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2.xml" ContentType="application/vnd.openxmlformats-officedocument.spreadsheetml.comments+xml"/>
  <Override PartName="/xl/drawings/drawing17.xml" ContentType="application/vnd.openxmlformats-officedocument.drawing+xml"/>
  <Override PartName="/xl/comments3.xml" ContentType="application/vnd.openxmlformats-officedocument.spreadsheetml.comments+xml"/>
  <Override PartName="/xl/drawings/drawing18.xml" ContentType="application/vnd.openxmlformats-officedocument.drawing+xml"/>
  <Override PartName="/xl/comments4.xml" ContentType="application/vnd.openxmlformats-officedocument.spreadsheetml.comments+xml"/>
  <Override PartName="/xl/drawings/drawing19.xml" ContentType="application/vnd.openxmlformats-officedocument.drawing+xml"/>
  <Override PartName="/xl/comments5.xml" ContentType="application/vnd.openxmlformats-officedocument.spreadsheetml.comments+xml"/>
  <Override PartName="/xl/drawings/drawing20.xml" ContentType="application/vnd.openxmlformats-officedocument.drawing+xml"/>
  <Override PartName="/xl/charts/chart2.xml" ContentType="application/vnd.openxmlformats-officedocument.drawingml.chart+xml"/>
  <Override PartName="/xl/drawings/drawing21.xml" ContentType="application/vnd.openxmlformats-officedocument.drawing+xml"/>
  <Override PartName="/xl/comments6.xml" ContentType="application/vnd.openxmlformats-officedocument.spreadsheetml.comments+xml"/>
  <Override PartName="/xl/drawings/drawing22.xml" ContentType="application/vnd.openxmlformats-officedocument.drawing+xml"/>
  <Override PartName="/xl/comments7.xml" ContentType="application/vnd.openxmlformats-officedocument.spreadsheetml.comments+xml"/>
  <Override PartName="/xl/drawings/drawing23.xml" ContentType="application/vnd.openxmlformats-officedocument.drawing+xml"/>
  <Override PartName="/xl/comments8.xml" ContentType="application/vnd.openxmlformats-officedocument.spreadsheetml.comments+xml"/>
  <Override PartName="/xl/drawings/drawing24.xml" ContentType="application/vnd.openxmlformats-officedocument.drawing+xml"/>
  <Override PartName="/xl/comments9.xml" ContentType="application/vnd.openxmlformats-officedocument.spreadsheetml.comments+xml"/>
  <Override PartName="/xl/drawings/drawing25.xml" ContentType="application/vnd.openxmlformats-officedocument.drawing+xml"/>
  <Override PartName="/xl/comments10.xml" ContentType="application/vnd.openxmlformats-officedocument.spreadsheetml.comments+xml"/>
  <Override PartName="/xl/drawings/drawing26.xml" ContentType="application/vnd.openxmlformats-officedocument.drawing+xml"/>
  <Override PartName="/xl/comments11.xml" ContentType="application/vnd.openxmlformats-officedocument.spreadsheetml.comments+xml"/>
  <Override PartName="/xl/drawings/drawing27.xml" ContentType="application/vnd.openxmlformats-officedocument.drawing+xml"/>
  <Override PartName="/xl/comments12.xml" ContentType="application/vnd.openxmlformats-officedocument.spreadsheetml.comments+xml"/>
  <Override PartName="/xl/drawings/drawing28.xml" ContentType="application/vnd.openxmlformats-officedocument.drawing+xml"/>
  <Override PartName="/xl/comments13.xml" ContentType="application/vnd.openxmlformats-officedocument.spreadsheetml.comments+xml"/>
  <Override PartName="/xl/drawings/drawing29.xml" ContentType="application/vnd.openxmlformats-officedocument.drawing+xml"/>
  <Override PartName="/xl/comments14.xml" ContentType="application/vnd.openxmlformats-officedocument.spreadsheetml.comments+xml"/>
  <Override PartName="/xl/drawings/drawing30.xml" ContentType="application/vnd.openxmlformats-officedocument.drawing+xml"/>
  <Override PartName="/xl/comments15.xml" ContentType="application/vnd.openxmlformats-officedocument.spreadsheetml.comments+xml"/>
  <Override PartName="/xl/drawings/drawing31.xml" ContentType="application/vnd.openxmlformats-officedocument.drawing+xml"/>
  <Override PartName="/xl/comments16.xml" ContentType="application/vnd.openxmlformats-officedocument.spreadsheetml.comments+xml"/>
  <Override PartName="/xl/drawings/drawing32.xml" ContentType="application/vnd.openxmlformats-officedocument.drawing+xml"/>
  <Override PartName="/xl/comments17.xml" ContentType="application/vnd.openxmlformats-officedocument.spreadsheetml.comments+xml"/>
  <Override PartName="/xl/drawings/drawing33.xml" ContentType="application/vnd.openxmlformats-officedocument.drawing+xml"/>
  <Override PartName="/xl/comments18.xml" ContentType="application/vnd.openxmlformats-officedocument.spreadsheetml.comments+xml"/>
  <Override PartName="/xl/drawings/drawing34.xml" ContentType="application/vnd.openxmlformats-officedocument.drawing+xml"/>
  <Override PartName="/xl/comments19.xml" ContentType="application/vnd.openxmlformats-officedocument.spreadsheetml.comments+xml"/>
  <Override PartName="/xl/drawings/drawing35.xml" ContentType="application/vnd.openxmlformats-officedocument.drawing+xml"/>
  <Override PartName="/xl/comments20.xml" ContentType="application/vnd.openxmlformats-officedocument.spreadsheetml.comments+xml"/>
  <Override PartName="/xl/drawings/drawing36.xml" ContentType="application/vnd.openxmlformats-officedocument.drawing+xml"/>
  <Override PartName="/xl/comments21.xml" ContentType="application/vnd.openxmlformats-officedocument.spreadsheetml.comments+xml"/>
  <Override PartName="/xl/drawings/drawing37.xml" ContentType="application/vnd.openxmlformats-officedocument.drawing+xml"/>
  <Override PartName="/xl/comments22.xml" ContentType="application/vnd.openxmlformats-officedocument.spreadsheetml.comments+xml"/>
  <Override PartName="/xl/drawings/drawing38.xml" ContentType="application/vnd.openxmlformats-officedocument.drawing+xml"/>
  <Override PartName="/xl/comments23.xml" ContentType="application/vnd.openxmlformats-officedocument.spreadsheetml.comments+xml"/>
  <Override PartName="/xl/drawings/drawing39.xml" ContentType="application/vnd.openxmlformats-officedocument.drawing+xml"/>
  <Override PartName="/xl/comments24.xml" ContentType="application/vnd.openxmlformats-officedocument.spreadsheetml.comments+xml"/>
  <Override PartName="/xl/drawings/drawing40.xml" ContentType="application/vnd.openxmlformats-officedocument.drawing+xml"/>
  <Override PartName="/xl/comments25.xml" ContentType="application/vnd.openxmlformats-officedocument.spreadsheetml.comments+xml"/>
  <Override PartName="/xl/drawings/drawing41.xml" ContentType="application/vnd.openxmlformats-officedocument.drawing+xml"/>
  <Override PartName="/xl/comments26.xml" ContentType="application/vnd.openxmlformats-officedocument.spreadsheetml.comments+xml"/>
  <Override PartName="/xl/drawings/drawing42.xml" ContentType="application/vnd.openxmlformats-officedocument.drawing+xml"/>
  <Override PartName="/xl/comments27.xml" ContentType="application/vnd.openxmlformats-officedocument.spreadsheetml.comments+xml"/>
  <Override PartName="/xl/drawings/drawing43.xml" ContentType="application/vnd.openxmlformats-officedocument.drawing+xml"/>
  <Override PartName="/xl/comments28.xml" ContentType="application/vnd.openxmlformats-officedocument.spreadsheetml.comments+xml"/>
  <Override PartName="/xl/drawings/drawing44.xml" ContentType="application/vnd.openxmlformats-officedocument.drawing+xml"/>
  <Override PartName="/xl/comments29.xml" ContentType="application/vnd.openxmlformats-officedocument.spreadsheetml.comments+xml"/>
  <Override PartName="/xl/drawings/drawing45.xml" ContentType="application/vnd.openxmlformats-officedocument.drawing+xml"/>
  <Override PartName="/xl/comments3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15225" windowHeight="9045" activeTab="52"/>
  </bookViews>
  <sheets>
    <sheet name="1-15" sheetId="70" r:id="rId1"/>
    <sheet name="1-16" sheetId="68" r:id="rId2"/>
    <sheet name="1-17" sheetId="69" r:id="rId3"/>
    <sheet name="1-18" sheetId="71" r:id="rId4"/>
    <sheet name="1-19" sheetId="72" r:id="rId5"/>
    <sheet name="1-20" sheetId="73" r:id="rId6"/>
    <sheet name="1-21" sheetId="75" r:id="rId7"/>
    <sheet name="1-23" sheetId="105" r:id="rId8"/>
    <sheet name="1-24" sheetId="121" r:id="rId9"/>
    <sheet name="1-25" sheetId="164" r:id="rId10"/>
    <sheet name="2-32" sheetId="77" r:id="rId11"/>
    <sheet name="2-33" sheetId="78" r:id="rId12"/>
    <sheet name="2-34" sheetId="79" r:id="rId13"/>
    <sheet name="2-35" sheetId="80" r:id="rId14"/>
    <sheet name="2-36" sheetId="81" r:id="rId15"/>
    <sheet name="2-37" sheetId="84" r:id="rId16"/>
    <sheet name="2-38" sheetId="83" r:id="rId17"/>
    <sheet name="2-39" sheetId="82" r:id="rId18"/>
    <sheet name="2-55" sheetId="165" r:id="rId19"/>
    <sheet name="2-56" sheetId="166" r:id="rId20"/>
    <sheet name="3-19" sheetId="85" r:id="rId21"/>
    <sheet name="3-23" sheetId="86" r:id="rId22"/>
    <sheet name="3-24" sheetId="88" r:id="rId23"/>
    <sheet name="3-25" sheetId="89" r:id="rId24"/>
    <sheet name="3-26" sheetId="90" r:id="rId25"/>
    <sheet name="3-28" sheetId="168" r:id="rId26"/>
    <sheet name="3-29" sheetId="170" r:id="rId27"/>
    <sheet name="3-31" sheetId="173" r:id="rId28"/>
    <sheet name="3-33" sheetId="125" r:id="rId29"/>
    <sheet name="3-34" sheetId="123" r:id="rId30"/>
    <sheet name="3-35" sheetId="174" r:id="rId31"/>
    <sheet name="4-10" sheetId="171" r:id="rId32"/>
    <sheet name="4-12" sheetId="172" r:id="rId33"/>
    <sheet name="4-13" sheetId="176" r:id="rId34"/>
    <sheet name="4-14" sheetId="18" r:id="rId35"/>
    <sheet name="4-15" sheetId="11" r:id="rId36"/>
    <sheet name="4-18" sheetId="178" r:id="rId37"/>
    <sheet name="4-19" sheetId="179" r:id="rId38"/>
    <sheet name="4-21" sheetId="182" r:id="rId39"/>
    <sheet name="4-22a" sheetId="183" r:id="rId40"/>
    <sheet name="4-22b" sheetId="184" r:id="rId41"/>
    <sheet name="4-22c" sheetId="185" r:id="rId42"/>
    <sheet name="4-23" sheetId="186" r:id="rId43"/>
    <sheet name="4-24" sheetId="187" r:id="rId44"/>
    <sheet name="4-25both" sheetId="190" r:id="rId45"/>
    <sheet name="4-25bed" sheetId="188" r:id="rId46"/>
    <sheet name="4-25adm" sheetId="189" r:id="rId47"/>
    <sheet name="4-26h" sheetId="191" r:id="rId48"/>
    <sheet name="4-26w" sheetId="192" r:id="rId49"/>
    <sheet name="4-27" sheetId="193" r:id="rId50"/>
    <sheet name="4-28" sheetId="16" r:id="rId51"/>
    <sheet name="4-29" sheetId="194" r:id="rId52"/>
    <sheet name="4-30" sheetId="195" r:id="rId53"/>
    <sheet name="4-31all" sheetId="196" r:id="rId54"/>
    <sheet name="4-31era" sheetId="198" r:id="rId55"/>
    <sheet name="4-31r" sheetId="199" r:id="rId56"/>
    <sheet name="4-31avg" sheetId="200" r:id="rId57"/>
    <sheet name="4-31obp" sheetId="201" r:id="rId58"/>
    <sheet name="4-32s1" sheetId="202" r:id="rId59"/>
    <sheet name="4-32s2" sheetId="203" r:id="rId60"/>
  </sheets>
  <calcPr calcId="145621"/>
</workbook>
</file>

<file path=xl/calcChain.xml><?xml version="1.0" encoding="utf-8"?>
<calcChain xmlns="http://schemas.openxmlformats.org/spreadsheetml/2006/main">
  <c r="C23" i="203" l="1"/>
  <c r="E18" i="203" s="1"/>
  <c r="F18" i="203" s="1"/>
  <c r="B23" i="203"/>
  <c r="B26" i="203" s="1"/>
  <c r="C23" i="202"/>
  <c r="B23" i="202"/>
  <c r="E16" i="202" s="1"/>
  <c r="F16" i="202" s="1"/>
  <c r="C24" i="201"/>
  <c r="E19" i="201" s="1"/>
  <c r="F19" i="201" s="1"/>
  <c r="B24" i="201"/>
  <c r="B27" i="201" s="1"/>
  <c r="C24" i="200"/>
  <c r="E19" i="200" s="1"/>
  <c r="F19" i="200" s="1"/>
  <c r="B24" i="200"/>
  <c r="C24" i="199"/>
  <c r="E19" i="199" s="1"/>
  <c r="F19" i="199" s="1"/>
  <c r="B24" i="199"/>
  <c r="E16" i="199" s="1"/>
  <c r="F16" i="199" s="1"/>
  <c r="C24" i="198"/>
  <c r="B24" i="198"/>
  <c r="F24" i="196"/>
  <c r="E24" i="196"/>
  <c r="D24" i="196"/>
  <c r="C24" i="196"/>
  <c r="B24" i="196"/>
  <c r="H19" i="196" s="1"/>
  <c r="I19" i="196" s="1"/>
  <c r="C24" i="195"/>
  <c r="B24" i="195"/>
  <c r="D28" i="194"/>
  <c r="C28" i="194"/>
  <c r="B28" i="194"/>
  <c r="D30" i="193"/>
  <c r="C30" i="193"/>
  <c r="B30" i="193"/>
  <c r="C30" i="192"/>
  <c r="E25" i="192" s="1"/>
  <c r="F25" i="192" s="1"/>
  <c r="B30" i="192"/>
  <c r="B33" i="192" s="1"/>
  <c r="C30" i="191"/>
  <c r="B30" i="191"/>
  <c r="D24" i="190"/>
  <c r="C24" i="190"/>
  <c r="B24" i="190"/>
  <c r="C24" i="189"/>
  <c r="E19" i="189" s="1"/>
  <c r="F19" i="189" s="1"/>
  <c r="B24" i="189"/>
  <c r="B27" i="189" s="1"/>
  <c r="C24" i="188"/>
  <c r="B24" i="188"/>
  <c r="B27" i="188" s="1"/>
  <c r="E27" i="187"/>
  <c r="D27" i="187"/>
  <c r="C27" i="187"/>
  <c r="B27" i="187"/>
  <c r="D27" i="186"/>
  <c r="C27" i="186"/>
  <c r="B27" i="186"/>
  <c r="C27" i="185"/>
  <c r="E22" i="185" s="1"/>
  <c r="F22" i="185" s="1"/>
  <c r="B27" i="185"/>
  <c r="B30" i="185" s="1"/>
  <c r="C27" i="184"/>
  <c r="E22" i="184" s="1"/>
  <c r="F22" i="184" s="1"/>
  <c r="B27" i="184"/>
  <c r="C27" i="183"/>
  <c r="B27" i="183"/>
  <c r="D17" i="182"/>
  <c r="C17" i="182"/>
  <c r="B17" i="182"/>
  <c r="C22" i="179"/>
  <c r="B22" i="179"/>
  <c r="C23" i="178"/>
  <c r="B23" i="178"/>
  <c r="C19" i="176"/>
  <c r="B19" i="176"/>
  <c r="E12" i="176" s="1"/>
  <c r="F12" i="176" s="1"/>
  <c r="D20" i="174"/>
  <c r="D19" i="174"/>
  <c r="C20" i="174"/>
  <c r="C19" i="174"/>
  <c r="B20" i="174"/>
  <c r="B19" i="174"/>
  <c r="D22" i="174"/>
  <c r="C22" i="174"/>
  <c r="B22" i="174"/>
  <c r="G22" i="174" s="1"/>
  <c r="A22" i="174"/>
  <c r="A21" i="174"/>
  <c r="A20" i="174"/>
  <c r="F14" i="174"/>
  <c r="D14" i="174"/>
  <c r="D21" i="174" s="1"/>
  <c r="C14" i="174"/>
  <c r="C21" i="174" s="1"/>
  <c r="B14" i="174"/>
  <c r="B21" i="174" s="1"/>
  <c r="G11" i="174"/>
  <c r="F8" i="174"/>
  <c r="H10" i="174"/>
  <c r="H11" i="174" s="1"/>
  <c r="G10" i="174"/>
  <c r="F10" i="174"/>
  <c r="H9" i="174"/>
  <c r="G9" i="174"/>
  <c r="F9" i="174"/>
  <c r="F11" i="174" s="1"/>
  <c r="F15" i="174" s="1"/>
  <c r="D21" i="173"/>
  <c r="D20" i="173"/>
  <c r="C21" i="173"/>
  <c r="C20" i="173"/>
  <c r="B21" i="173"/>
  <c r="B20" i="173"/>
  <c r="A24" i="173"/>
  <c r="B23" i="173"/>
  <c r="G23" i="173" s="1"/>
  <c r="A23" i="173"/>
  <c r="C22" i="173"/>
  <c r="A22" i="173"/>
  <c r="A21" i="173"/>
  <c r="D15" i="173"/>
  <c r="D23" i="173" s="1"/>
  <c r="C15" i="173"/>
  <c r="C23" i="173" s="1"/>
  <c r="F23" i="173" s="1"/>
  <c r="B15" i="173"/>
  <c r="B24" i="173" s="1"/>
  <c r="F8" i="173"/>
  <c r="H11" i="173"/>
  <c r="G11" i="173"/>
  <c r="F11" i="173"/>
  <c r="H10" i="173"/>
  <c r="G10" i="173"/>
  <c r="F10" i="173"/>
  <c r="H9" i="173"/>
  <c r="H12" i="173" s="1"/>
  <c r="G9" i="173"/>
  <c r="G12" i="173" s="1"/>
  <c r="F9" i="173"/>
  <c r="F12" i="173" s="1"/>
  <c r="H18" i="203" l="1"/>
  <c r="G18" i="203"/>
  <c r="I18" i="203" s="1"/>
  <c r="E15" i="203"/>
  <c r="F15" i="203" s="1"/>
  <c r="E12" i="203"/>
  <c r="F12" i="203" s="1"/>
  <c r="E9" i="203"/>
  <c r="E17" i="203"/>
  <c r="F17" i="203" s="1"/>
  <c r="E14" i="203"/>
  <c r="F14" i="203" s="1"/>
  <c r="E11" i="203"/>
  <c r="F11" i="203" s="1"/>
  <c r="E19" i="203"/>
  <c r="F19" i="203" s="1"/>
  <c r="E16" i="203"/>
  <c r="F16" i="203" s="1"/>
  <c r="E20" i="203"/>
  <c r="F20" i="203" s="1"/>
  <c r="E13" i="203"/>
  <c r="F13" i="203" s="1"/>
  <c r="E21" i="203"/>
  <c r="F21" i="203" s="1"/>
  <c r="E10" i="203"/>
  <c r="F10" i="203" s="1"/>
  <c r="E10" i="202"/>
  <c r="F10" i="202" s="1"/>
  <c r="E13" i="202"/>
  <c r="F13" i="202" s="1"/>
  <c r="H13" i="202" s="1"/>
  <c r="E18" i="202"/>
  <c r="F18" i="202" s="1"/>
  <c r="H18" i="202" s="1"/>
  <c r="E21" i="202"/>
  <c r="F21" i="202" s="1"/>
  <c r="G21" i="202" s="1"/>
  <c r="I21" i="202" s="1"/>
  <c r="H16" i="202"/>
  <c r="G16" i="202"/>
  <c r="I16" i="202" s="1"/>
  <c r="H10" i="202"/>
  <c r="G10" i="202"/>
  <c r="I10" i="202" s="1"/>
  <c r="E15" i="202"/>
  <c r="F15" i="202" s="1"/>
  <c r="E12" i="202"/>
  <c r="F12" i="202" s="1"/>
  <c r="E20" i="202"/>
  <c r="F20" i="202" s="1"/>
  <c r="E9" i="202"/>
  <c r="E17" i="202"/>
  <c r="F17" i="202" s="1"/>
  <c r="E14" i="202"/>
  <c r="F14" i="202" s="1"/>
  <c r="B26" i="202"/>
  <c r="E11" i="202"/>
  <c r="F11" i="202" s="1"/>
  <c r="E19" i="202"/>
  <c r="F19" i="202" s="1"/>
  <c r="H19" i="201"/>
  <c r="G19" i="201"/>
  <c r="I19" i="201" s="1"/>
  <c r="E16" i="201"/>
  <c r="F16" i="201" s="1"/>
  <c r="E10" i="201"/>
  <c r="F10" i="201" s="1"/>
  <c r="E12" i="201"/>
  <c r="F12" i="201" s="1"/>
  <c r="E20" i="201"/>
  <c r="F20" i="201" s="1"/>
  <c r="E9" i="201"/>
  <c r="E17" i="201"/>
  <c r="F17" i="201" s="1"/>
  <c r="E13" i="201"/>
  <c r="F13" i="201" s="1"/>
  <c r="E21" i="201"/>
  <c r="F21" i="201" s="1"/>
  <c r="E14" i="201"/>
  <c r="F14" i="201" s="1"/>
  <c r="E22" i="201"/>
  <c r="F22" i="201" s="1"/>
  <c r="E18" i="201"/>
  <c r="F18" i="201" s="1"/>
  <c r="E15" i="201"/>
  <c r="F15" i="201" s="1"/>
  <c r="E11" i="201"/>
  <c r="F11" i="201" s="1"/>
  <c r="B27" i="200"/>
  <c r="G19" i="200"/>
  <c r="I19" i="200" s="1"/>
  <c r="H19" i="200"/>
  <c r="E16" i="200"/>
  <c r="F16" i="200" s="1"/>
  <c r="E13" i="200"/>
  <c r="F13" i="200" s="1"/>
  <c r="E12" i="200"/>
  <c r="F12" i="200" s="1"/>
  <c r="E20" i="200"/>
  <c r="F20" i="200" s="1"/>
  <c r="E21" i="200"/>
  <c r="F21" i="200" s="1"/>
  <c r="E18" i="200"/>
  <c r="F18" i="200" s="1"/>
  <c r="E9" i="200"/>
  <c r="E17" i="200"/>
  <c r="F17" i="200" s="1"/>
  <c r="E10" i="200"/>
  <c r="F10" i="200" s="1"/>
  <c r="E14" i="200"/>
  <c r="F14" i="200" s="1"/>
  <c r="E22" i="200"/>
  <c r="F22" i="200" s="1"/>
  <c r="E15" i="200"/>
  <c r="F15" i="200" s="1"/>
  <c r="E11" i="200"/>
  <c r="F11" i="200" s="1"/>
  <c r="B27" i="199"/>
  <c r="H16" i="199"/>
  <c r="G16" i="199"/>
  <c r="I16" i="199" s="1"/>
  <c r="H19" i="199"/>
  <c r="G19" i="199"/>
  <c r="I19" i="199" s="1"/>
  <c r="E13" i="199"/>
  <c r="F13" i="199" s="1"/>
  <c r="E21" i="199"/>
  <c r="F21" i="199" s="1"/>
  <c r="E10" i="199"/>
  <c r="F10" i="199" s="1"/>
  <c r="E18" i="199"/>
  <c r="F18" i="199" s="1"/>
  <c r="E15" i="199"/>
  <c r="F15" i="199" s="1"/>
  <c r="E12" i="199"/>
  <c r="F12" i="199" s="1"/>
  <c r="E9" i="199"/>
  <c r="E17" i="199"/>
  <c r="F17" i="199" s="1"/>
  <c r="E20" i="199"/>
  <c r="F20" i="199" s="1"/>
  <c r="E14" i="199"/>
  <c r="F14" i="199" s="1"/>
  <c r="E22" i="199"/>
  <c r="F22" i="199" s="1"/>
  <c r="E11" i="199"/>
  <c r="F11" i="199" s="1"/>
  <c r="E19" i="198"/>
  <c r="F19" i="198" s="1"/>
  <c r="E11" i="198"/>
  <c r="F11" i="198" s="1"/>
  <c r="H11" i="198" s="1"/>
  <c r="B27" i="198"/>
  <c r="E13" i="198"/>
  <c r="F13" i="198" s="1"/>
  <c r="E14" i="198"/>
  <c r="F14" i="198" s="1"/>
  <c r="G14" i="198" s="1"/>
  <c r="I14" i="198" s="1"/>
  <c r="E16" i="198"/>
  <c r="F16" i="198" s="1"/>
  <c r="H16" i="198" s="1"/>
  <c r="E21" i="198"/>
  <c r="F21" i="198" s="1"/>
  <c r="H21" i="198" s="1"/>
  <c r="E17" i="198"/>
  <c r="F17" i="198" s="1"/>
  <c r="G17" i="198" s="1"/>
  <c r="I17" i="198" s="1"/>
  <c r="E22" i="198"/>
  <c r="F22" i="198" s="1"/>
  <c r="H22" i="198" s="1"/>
  <c r="H19" i="198"/>
  <c r="G19" i="198"/>
  <c r="I19" i="198" s="1"/>
  <c r="H13" i="198"/>
  <c r="G13" i="198"/>
  <c r="I13" i="198" s="1"/>
  <c r="E10" i="198"/>
  <c r="F10" i="198" s="1"/>
  <c r="E18" i="198"/>
  <c r="F18" i="198" s="1"/>
  <c r="E15" i="198"/>
  <c r="F15" i="198" s="1"/>
  <c r="E12" i="198"/>
  <c r="F12" i="198" s="1"/>
  <c r="E20" i="198"/>
  <c r="F20" i="198" s="1"/>
  <c r="E9" i="198"/>
  <c r="H11" i="196"/>
  <c r="I11" i="196" s="1"/>
  <c r="K11" i="196" s="1"/>
  <c r="H14" i="196"/>
  <c r="I14" i="196" s="1"/>
  <c r="H17" i="196"/>
  <c r="I17" i="196" s="1"/>
  <c r="J17" i="196" s="1"/>
  <c r="L17" i="196" s="1"/>
  <c r="H22" i="196"/>
  <c r="I22" i="196" s="1"/>
  <c r="J22" i="196" s="1"/>
  <c r="L22" i="196" s="1"/>
  <c r="K14" i="196"/>
  <c r="J14" i="196"/>
  <c r="L14" i="196" s="1"/>
  <c r="K19" i="196"/>
  <c r="J19" i="196"/>
  <c r="L19" i="196" s="1"/>
  <c r="H16" i="196"/>
  <c r="I16" i="196" s="1"/>
  <c r="H13" i="196"/>
  <c r="I13" i="196" s="1"/>
  <c r="H21" i="196"/>
  <c r="I21" i="196" s="1"/>
  <c r="H10" i="196"/>
  <c r="I10" i="196" s="1"/>
  <c r="H18" i="196"/>
  <c r="I18" i="196" s="1"/>
  <c r="H15" i="196"/>
  <c r="I15" i="196" s="1"/>
  <c r="B27" i="196"/>
  <c r="H12" i="196"/>
  <c r="I12" i="196" s="1"/>
  <c r="H20" i="196"/>
  <c r="I20" i="196" s="1"/>
  <c r="H9" i="196"/>
  <c r="E13" i="195"/>
  <c r="F13" i="195" s="1"/>
  <c r="G13" i="195" s="1"/>
  <c r="I13" i="195" s="1"/>
  <c r="E11" i="195"/>
  <c r="F11" i="195" s="1"/>
  <c r="H11" i="195" s="1"/>
  <c r="E14" i="195"/>
  <c r="F14" i="195" s="1"/>
  <c r="H14" i="195" s="1"/>
  <c r="E16" i="195"/>
  <c r="F16" i="195" s="1"/>
  <c r="H16" i="195" s="1"/>
  <c r="E19" i="195"/>
  <c r="F19" i="195" s="1"/>
  <c r="G19" i="195" s="1"/>
  <c r="I19" i="195" s="1"/>
  <c r="E21" i="195"/>
  <c r="F21" i="195" s="1"/>
  <c r="H21" i="195" s="1"/>
  <c r="E17" i="195"/>
  <c r="F17" i="195" s="1"/>
  <c r="G17" i="195" s="1"/>
  <c r="I17" i="195" s="1"/>
  <c r="E22" i="195"/>
  <c r="F22" i="195" s="1"/>
  <c r="G22" i="195" s="1"/>
  <c r="I22" i="195" s="1"/>
  <c r="H13" i="195"/>
  <c r="E10" i="195"/>
  <c r="F10" i="195" s="1"/>
  <c r="E18" i="195"/>
  <c r="F18" i="195" s="1"/>
  <c r="E15" i="195"/>
  <c r="F15" i="195" s="1"/>
  <c r="B27" i="195"/>
  <c r="E12" i="195"/>
  <c r="F12" i="195" s="1"/>
  <c r="E20" i="195"/>
  <c r="F20" i="195" s="1"/>
  <c r="E9" i="195"/>
  <c r="F21" i="194"/>
  <c r="G21" i="194" s="1"/>
  <c r="I21" i="194" s="1"/>
  <c r="F26" i="194"/>
  <c r="G26" i="194" s="1"/>
  <c r="H26" i="194" s="1"/>
  <c r="J26" i="194" s="1"/>
  <c r="F10" i="194"/>
  <c r="G10" i="194" s="1"/>
  <c r="F18" i="194"/>
  <c r="G18" i="194" s="1"/>
  <c r="F15" i="194"/>
  <c r="G15" i="194" s="1"/>
  <c r="F23" i="194"/>
  <c r="G23" i="194" s="1"/>
  <c r="F12" i="194"/>
  <c r="G12" i="194" s="1"/>
  <c r="F20" i="194"/>
  <c r="G20" i="194" s="1"/>
  <c r="F9" i="194"/>
  <c r="F17" i="194"/>
  <c r="G17" i="194" s="1"/>
  <c r="F25" i="194"/>
  <c r="G25" i="194" s="1"/>
  <c r="F14" i="194"/>
  <c r="G14" i="194" s="1"/>
  <c r="F22" i="194"/>
  <c r="G22" i="194" s="1"/>
  <c r="F11" i="194"/>
  <c r="G11" i="194" s="1"/>
  <c r="F19" i="194"/>
  <c r="G19" i="194" s="1"/>
  <c r="B31" i="194"/>
  <c r="F16" i="194"/>
  <c r="G16" i="194" s="1"/>
  <c r="F24" i="194"/>
  <c r="G24" i="194" s="1"/>
  <c r="F13" i="194"/>
  <c r="G13" i="194" s="1"/>
  <c r="F28" i="193"/>
  <c r="G28" i="193" s="1"/>
  <c r="I28" i="193" s="1"/>
  <c r="F23" i="193"/>
  <c r="G23" i="193" s="1"/>
  <c r="I23" i="193" s="1"/>
  <c r="F22" i="193"/>
  <c r="G22" i="193" s="1"/>
  <c r="I22" i="193" s="1"/>
  <c r="F12" i="193"/>
  <c r="G12" i="193" s="1"/>
  <c r="F20" i="193"/>
  <c r="G20" i="193" s="1"/>
  <c r="F9" i="193"/>
  <c r="F17" i="193"/>
  <c r="G17" i="193" s="1"/>
  <c r="F25" i="193"/>
  <c r="G25" i="193" s="1"/>
  <c r="F14" i="193"/>
  <c r="G14" i="193" s="1"/>
  <c r="F11" i="193"/>
  <c r="G11" i="193" s="1"/>
  <c r="F19" i="193"/>
  <c r="G19" i="193" s="1"/>
  <c r="F27" i="193"/>
  <c r="G27" i="193" s="1"/>
  <c r="F16" i="193"/>
  <c r="G16" i="193" s="1"/>
  <c r="F24" i="193"/>
  <c r="G24" i="193" s="1"/>
  <c r="F13" i="193"/>
  <c r="G13" i="193" s="1"/>
  <c r="F21" i="193"/>
  <c r="G21" i="193" s="1"/>
  <c r="B33" i="193"/>
  <c r="F10" i="193"/>
  <c r="G10" i="193" s="1"/>
  <c r="F18" i="193"/>
  <c r="G18" i="193" s="1"/>
  <c r="F26" i="193"/>
  <c r="G26" i="193" s="1"/>
  <c r="F15" i="193"/>
  <c r="G15" i="193" s="1"/>
  <c r="G25" i="192"/>
  <c r="I25" i="192" s="1"/>
  <c r="H25" i="192"/>
  <c r="E11" i="192"/>
  <c r="F11" i="192" s="1"/>
  <c r="E19" i="192"/>
  <c r="F19" i="192" s="1"/>
  <c r="E16" i="192"/>
  <c r="F16" i="192" s="1"/>
  <c r="E10" i="192"/>
  <c r="F10" i="192" s="1"/>
  <c r="E18" i="192"/>
  <c r="F18" i="192" s="1"/>
  <c r="E26" i="192"/>
  <c r="F26" i="192" s="1"/>
  <c r="E14" i="192"/>
  <c r="F14" i="192" s="1"/>
  <c r="E22" i="192"/>
  <c r="F22" i="192" s="1"/>
  <c r="E15" i="192"/>
  <c r="F15" i="192" s="1"/>
  <c r="E23" i="192"/>
  <c r="F23" i="192" s="1"/>
  <c r="E27" i="192"/>
  <c r="F27" i="192" s="1"/>
  <c r="E21" i="192"/>
  <c r="F21" i="192" s="1"/>
  <c r="E12" i="192"/>
  <c r="F12" i="192" s="1"/>
  <c r="E20" i="192"/>
  <c r="F20" i="192" s="1"/>
  <c r="E28" i="192"/>
  <c r="F28" i="192" s="1"/>
  <c r="E24" i="192"/>
  <c r="F24" i="192" s="1"/>
  <c r="E13" i="192"/>
  <c r="F13" i="192" s="1"/>
  <c r="E9" i="192"/>
  <c r="E17" i="192"/>
  <c r="F17" i="192" s="1"/>
  <c r="E23" i="191"/>
  <c r="F23" i="191" s="1"/>
  <c r="H23" i="191" s="1"/>
  <c r="E19" i="191"/>
  <c r="F19" i="191" s="1"/>
  <c r="H19" i="191" s="1"/>
  <c r="E28" i="191"/>
  <c r="F28" i="191" s="1"/>
  <c r="H28" i="191" s="1"/>
  <c r="G19" i="191"/>
  <c r="I19" i="191" s="1"/>
  <c r="G28" i="191"/>
  <c r="I28" i="191" s="1"/>
  <c r="E12" i="191"/>
  <c r="F12" i="191" s="1"/>
  <c r="E20" i="191"/>
  <c r="F20" i="191" s="1"/>
  <c r="E9" i="191"/>
  <c r="E17" i="191"/>
  <c r="F17" i="191" s="1"/>
  <c r="E25" i="191"/>
  <c r="F25" i="191" s="1"/>
  <c r="E14" i="191"/>
  <c r="F14" i="191" s="1"/>
  <c r="E22" i="191"/>
  <c r="F22" i="191" s="1"/>
  <c r="E11" i="191"/>
  <c r="F11" i="191" s="1"/>
  <c r="E27" i="191"/>
  <c r="F27" i="191" s="1"/>
  <c r="E16" i="191"/>
  <c r="F16" i="191" s="1"/>
  <c r="E24" i="191"/>
  <c r="F24" i="191" s="1"/>
  <c r="E13" i="191"/>
  <c r="F13" i="191" s="1"/>
  <c r="E21" i="191"/>
  <c r="F21" i="191" s="1"/>
  <c r="B33" i="191"/>
  <c r="E10" i="191"/>
  <c r="F10" i="191" s="1"/>
  <c r="E18" i="191"/>
  <c r="F18" i="191" s="1"/>
  <c r="E26" i="191"/>
  <c r="F26" i="191" s="1"/>
  <c r="E15" i="191"/>
  <c r="F15" i="191" s="1"/>
  <c r="F18" i="190"/>
  <c r="G18" i="190" s="1"/>
  <c r="F11" i="190"/>
  <c r="G11" i="190" s="1"/>
  <c r="H11" i="190" s="1"/>
  <c r="J11" i="190" s="1"/>
  <c r="F14" i="190"/>
  <c r="G14" i="190" s="1"/>
  <c r="I14" i="190" s="1"/>
  <c r="F16" i="190"/>
  <c r="G16" i="190" s="1"/>
  <c r="I16" i="190" s="1"/>
  <c r="F19" i="190"/>
  <c r="G19" i="190" s="1"/>
  <c r="I19" i="190" s="1"/>
  <c r="F17" i="190"/>
  <c r="G17" i="190" s="1"/>
  <c r="I17" i="190" s="1"/>
  <c r="F22" i="190"/>
  <c r="G22" i="190" s="1"/>
  <c r="I22" i="190" s="1"/>
  <c r="I18" i="190"/>
  <c r="H18" i="190"/>
  <c r="J18" i="190" s="1"/>
  <c r="I11" i="190"/>
  <c r="H14" i="190"/>
  <c r="J14" i="190" s="1"/>
  <c r="F13" i="190"/>
  <c r="G13" i="190" s="1"/>
  <c r="F21" i="190"/>
  <c r="G21" i="190" s="1"/>
  <c r="F10" i="190"/>
  <c r="G10" i="190" s="1"/>
  <c r="F15" i="190"/>
  <c r="G15" i="190" s="1"/>
  <c r="B27" i="190"/>
  <c r="F12" i="190"/>
  <c r="G12" i="190" s="1"/>
  <c r="F20" i="190"/>
  <c r="G20" i="190" s="1"/>
  <c r="F9" i="190"/>
  <c r="G19" i="189"/>
  <c r="I19" i="189" s="1"/>
  <c r="H19" i="189"/>
  <c r="E12" i="189"/>
  <c r="F12" i="189" s="1"/>
  <c r="E20" i="189"/>
  <c r="F20" i="189" s="1"/>
  <c r="E16" i="189"/>
  <c r="F16" i="189" s="1"/>
  <c r="E13" i="189"/>
  <c r="F13" i="189" s="1"/>
  <c r="E15" i="189"/>
  <c r="F15" i="189" s="1"/>
  <c r="E9" i="189"/>
  <c r="E17" i="189"/>
  <c r="F17" i="189" s="1"/>
  <c r="E21" i="189"/>
  <c r="F21" i="189" s="1"/>
  <c r="E18" i="189"/>
  <c r="F18" i="189" s="1"/>
  <c r="E14" i="189"/>
  <c r="F14" i="189" s="1"/>
  <c r="E22" i="189"/>
  <c r="F22" i="189" s="1"/>
  <c r="E10" i="189"/>
  <c r="F10" i="189" s="1"/>
  <c r="E11" i="189"/>
  <c r="F11" i="189" s="1"/>
  <c r="E10" i="188"/>
  <c r="F10" i="188" s="1"/>
  <c r="G10" i="188" s="1"/>
  <c r="I10" i="188" s="1"/>
  <c r="E17" i="188"/>
  <c r="F17" i="188" s="1"/>
  <c r="H17" i="188" s="1"/>
  <c r="E11" i="188"/>
  <c r="F11" i="188" s="1"/>
  <c r="H11" i="188" s="1"/>
  <c r="E13" i="188"/>
  <c r="F13" i="188" s="1"/>
  <c r="H13" i="188" s="1"/>
  <c r="E19" i="188"/>
  <c r="F19" i="188" s="1"/>
  <c r="H19" i="188" s="1"/>
  <c r="E14" i="188"/>
  <c r="F14" i="188" s="1"/>
  <c r="G14" i="188" s="1"/>
  <c r="I14" i="188" s="1"/>
  <c r="E18" i="188"/>
  <c r="F18" i="188" s="1"/>
  <c r="H18" i="188" s="1"/>
  <c r="E21" i="188"/>
  <c r="F21" i="188" s="1"/>
  <c r="H21" i="188" s="1"/>
  <c r="E22" i="188"/>
  <c r="F22" i="188" s="1"/>
  <c r="G22" i="188" s="1"/>
  <c r="I22" i="188" s="1"/>
  <c r="H10" i="188"/>
  <c r="E16" i="188"/>
  <c r="F16" i="188" s="1"/>
  <c r="E15" i="188"/>
  <c r="F15" i="188" s="1"/>
  <c r="E12" i="188"/>
  <c r="F12" i="188" s="1"/>
  <c r="E20" i="188"/>
  <c r="F20" i="188" s="1"/>
  <c r="E9" i="188"/>
  <c r="G17" i="187"/>
  <c r="H17" i="187" s="1"/>
  <c r="I17" i="187" s="1"/>
  <c r="K17" i="187" s="1"/>
  <c r="G24" i="187"/>
  <c r="H24" i="187" s="1"/>
  <c r="J24" i="187" s="1"/>
  <c r="G9" i="187"/>
  <c r="G16" i="187"/>
  <c r="H16" i="187" s="1"/>
  <c r="J16" i="187" s="1"/>
  <c r="G20" i="187"/>
  <c r="H20" i="187" s="1"/>
  <c r="I20" i="187" s="1"/>
  <c r="K20" i="187" s="1"/>
  <c r="G23" i="187"/>
  <c r="H23" i="187" s="1"/>
  <c r="J23" i="187" s="1"/>
  <c r="G25" i="187"/>
  <c r="H25" i="187" s="1"/>
  <c r="J25" i="187" s="1"/>
  <c r="G14" i="187"/>
  <c r="H14" i="187" s="1"/>
  <c r="G22" i="187"/>
  <c r="H22" i="187" s="1"/>
  <c r="G11" i="187"/>
  <c r="H11" i="187" s="1"/>
  <c r="G19" i="187"/>
  <c r="H19" i="187" s="1"/>
  <c r="G13" i="187"/>
  <c r="H13" i="187" s="1"/>
  <c r="G21" i="187"/>
  <c r="H21" i="187" s="1"/>
  <c r="G10" i="187"/>
  <c r="H10" i="187" s="1"/>
  <c r="G18" i="187"/>
  <c r="H18" i="187" s="1"/>
  <c r="B30" i="187"/>
  <c r="G15" i="187"/>
  <c r="H15" i="187" s="1"/>
  <c r="G12" i="187"/>
  <c r="H12" i="187" s="1"/>
  <c r="F19" i="186"/>
  <c r="G19" i="186" s="1"/>
  <c r="H19" i="186" s="1"/>
  <c r="J19" i="186" s="1"/>
  <c r="F14" i="186"/>
  <c r="G14" i="186" s="1"/>
  <c r="I14" i="186" s="1"/>
  <c r="F9" i="186"/>
  <c r="F11" i="186"/>
  <c r="G11" i="186" s="1"/>
  <c r="I11" i="186" s="1"/>
  <c r="F17" i="186"/>
  <c r="G17" i="186" s="1"/>
  <c r="H17" i="186" s="1"/>
  <c r="J17" i="186" s="1"/>
  <c r="F20" i="186"/>
  <c r="G20" i="186" s="1"/>
  <c r="H20" i="186" s="1"/>
  <c r="J20" i="186" s="1"/>
  <c r="F22" i="186"/>
  <c r="G22" i="186" s="1"/>
  <c r="I22" i="186" s="1"/>
  <c r="F25" i="186"/>
  <c r="G25" i="186" s="1"/>
  <c r="I25" i="186" s="1"/>
  <c r="I19" i="186"/>
  <c r="G9" i="186"/>
  <c r="F16" i="186"/>
  <c r="G16" i="186" s="1"/>
  <c r="F24" i="186"/>
  <c r="G24" i="186" s="1"/>
  <c r="F13" i="186"/>
  <c r="G13" i="186" s="1"/>
  <c r="F21" i="186"/>
  <c r="G21" i="186" s="1"/>
  <c r="F10" i="186"/>
  <c r="G10" i="186" s="1"/>
  <c r="F18" i="186"/>
  <c r="G18" i="186" s="1"/>
  <c r="B30" i="186"/>
  <c r="F15" i="186"/>
  <c r="G15" i="186" s="1"/>
  <c r="F23" i="186"/>
  <c r="G23" i="186" s="1"/>
  <c r="F12" i="186"/>
  <c r="G12" i="186" s="1"/>
  <c r="B30" i="184"/>
  <c r="H22" i="185"/>
  <c r="G22" i="185"/>
  <c r="I22" i="185" s="1"/>
  <c r="E16" i="185"/>
  <c r="F16" i="185" s="1"/>
  <c r="E13" i="185"/>
  <c r="F13" i="185" s="1"/>
  <c r="E21" i="185"/>
  <c r="F21" i="185" s="1"/>
  <c r="E10" i="185"/>
  <c r="F10" i="185" s="1"/>
  <c r="E18" i="185"/>
  <c r="F18" i="185" s="1"/>
  <c r="E15" i="185"/>
  <c r="F15" i="185" s="1"/>
  <c r="E23" i="185"/>
  <c r="F23" i="185" s="1"/>
  <c r="E24" i="185"/>
  <c r="F24" i="185" s="1"/>
  <c r="E12" i="185"/>
  <c r="F12" i="185" s="1"/>
  <c r="E20" i="185"/>
  <c r="F20" i="185" s="1"/>
  <c r="E11" i="185"/>
  <c r="F11" i="185" s="1"/>
  <c r="E19" i="185"/>
  <c r="F19" i="185" s="1"/>
  <c r="E9" i="185"/>
  <c r="E17" i="185"/>
  <c r="F17" i="185" s="1"/>
  <c r="E25" i="185"/>
  <c r="F25" i="185" s="1"/>
  <c r="E14" i="185"/>
  <c r="F14" i="185" s="1"/>
  <c r="H22" i="184"/>
  <c r="G22" i="184"/>
  <c r="I22" i="184" s="1"/>
  <c r="E19" i="184"/>
  <c r="F19" i="184" s="1"/>
  <c r="E16" i="184"/>
  <c r="F16" i="184" s="1"/>
  <c r="E13" i="184"/>
  <c r="F13" i="184" s="1"/>
  <c r="E21" i="184"/>
  <c r="F21" i="184" s="1"/>
  <c r="E10" i="184"/>
  <c r="F10" i="184" s="1"/>
  <c r="E18" i="184"/>
  <c r="F18" i="184" s="1"/>
  <c r="E15" i="184"/>
  <c r="F15" i="184" s="1"/>
  <c r="E23" i="184"/>
  <c r="F23" i="184" s="1"/>
  <c r="E12" i="184"/>
  <c r="F12" i="184" s="1"/>
  <c r="E20" i="184"/>
  <c r="F20" i="184" s="1"/>
  <c r="E11" i="184"/>
  <c r="F11" i="184" s="1"/>
  <c r="E24" i="184"/>
  <c r="F24" i="184" s="1"/>
  <c r="E9" i="184"/>
  <c r="E17" i="184"/>
  <c r="F17" i="184" s="1"/>
  <c r="E25" i="184"/>
  <c r="F25" i="184" s="1"/>
  <c r="E14" i="184"/>
  <c r="F14" i="184" s="1"/>
  <c r="E20" i="183"/>
  <c r="F20" i="183" s="1"/>
  <c r="G20" i="183" s="1"/>
  <c r="I20" i="183" s="1"/>
  <c r="E11" i="183"/>
  <c r="F11" i="183" s="1"/>
  <c r="G11" i="183" s="1"/>
  <c r="I11" i="183" s="1"/>
  <c r="E14" i="183"/>
  <c r="F14" i="183" s="1"/>
  <c r="H14" i="183" s="1"/>
  <c r="E16" i="183"/>
  <c r="F16" i="183" s="1"/>
  <c r="H16" i="183" s="1"/>
  <c r="E17" i="183"/>
  <c r="F17" i="183" s="1"/>
  <c r="H17" i="183" s="1"/>
  <c r="E19" i="183"/>
  <c r="F19" i="183" s="1"/>
  <c r="H19" i="183" s="1"/>
  <c r="E22" i="183"/>
  <c r="F22" i="183" s="1"/>
  <c r="G22" i="183" s="1"/>
  <c r="I22" i="183" s="1"/>
  <c r="E24" i="183"/>
  <c r="F24" i="183" s="1"/>
  <c r="G24" i="183" s="1"/>
  <c r="I24" i="183" s="1"/>
  <c r="E9" i="183"/>
  <c r="E25" i="183"/>
  <c r="F25" i="183" s="1"/>
  <c r="H25" i="183" s="1"/>
  <c r="H11" i="183"/>
  <c r="G16" i="183"/>
  <c r="I16" i="183" s="1"/>
  <c r="G25" i="183"/>
  <c r="I25" i="183" s="1"/>
  <c r="E13" i="183"/>
  <c r="F13" i="183" s="1"/>
  <c r="E21" i="183"/>
  <c r="F21" i="183" s="1"/>
  <c r="E10" i="183"/>
  <c r="F10" i="183" s="1"/>
  <c r="E18" i="183"/>
  <c r="F18" i="183" s="1"/>
  <c r="B30" i="183"/>
  <c r="E15" i="183"/>
  <c r="F15" i="183" s="1"/>
  <c r="E23" i="183"/>
  <c r="F23" i="183" s="1"/>
  <c r="E12" i="183"/>
  <c r="F12" i="183" s="1"/>
  <c r="F11" i="182"/>
  <c r="G11" i="182" s="1"/>
  <c r="I11" i="182" s="1"/>
  <c r="F13" i="182"/>
  <c r="G13" i="182" s="1"/>
  <c r="I13" i="182" s="1"/>
  <c r="F10" i="182"/>
  <c r="G10" i="182" s="1"/>
  <c r="F15" i="182"/>
  <c r="G15" i="182" s="1"/>
  <c r="F12" i="182"/>
  <c r="G12" i="182" s="1"/>
  <c r="F9" i="182"/>
  <c r="B20" i="182"/>
  <c r="F14" i="182"/>
  <c r="G14" i="182" s="1"/>
  <c r="E15" i="179"/>
  <c r="F15" i="179" s="1"/>
  <c r="H15" i="179" s="1"/>
  <c r="E14" i="179"/>
  <c r="F14" i="179" s="1"/>
  <c r="H14" i="179" s="1"/>
  <c r="E20" i="179"/>
  <c r="F20" i="179" s="1"/>
  <c r="G20" i="179" s="1"/>
  <c r="I20" i="179" s="1"/>
  <c r="G14" i="179"/>
  <c r="I14" i="179" s="1"/>
  <c r="H20" i="179"/>
  <c r="E12" i="179"/>
  <c r="F12" i="179" s="1"/>
  <c r="E9" i="179"/>
  <c r="E17" i="179"/>
  <c r="F17" i="179" s="1"/>
  <c r="E11" i="179"/>
  <c r="F11" i="179" s="1"/>
  <c r="E19" i="179"/>
  <c r="F19" i="179" s="1"/>
  <c r="E16" i="179"/>
  <c r="F16" i="179" s="1"/>
  <c r="E13" i="179"/>
  <c r="F13" i="179" s="1"/>
  <c r="B25" i="179"/>
  <c r="E10" i="179"/>
  <c r="F10" i="179" s="1"/>
  <c r="E18" i="179"/>
  <c r="F18" i="179" s="1"/>
  <c r="E16" i="178"/>
  <c r="F16" i="178" s="1"/>
  <c r="H16" i="178" s="1"/>
  <c r="E10" i="178"/>
  <c r="F10" i="178" s="1"/>
  <c r="G10" i="178" s="1"/>
  <c r="I10" i="178" s="1"/>
  <c r="E13" i="178"/>
  <c r="F13" i="178" s="1"/>
  <c r="H13" i="178" s="1"/>
  <c r="E18" i="178"/>
  <c r="F18" i="178" s="1"/>
  <c r="G18" i="178" s="1"/>
  <c r="I18" i="178" s="1"/>
  <c r="E21" i="178"/>
  <c r="F21" i="178" s="1"/>
  <c r="G21" i="178" s="1"/>
  <c r="I21" i="178" s="1"/>
  <c r="E15" i="178"/>
  <c r="F15" i="178" s="1"/>
  <c r="E12" i="178"/>
  <c r="F12" i="178" s="1"/>
  <c r="E20" i="178"/>
  <c r="F20" i="178" s="1"/>
  <c r="E9" i="178"/>
  <c r="E17" i="178"/>
  <c r="F17" i="178" s="1"/>
  <c r="E14" i="178"/>
  <c r="F14" i="178" s="1"/>
  <c r="B26" i="178"/>
  <c r="E11" i="178"/>
  <c r="F11" i="178" s="1"/>
  <c r="E19" i="178"/>
  <c r="F19" i="178" s="1"/>
  <c r="E9" i="176"/>
  <c r="E13" i="176"/>
  <c r="F13" i="176" s="1"/>
  <c r="G13" i="176" s="1"/>
  <c r="I13" i="176" s="1"/>
  <c r="E14" i="176"/>
  <c r="F14" i="176" s="1"/>
  <c r="H14" i="176" s="1"/>
  <c r="E16" i="176"/>
  <c r="F16" i="176" s="1"/>
  <c r="H16" i="176" s="1"/>
  <c r="E17" i="176"/>
  <c r="F17" i="176" s="1"/>
  <c r="H17" i="176" s="1"/>
  <c r="H12" i="176"/>
  <c r="G12" i="176"/>
  <c r="I12" i="176" s="1"/>
  <c r="F9" i="176"/>
  <c r="E11" i="176"/>
  <c r="F11" i="176" s="1"/>
  <c r="E10" i="176"/>
  <c r="F10" i="176" s="1"/>
  <c r="B22" i="176"/>
  <c r="E15" i="176"/>
  <c r="F15" i="176" s="1"/>
  <c r="F16" i="174"/>
  <c r="F21" i="174"/>
  <c r="G21" i="174"/>
  <c r="G23" i="174" s="1"/>
  <c r="F22" i="174"/>
  <c r="G24" i="173"/>
  <c r="F16" i="173"/>
  <c r="C24" i="173"/>
  <c r="F24" i="173" s="1"/>
  <c r="D24" i="173"/>
  <c r="F15" i="173"/>
  <c r="F17" i="173" s="1"/>
  <c r="D22" i="173"/>
  <c r="B22" i="173"/>
  <c r="H11" i="203" l="1"/>
  <c r="G11" i="203"/>
  <c r="I11" i="203" s="1"/>
  <c r="H27" i="203"/>
  <c r="F9" i="203"/>
  <c r="H13" i="203"/>
  <c r="G13" i="203"/>
  <c r="I13" i="203" s="1"/>
  <c r="H12" i="203"/>
  <c r="G12" i="203"/>
  <c r="I12" i="203" s="1"/>
  <c r="H14" i="203"/>
  <c r="G14" i="203"/>
  <c r="I14" i="203" s="1"/>
  <c r="H21" i="203"/>
  <c r="G21" i="203"/>
  <c r="I21" i="203" s="1"/>
  <c r="G20" i="203"/>
  <c r="I20" i="203" s="1"/>
  <c r="H20" i="203"/>
  <c r="H15" i="203"/>
  <c r="G15" i="203"/>
  <c r="I15" i="203" s="1"/>
  <c r="H17" i="203"/>
  <c r="G17" i="203"/>
  <c r="I17" i="203" s="1"/>
  <c r="G16" i="203"/>
  <c r="I16" i="203" s="1"/>
  <c r="H16" i="203"/>
  <c r="G10" i="203"/>
  <c r="I10" i="203" s="1"/>
  <c r="H10" i="203"/>
  <c r="H19" i="203"/>
  <c r="G19" i="203"/>
  <c r="I19" i="203" s="1"/>
  <c r="H21" i="202"/>
  <c r="G18" i="202"/>
  <c r="I18" i="202" s="1"/>
  <c r="G13" i="202"/>
  <c r="I13" i="202" s="1"/>
  <c r="H20" i="202"/>
  <c r="G20" i="202"/>
  <c r="I20" i="202" s="1"/>
  <c r="H12" i="202"/>
  <c r="G12" i="202"/>
  <c r="I12" i="202" s="1"/>
  <c r="G19" i="202"/>
  <c r="I19" i="202" s="1"/>
  <c r="H19" i="202"/>
  <c r="H15" i="202"/>
  <c r="G15" i="202"/>
  <c r="I15" i="202" s="1"/>
  <c r="H17" i="202"/>
  <c r="G17" i="202"/>
  <c r="I17" i="202" s="1"/>
  <c r="H11" i="202"/>
  <c r="G11" i="202"/>
  <c r="I11" i="202" s="1"/>
  <c r="G14" i="202"/>
  <c r="I14" i="202" s="1"/>
  <c r="H14" i="202"/>
  <c r="H27" i="202"/>
  <c r="F9" i="202"/>
  <c r="H28" i="201"/>
  <c r="F9" i="201"/>
  <c r="H12" i="201"/>
  <c r="G12" i="201"/>
  <c r="I12" i="201" s="1"/>
  <c r="H22" i="201"/>
  <c r="G22" i="201"/>
  <c r="I22" i="201" s="1"/>
  <c r="H10" i="201"/>
  <c r="G10" i="201"/>
  <c r="I10" i="201" s="1"/>
  <c r="G17" i="201"/>
  <c r="I17" i="201" s="1"/>
  <c r="H17" i="201"/>
  <c r="H18" i="201"/>
  <c r="G18" i="201"/>
  <c r="I18" i="201" s="1"/>
  <c r="H14" i="201"/>
  <c r="G14" i="201"/>
  <c r="I14" i="201" s="1"/>
  <c r="H16" i="201"/>
  <c r="G16" i="201"/>
  <c r="I16" i="201" s="1"/>
  <c r="H11" i="201"/>
  <c r="G11" i="201"/>
  <c r="I11" i="201" s="1"/>
  <c r="H15" i="201"/>
  <c r="G15" i="201"/>
  <c r="I15" i="201" s="1"/>
  <c r="G21" i="201"/>
  <c r="I21" i="201" s="1"/>
  <c r="H21" i="201"/>
  <c r="H20" i="201"/>
  <c r="G20" i="201"/>
  <c r="I20" i="201" s="1"/>
  <c r="G13" i="201"/>
  <c r="I13" i="201" s="1"/>
  <c r="H13" i="201"/>
  <c r="H12" i="200"/>
  <c r="G12" i="200"/>
  <c r="I12" i="200" s="1"/>
  <c r="H14" i="200"/>
  <c r="G14" i="200"/>
  <c r="I14" i="200" s="1"/>
  <c r="G13" i="200"/>
  <c r="I13" i="200" s="1"/>
  <c r="H13" i="200"/>
  <c r="G11" i="200"/>
  <c r="I11" i="200" s="1"/>
  <c r="H11" i="200"/>
  <c r="G22" i="200"/>
  <c r="I22" i="200" s="1"/>
  <c r="H22" i="200"/>
  <c r="H10" i="200"/>
  <c r="G10" i="200"/>
  <c r="I10" i="200" s="1"/>
  <c r="H16" i="200"/>
  <c r="G16" i="200"/>
  <c r="I16" i="200" s="1"/>
  <c r="H18" i="200"/>
  <c r="G18" i="200"/>
  <c r="I18" i="200" s="1"/>
  <c r="H20" i="200"/>
  <c r="G20" i="200"/>
  <c r="I20" i="200" s="1"/>
  <c r="G17" i="200"/>
  <c r="I17" i="200" s="1"/>
  <c r="H17" i="200"/>
  <c r="G21" i="200"/>
  <c r="I21" i="200" s="1"/>
  <c r="H21" i="200"/>
  <c r="H15" i="200"/>
  <c r="G15" i="200"/>
  <c r="I15" i="200" s="1"/>
  <c r="H28" i="200"/>
  <c r="F9" i="200"/>
  <c r="H11" i="199"/>
  <c r="G11" i="199"/>
  <c r="I11" i="199" s="1"/>
  <c r="G18" i="199"/>
  <c r="I18" i="199" s="1"/>
  <c r="H18" i="199"/>
  <c r="H22" i="199"/>
  <c r="G22" i="199"/>
  <c r="I22" i="199" s="1"/>
  <c r="G10" i="199"/>
  <c r="I10" i="199" s="1"/>
  <c r="H10" i="199"/>
  <c r="H14" i="199"/>
  <c r="G14" i="199"/>
  <c r="I14" i="199" s="1"/>
  <c r="H21" i="199"/>
  <c r="G21" i="199"/>
  <c r="I21" i="199" s="1"/>
  <c r="H13" i="199"/>
  <c r="G13" i="199"/>
  <c r="I13" i="199" s="1"/>
  <c r="H28" i="199"/>
  <c r="F9" i="199"/>
  <c r="H20" i="199"/>
  <c r="G20" i="199"/>
  <c r="I20" i="199" s="1"/>
  <c r="G17" i="199"/>
  <c r="I17" i="199" s="1"/>
  <c r="H17" i="199"/>
  <c r="H12" i="199"/>
  <c r="G12" i="199"/>
  <c r="I12" i="199" s="1"/>
  <c r="H15" i="199"/>
  <c r="G15" i="199"/>
  <c r="I15" i="199" s="1"/>
  <c r="G11" i="198"/>
  <c r="I11" i="198" s="1"/>
  <c r="H14" i="198"/>
  <c r="G21" i="198"/>
  <c r="I21" i="198" s="1"/>
  <c r="G16" i="198"/>
  <c r="I16" i="198" s="1"/>
  <c r="G22" i="198"/>
  <c r="I22" i="198" s="1"/>
  <c r="H17" i="198"/>
  <c r="H12" i="198"/>
  <c r="G12" i="198"/>
  <c r="I12" i="198" s="1"/>
  <c r="G15" i="198"/>
  <c r="I15" i="198" s="1"/>
  <c r="H15" i="198"/>
  <c r="G20" i="198"/>
  <c r="I20" i="198" s="1"/>
  <c r="H20" i="198"/>
  <c r="H18" i="198"/>
  <c r="G18" i="198"/>
  <c r="I18" i="198" s="1"/>
  <c r="H28" i="198"/>
  <c r="F9" i="198"/>
  <c r="H10" i="198"/>
  <c r="G10" i="198"/>
  <c r="I10" i="198" s="1"/>
  <c r="J11" i="196"/>
  <c r="L11" i="196" s="1"/>
  <c r="K17" i="196"/>
  <c r="K22" i="196"/>
  <c r="K10" i="196"/>
  <c r="J10" i="196"/>
  <c r="L10" i="196" s="1"/>
  <c r="K21" i="196"/>
  <c r="J21" i="196"/>
  <c r="L21" i="196" s="1"/>
  <c r="K28" i="196"/>
  <c r="I9" i="196"/>
  <c r="K13" i="196"/>
  <c r="J13" i="196"/>
  <c r="L13" i="196" s="1"/>
  <c r="J20" i="196"/>
  <c r="L20" i="196" s="1"/>
  <c r="K20" i="196"/>
  <c r="K16" i="196"/>
  <c r="J16" i="196"/>
  <c r="L16" i="196" s="1"/>
  <c r="J15" i="196"/>
  <c r="L15" i="196" s="1"/>
  <c r="K15" i="196"/>
  <c r="K12" i="196"/>
  <c r="J12" i="196"/>
  <c r="L12" i="196" s="1"/>
  <c r="K18" i="196"/>
  <c r="J18" i="196"/>
  <c r="L18" i="196" s="1"/>
  <c r="G14" i="195"/>
  <c r="I14" i="195" s="1"/>
  <c r="G16" i="195"/>
  <c r="I16" i="195" s="1"/>
  <c r="H19" i="195"/>
  <c r="G11" i="195"/>
  <c r="I11" i="195" s="1"/>
  <c r="H22" i="195"/>
  <c r="H17" i="195"/>
  <c r="G21" i="195"/>
  <c r="I21" i="195" s="1"/>
  <c r="G12" i="195"/>
  <c r="I12" i="195" s="1"/>
  <c r="H12" i="195"/>
  <c r="H20" i="195"/>
  <c r="G20" i="195"/>
  <c r="I20" i="195" s="1"/>
  <c r="G15" i="195"/>
  <c r="I15" i="195" s="1"/>
  <c r="H15" i="195"/>
  <c r="H18" i="195"/>
  <c r="G18" i="195"/>
  <c r="I18" i="195" s="1"/>
  <c r="H28" i="195"/>
  <c r="F9" i="195"/>
  <c r="H10" i="195"/>
  <c r="G10" i="195"/>
  <c r="I10" i="195" s="1"/>
  <c r="I26" i="194"/>
  <c r="H21" i="194"/>
  <c r="J21" i="194" s="1"/>
  <c r="I23" i="194"/>
  <c r="H23" i="194"/>
  <c r="J23" i="194" s="1"/>
  <c r="I22" i="194"/>
  <c r="H22" i="194"/>
  <c r="J22" i="194" s="1"/>
  <c r="I14" i="194"/>
  <c r="H14" i="194"/>
  <c r="J14" i="194" s="1"/>
  <c r="I13" i="194"/>
  <c r="H13" i="194"/>
  <c r="J13" i="194" s="1"/>
  <c r="I25" i="194"/>
  <c r="H25" i="194"/>
  <c r="J25" i="194" s="1"/>
  <c r="I10" i="194"/>
  <c r="H10" i="194"/>
  <c r="J10" i="194" s="1"/>
  <c r="H24" i="194"/>
  <c r="J24" i="194" s="1"/>
  <c r="I24" i="194"/>
  <c r="I17" i="194"/>
  <c r="H17" i="194"/>
  <c r="J17" i="194" s="1"/>
  <c r="I18" i="194"/>
  <c r="H18" i="194"/>
  <c r="J18" i="194" s="1"/>
  <c r="I16" i="194"/>
  <c r="H16" i="194"/>
  <c r="J16" i="194" s="1"/>
  <c r="I32" i="194"/>
  <c r="G9" i="194"/>
  <c r="H11" i="194"/>
  <c r="J11" i="194" s="1"/>
  <c r="I11" i="194"/>
  <c r="I20" i="194"/>
  <c r="H20" i="194"/>
  <c r="J20" i="194" s="1"/>
  <c r="I15" i="194"/>
  <c r="H15" i="194"/>
  <c r="J15" i="194" s="1"/>
  <c r="H19" i="194"/>
  <c r="J19" i="194" s="1"/>
  <c r="I19" i="194"/>
  <c r="I12" i="194"/>
  <c r="H12" i="194"/>
  <c r="J12" i="194" s="1"/>
  <c r="H28" i="193"/>
  <c r="J28" i="193" s="1"/>
  <c r="H22" i="193"/>
  <c r="J22" i="193" s="1"/>
  <c r="H23" i="193"/>
  <c r="J23" i="193" s="1"/>
  <c r="I16" i="193"/>
  <c r="H16" i="193"/>
  <c r="J16" i="193" s="1"/>
  <c r="I20" i="193"/>
  <c r="H20" i="193"/>
  <c r="J20" i="193" s="1"/>
  <c r="H26" i="193"/>
  <c r="J26" i="193" s="1"/>
  <c r="I26" i="193"/>
  <c r="I12" i="193"/>
  <c r="H12" i="193"/>
  <c r="J12" i="193" s="1"/>
  <c r="I18" i="193"/>
  <c r="H18" i="193"/>
  <c r="J18" i="193" s="1"/>
  <c r="I10" i="193"/>
  <c r="H10" i="193"/>
  <c r="J10" i="193" s="1"/>
  <c r="I11" i="193"/>
  <c r="H11" i="193"/>
  <c r="J11" i="193" s="1"/>
  <c r="I14" i="193"/>
  <c r="H14" i="193"/>
  <c r="J14" i="193" s="1"/>
  <c r="I15" i="193"/>
  <c r="H15" i="193"/>
  <c r="J15" i="193" s="1"/>
  <c r="H21" i="193"/>
  <c r="J21" i="193" s="1"/>
  <c r="I21" i="193"/>
  <c r="I25" i="193"/>
  <c r="H25" i="193"/>
  <c r="J25" i="193" s="1"/>
  <c r="I27" i="193"/>
  <c r="H27" i="193"/>
  <c r="J27" i="193" s="1"/>
  <c r="H13" i="193"/>
  <c r="J13" i="193" s="1"/>
  <c r="I13" i="193"/>
  <c r="I17" i="193"/>
  <c r="H17" i="193"/>
  <c r="J17" i="193" s="1"/>
  <c r="I19" i="193"/>
  <c r="H19" i="193"/>
  <c r="J19" i="193" s="1"/>
  <c r="I24" i="193"/>
  <c r="H24" i="193"/>
  <c r="J24" i="193" s="1"/>
  <c r="I34" i="193"/>
  <c r="G9" i="193"/>
  <c r="H12" i="192"/>
  <c r="G12" i="192"/>
  <c r="I12" i="192" s="1"/>
  <c r="H16" i="192"/>
  <c r="G16" i="192"/>
  <c r="I16" i="192" s="1"/>
  <c r="H34" i="192"/>
  <c r="F9" i="192"/>
  <c r="G23" i="192"/>
  <c r="I23" i="192" s="1"/>
  <c r="H23" i="192"/>
  <c r="G19" i="192"/>
  <c r="I19" i="192" s="1"/>
  <c r="H19" i="192"/>
  <c r="H20" i="192"/>
  <c r="G20" i="192"/>
  <c r="I20" i="192" s="1"/>
  <c r="H21" i="192"/>
  <c r="G21" i="192"/>
  <c r="I21" i="192" s="1"/>
  <c r="G27" i="192"/>
  <c r="I27" i="192" s="1"/>
  <c r="H27" i="192"/>
  <c r="H13" i="192"/>
  <c r="G13" i="192"/>
  <c r="I13" i="192" s="1"/>
  <c r="G15" i="192"/>
  <c r="I15" i="192" s="1"/>
  <c r="H15" i="192"/>
  <c r="G11" i="192"/>
  <c r="I11" i="192" s="1"/>
  <c r="H11" i="192"/>
  <c r="H26" i="192"/>
  <c r="G26" i="192"/>
  <c r="I26" i="192" s="1"/>
  <c r="H10" i="192"/>
  <c r="G10" i="192"/>
  <c r="I10" i="192" s="1"/>
  <c r="H17" i="192"/>
  <c r="G17" i="192"/>
  <c r="I17" i="192" s="1"/>
  <c r="H24" i="192"/>
  <c r="G24" i="192"/>
  <c r="I24" i="192" s="1"/>
  <c r="H22" i="192"/>
  <c r="G22" i="192"/>
  <c r="I22" i="192" s="1"/>
  <c r="H18" i="192"/>
  <c r="G18" i="192"/>
  <c r="I18" i="192" s="1"/>
  <c r="H28" i="192"/>
  <c r="G28" i="192"/>
  <c r="I28" i="192" s="1"/>
  <c r="G14" i="192"/>
  <c r="I14" i="192" s="1"/>
  <c r="H14" i="192"/>
  <c r="G23" i="191"/>
  <c r="I23" i="191" s="1"/>
  <c r="H20" i="191"/>
  <c r="G20" i="191"/>
  <c r="I20" i="191" s="1"/>
  <c r="H27" i="191"/>
  <c r="G27" i="191"/>
  <c r="I27" i="191" s="1"/>
  <c r="H12" i="191"/>
  <c r="G12" i="191"/>
  <c r="I12" i="191" s="1"/>
  <c r="H10" i="191"/>
  <c r="G10" i="191"/>
  <c r="I10" i="191" s="1"/>
  <c r="H22" i="191"/>
  <c r="G22" i="191"/>
  <c r="I22" i="191" s="1"/>
  <c r="H14" i="191"/>
  <c r="G14" i="191"/>
  <c r="I14" i="191" s="1"/>
  <c r="H15" i="191"/>
  <c r="G15" i="191"/>
  <c r="I15" i="191" s="1"/>
  <c r="H18" i="191"/>
  <c r="G18" i="191"/>
  <c r="I18" i="191" s="1"/>
  <c r="G21" i="191"/>
  <c r="I21" i="191" s="1"/>
  <c r="H21" i="191"/>
  <c r="H25" i="191"/>
  <c r="G25" i="191"/>
  <c r="I25" i="191" s="1"/>
  <c r="H16" i="191"/>
  <c r="G16" i="191"/>
  <c r="I16" i="191" s="1"/>
  <c r="H11" i="191"/>
  <c r="G11" i="191"/>
  <c r="I11" i="191" s="1"/>
  <c r="G13" i="191"/>
  <c r="I13" i="191" s="1"/>
  <c r="H13" i="191"/>
  <c r="H17" i="191"/>
  <c r="G17" i="191"/>
  <c r="I17" i="191" s="1"/>
  <c r="G26" i="191"/>
  <c r="I26" i="191" s="1"/>
  <c r="H26" i="191"/>
  <c r="H24" i="191"/>
  <c r="G24" i="191"/>
  <c r="I24" i="191" s="1"/>
  <c r="H34" i="191"/>
  <c r="F9" i="191"/>
  <c r="H19" i="190"/>
  <c r="J19" i="190" s="1"/>
  <c r="H17" i="190"/>
  <c r="J17" i="190" s="1"/>
  <c r="H16" i="190"/>
  <c r="J16" i="190" s="1"/>
  <c r="H22" i="190"/>
  <c r="J22" i="190" s="1"/>
  <c r="I21" i="190"/>
  <c r="H21" i="190"/>
  <c r="J21" i="190" s="1"/>
  <c r="I28" i="190"/>
  <c r="G9" i="190"/>
  <c r="H20" i="190"/>
  <c r="J20" i="190" s="1"/>
  <c r="I20" i="190"/>
  <c r="I12" i="190"/>
  <c r="H12" i="190"/>
  <c r="J12" i="190" s="1"/>
  <c r="I13" i="190"/>
  <c r="H13" i="190"/>
  <c r="J13" i="190" s="1"/>
  <c r="H15" i="190"/>
  <c r="J15" i="190" s="1"/>
  <c r="I15" i="190"/>
  <c r="I10" i="190"/>
  <c r="H10" i="190"/>
  <c r="J10" i="190" s="1"/>
  <c r="H11" i="189"/>
  <c r="G11" i="189"/>
  <c r="I11" i="189" s="1"/>
  <c r="H16" i="189"/>
  <c r="G16" i="189"/>
  <c r="I16" i="189" s="1"/>
  <c r="G14" i="189"/>
  <c r="I14" i="189" s="1"/>
  <c r="H14" i="189"/>
  <c r="H20" i="189"/>
  <c r="G20" i="189"/>
  <c r="I20" i="189" s="1"/>
  <c r="H10" i="189"/>
  <c r="G10" i="189"/>
  <c r="I10" i="189" s="1"/>
  <c r="G22" i="189"/>
  <c r="I22" i="189" s="1"/>
  <c r="H22" i="189"/>
  <c r="H18" i="189"/>
  <c r="G18" i="189"/>
  <c r="I18" i="189" s="1"/>
  <c r="H12" i="189"/>
  <c r="G12" i="189"/>
  <c r="I12" i="189" s="1"/>
  <c r="H28" i="189"/>
  <c r="F9" i="189"/>
  <c r="G13" i="189"/>
  <c r="I13" i="189" s="1"/>
  <c r="H13" i="189"/>
  <c r="G21" i="189"/>
  <c r="I21" i="189" s="1"/>
  <c r="H21" i="189"/>
  <c r="H15" i="189"/>
  <c r="G15" i="189"/>
  <c r="I15" i="189" s="1"/>
  <c r="G17" i="189"/>
  <c r="I17" i="189" s="1"/>
  <c r="H17" i="189"/>
  <c r="H22" i="188"/>
  <c r="G13" i="188"/>
  <c r="I13" i="188" s="1"/>
  <c r="H14" i="188"/>
  <c r="G11" i="188"/>
  <c r="I11" i="188" s="1"/>
  <c r="G17" i="188"/>
  <c r="I17" i="188" s="1"/>
  <c r="G19" i="188"/>
  <c r="I19" i="188" s="1"/>
  <c r="G18" i="188"/>
  <c r="I18" i="188" s="1"/>
  <c r="G21" i="188"/>
  <c r="I21" i="188" s="1"/>
  <c r="H28" i="188"/>
  <c r="F9" i="188"/>
  <c r="H12" i="188"/>
  <c r="G12" i="188"/>
  <c r="I12" i="188" s="1"/>
  <c r="G15" i="188"/>
  <c r="I15" i="188" s="1"/>
  <c r="H15" i="188"/>
  <c r="H20" i="188"/>
  <c r="G20" i="188"/>
  <c r="I20" i="188" s="1"/>
  <c r="H16" i="188"/>
  <c r="G16" i="188"/>
  <c r="I16" i="188" s="1"/>
  <c r="J20" i="187"/>
  <c r="J31" i="187"/>
  <c r="I24" i="187"/>
  <c r="K24" i="187" s="1"/>
  <c r="J17" i="187"/>
  <c r="I23" i="187"/>
  <c r="K23" i="187" s="1"/>
  <c r="I25" i="187"/>
  <c r="K25" i="187" s="1"/>
  <c r="I16" i="187"/>
  <c r="K16" i="187" s="1"/>
  <c r="H9" i="187"/>
  <c r="J9" i="187" s="1"/>
  <c r="J12" i="187"/>
  <c r="I12" i="187"/>
  <c r="K12" i="187" s="1"/>
  <c r="J11" i="187"/>
  <c r="I11" i="187"/>
  <c r="K11" i="187" s="1"/>
  <c r="J15" i="187"/>
  <c r="I15" i="187"/>
  <c r="K15" i="187" s="1"/>
  <c r="J22" i="187"/>
  <c r="I22" i="187"/>
  <c r="K22" i="187" s="1"/>
  <c r="J14" i="187"/>
  <c r="I14" i="187"/>
  <c r="K14" i="187" s="1"/>
  <c r="I18" i="187"/>
  <c r="K18" i="187" s="1"/>
  <c r="J18" i="187"/>
  <c r="I10" i="187"/>
  <c r="K10" i="187" s="1"/>
  <c r="J10" i="187"/>
  <c r="J21" i="187"/>
  <c r="I21" i="187"/>
  <c r="K21" i="187" s="1"/>
  <c r="J13" i="187"/>
  <c r="I13" i="187"/>
  <c r="K13" i="187" s="1"/>
  <c r="J19" i="187"/>
  <c r="I19" i="187"/>
  <c r="K19" i="187" s="1"/>
  <c r="I31" i="186"/>
  <c r="H14" i="186"/>
  <c r="J14" i="186" s="1"/>
  <c r="I17" i="186"/>
  <c r="I20" i="186"/>
  <c r="H11" i="186"/>
  <c r="J11" i="186" s="1"/>
  <c r="H25" i="186"/>
  <c r="J25" i="186" s="1"/>
  <c r="H22" i="186"/>
  <c r="J22" i="186" s="1"/>
  <c r="I16" i="186"/>
  <c r="H16" i="186"/>
  <c r="J16" i="186" s="1"/>
  <c r="H15" i="186"/>
  <c r="J15" i="186" s="1"/>
  <c r="I15" i="186"/>
  <c r="G26" i="186"/>
  <c r="I9" i="186"/>
  <c r="G27" i="186"/>
  <c r="H9" i="186"/>
  <c r="H18" i="186"/>
  <c r="J18" i="186" s="1"/>
  <c r="I18" i="186"/>
  <c r="H10" i="186"/>
  <c r="J10" i="186" s="1"/>
  <c r="I10" i="186"/>
  <c r="I21" i="186"/>
  <c r="H21" i="186"/>
  <c r="J21" i="186" s="1"/>
  <c r="H23" i="186"/>
  <c r="J23" i="186" s="1"/>
  <c r="I23" i="186"/>
  <c r="I13" i="186"/>
  <c r="H13" i="186"/>
  <c r="J13" i="186" s="1"/>
  <c r="I12" i="186"/>
  <c r="H12" i="186"/>
  <c r="J12" i="186" s="1"/>
  <c r="I24" i="186"/>
  <c r="H24" i="186"/>
  <c r="J24" i="186" s="1"/>
  <c r="H31" i="185"/>
  <c r="F9" i="185"/>
  <c r="H18" i="185"/>
  <c r="G18" i="185"/>
  <c r="I18" i="185" s="1"/>
  <c r="H19" i="185"/>
  <c r="G19" i="185"/>
  <c r="I19" i="185" s="1"/>
  <c r="H10" i="185"/>
  <c r="G10" i="185"/>
  <c r="I10" i="185" s="1"/>
  <c r="H11" i="185"/>
  <c r="G11" i="185"/>
  <c r="I11" i="185" s="1"/>
  <c r="H21" i="185"/>
  <c r="G21" i="185"/>
  <c r="I21" i="185" s="1"/>
  <c r="G17" i="185"/>
  <c r="I17" i="185" s="1"/>
  <c r="H17" i="185"/>
  <c r="G20" i="185"/>
  <c r="I20" i="185" s="1"/>
  <c r="H20" i="185"/>
  <c r="G12" i="185"/>
  <c r="I12" i="185" s="1"/>
  <c r="H12" i="185"/>
  <c r="H14" i="185"/>
  <c r="G14" i="185"/>
  <c r="I14" i="185" s="1"/>
  <c r="G24" i="185"/>
  <c r="I24" i="185" s="1"/>
  <c r="H24" i="185"/>
  <c r="H15" i="185"/>
  <c r="G15" i="185"/>
  <c r="I15" i="185" s="1"/>
  <c r="H13" i="185"/>
  <c r="G13" i="185"/>
  <c r="I13" i="185" s="1"/>
  <c r="H16" i="185"/>
  <c r="G16" i="185"/>
  <c r="I16" i="185" s="1"/>
  <c r="H25" i="185"/>
  <c r="G25" i="185"/>
  <c r="I25" i="185" s="1"/>
  <c r="H23" i="185"/>
  <c r="G23" i="185"/>
  <c r="I23" i="185" s="1"/>
  <c r="H18" i="184"/>
  <c r="G18" i="184"/>
  <c r="I18" i="184" s="1"/>
  <c r="H31" i="184"/>
  <c r="F9" i="184"/>
  <c r="G24" i="184"/>
  <c r="I24" i="184" s="1"/>
  <c r="H24" i="184"/>
  <c r="H21" i="184"/>
  <c r="G21" i="184"/>
  <c r="I21" i="184" s="1"/>
  <c r="G11" i="184"/>
  <c r="I11" i="184" s="1"/>
  <c r="H11" i="184"/>
  <c r="H13" i="184"/>
  <c r="G13" i="184"/>
  <c r="I13" i="184" s="1"/>
  <c r="G20" i="184"/>
  <c r="I20" i="184" s="1"/>
  <c r="H20" i="184"/>
  <c r="H16" i="184"/>
  <c r="G16" i="184"/>
  <c r="I16" i="184" s="1"/>
  <c r="G12" i="184"/>
  <c r="I12" i="184" s="1"/>
  <c r="H12" i="184"/>
  <c r="H19" i="184"/>
  <c r="G19" i="184"/>
  <c r="I19" i="184" s="1"/>
  <c r="H10" i="184"/>
  <c r="G10" i="184"/>
  <c r="I10" i="184" s="1"/>
  <c r="H23" i="184"/>
  <c r="G23" i="184"/>
  <c r="I23" i="184" s="1"/>
  <c r="G17" i="184"/>
  <c r="I17" i="184" s="1"/>
  <c r="H17" i="184"/>
  <c r="G14" i="184"/>
  <c r="I14" i="184" s="1"/>
  <c r="H14" i="184"/>
  <c r="G25" i="184"/>
  <c r="I25" i="184" s="1"/>
  <c r="H25" i="184"/>
  <c r="H15" i="184"/>
  <c r="G15" i="184"/>
  <c r="I15" i="184" s="1"/>
  <c r="H31" i="183"/>
  <c r="H20" i="183"/>
  <c r="G14" i="183"/>
  <c r="I14" i="183" s="1"/>
  <c r="G19" i="183"/>
  <c r="I19" i="183" s="1"/>
  <c r="H24" i="183"/>
  <c r="H22" i="183"/>
  <c r="G17" i="183"/>
  <c r="I17" i="183" s="1"/>
  <c r="F9" i="183"/>
  <c r="F26" i="183" s="1"/>
  <c r="G18" i="183"/>
  <c r="I18" i="183" s="1"/>
  <c r="H18" i="183"/>
  <c r="G10" i="183"/>
  <c r="I10" i="183" s="1"/>
  <c r="H10" i="183"/>
  <c r="H21" i="183"/>
  <c r="G21" i="183"/>
  <c r="I21" i="183" s="1"/>
  <c r="H13" i="183"/>
  <c r="G13" i="183"/>
  <c r="I13" i="183" s="1"/>
  <c r="H23" i="183"/>
  <c r="G23" i="183"/>
  <c r="I23" i="183" s="1"/>
  <c r="G12" i="183"/>
  <c r="I12" i="183" s="1"/>
  <c r="H12" i="183"/>
  <c r="H15" i="183"/>
  <c r="G15" i="183"/>
  <c r="I15" i="183" s="1"/>
  <c r="H13" i="182"/>
  <c r="J13" i="182" s="1"/>
  <c r="H11" i="182"/>
  <c r="J11" i="182" s="1"/>
  <c r="I15" i="182"/>
  <c r="H15" i="182"/>
  <c r="J15" i="182" s="1"/>
  <c r="I10" i="182"/>
  <c r="H10" i="182"/>
  <c r="J10" i="182" s="1"/>
  <c r="H14" i="182"/>
  <c r="J14" i="182" s="1"/>
  <c r="I14" i="182"/>
  <c r="I21" i="182"/>
  <c r="G9" i="182"/>
  <c r="I12" i="182"/>
  <c r="H12" i="182"/>
  <c r="J12" i="182" s="1"/>
  <c r="G15" i="179"/>
  <c r="I15" i="179" s="1"/>
  <c r="G18" i="179"/>
  <c r="I18" i="179" s="1"/>
  <c r="H18" i="179"/>
  <c r="H26" i="179"/>
  <c r="F9" i="179"/>
  <c r="G13" i="179"/>
  <c r="I13" i="179" s="1"/>
  <c r="H13" i="179"/>
  <c r="H16" i="179"/>
  <c r="G16" i="179"/>
  <c r="I16" i="179" s="1"/>
  <c r="H10" i="179"/>
  <c r="G10" i="179"/>
  <c r="I10" i="179" s="1"/>
  <c r="H19" i="179"/>
  <c r="G19" i="179"/>
  <c r="I19" i="179" s="1"/>
  <c r="H11" i="179"/>
  <c r="G11" i="179"/>
  <c r="I11" i="179" s="1"/>
  <c r="H12" i="179"/>
  <c r="G12" i="179"/>
  <c r="I12" i="179" s="1"/>
  <c r="H17" i="179"/>
  <c r="G17" i="179"/>
  <c r="I17" i="179" s="1"/>
  <c r="H10" i="178"/>
  <c r="G16" i="178"/>
  <c r="I16" i="178" s="1"/>
  <c r="H21" i="178"/>
  <c r="H18" i="178"/>
  <c r="G13" i="178"/>
  <c r="I13" i="178" s="1"/>
  <c r="H17" i="178"/>
  <c r="G17" i="178"/>
  <c r="I17" i="178" s="1"/>
  <c r="H20" i="178"/>
  <c r="G20" i="178"/>
  <c r="I20" i="178" s="1"/>
  <c r="H12" i="178"/>
  <c r="G12" i="178"/>
  <c r="I12" i="178" s="1"/>
  <c r="H27" i="178"/>
  <c r="F9" i="178"/>
  <c r="G19" i="178"/>
  <c r="I19" i="178" s="1"/>
  <c r="H19" i="178"/>
  <c r="H15" i="178"/>
  <c r="G15" i="178"/>
  <c r="I15" i="178" s="1"/>
  <c r="H11" i="178"/>
  <c r="G11" i="178"/>
  <c r="I11" i="178" s="1"/>
  <c r="G14" i="178"/>
  <c r="I14" i="178" s="1"/>
  <c r="H14" i="178"/>
  <c r="H23" i="176"/>
  <c r="H13" i="176"/>
  <c r="G16" i="176"/>
  <c r="I16" i="176" s="1"/>
  <c r="G14" i="176"/>
  <c r="I14" i="176" s="1"/>
  <c r="G17" i="176"/>
  <c r="I17" i="176" s="1"/>
  <c r="G10" i="176"/>
  <c r="I10" i="176" s="1"/>
  <c r="H10" i="176"/>
  <c r="H11" i="176"/>
  <c r="G11" i="176"/>
  <c r="I11" i="176" s="1"/>
  <c r="H15" i="176"/>
  <c r="G15" i="176"/>
  <c r="I15" i="176" s="1"/>
  <c r="F18" i="176"/>
  <c r="H9" i="176"/>
  <c r="F19" i="176"/>
  <c r="G9" i="176"/>
  <c r="F23" i="174"/>
  <c r="G22" i="173"/>
  <c r="G25" i="173" s="1"/>
  <c r="F22" i="173"/>
  <c r="F25" i="173" s="1"/>
  <c r="H9" i="203" l="1"/>
  <c r="F22" i="203"/>
  <c r="G9" i="203"/>
  <c r="F23" i="203"/>
  <c r="H9" i="202"/>
  <c r="F22" i="202"/>
  <c r="G9" i="202"/>
  <c r="F23" i="202"/>
  <c r="G9" i="201"/>
  <c r="F24" i="201"/>
  <c r="F23" i="201"/>
  <c r="H9" i="201"/>
  <c r="G9" i="200"/>
  <c r="F23" i="200"/>
  <c r="F24" i="200"/>
  <c r="H9" i="200"/>
  <c r="G9" i="199"/>
  <c r="F23" i="199"/>
  <c r="F24" i="199"/>
  <c r="H9" i="199"/>
  <c r="F23" i="198"/>
  <c r="H9" i="198"/>
  <c r="F24" i="198"/>
  <c r="G9" i="198"/>
  <c r="J9" i="196"/>
  <c r="I23" i="196"/>
  <c r="I24" i="196"/>
  <c r="K9" i="196"/>
  <c r="F24" i="195"/>
  <c r="F23" i="195"/>
  <c r="H9" i="195"/>
  <c r="G9" i="195"/>
  <c r="G27" i="194"/>
  <c r="I9" i="194"/>
  <c r="H9" i="194"/>
  <c r="G28" i="194"/>
  <c r="G29" i="193"/>
  <c r="I9" i="193"/>
  <c r="H9" i="193"/>
  <c r="G30" i="193"/>
  <c r="F29" i="192"/>
  <c r="F30" i="192"/>
  <c r="G9" i="192"/>
  <c r="H9" i="192"/>
  <c r="F29" i="191"/>
  <c r="H9" i="191"/>
  <c r="G9" i="191"/>
  <c r="F30" i="191"/>
  <c r="G23" i="190"/>
  <c r="G24" i="190"/>
  <c r="I9" i="190"/>
  <c r="H9" i="190"/>
  <c r="G9" i="189"/>
  <c r="F24" i="189"/>
  <c r="H9" i="189"/>
  <c r="F23" i="189"/>
  <c r="F23" i="188"/>
  <c r="F24" i="188"/>
  <c r="H9" i="188"/>
  <c r="G9" i="188"/>
  <c r="I9" i="187"/>
  <c r="I26" i="187" s="1"/>
  <c r="H26" i="187"/>
  <c r="H27" i="187"/>
  <c r="J27" i="187"/>
  <c r="J26" i="187"/>
  <c r="J29" i="187" s="1"/>
  <c r="H26" i="186"/>
  <c r="J9" i="186"/>
  <c r="H27" i="186"/>
  <c r="I26" i="186"/>
  <c r="I29" i="186" s="1"/>
  <c r="I27" i="186"/>
  <c r="F26" i="185"/>
  <c r="G9" i="185"/>
  <c r="F27" i="185"/>
  <c r="H9" i="185"/>
  <c r="F26" i="184"/>
  <c r="H9" i="184"/>
  <c r="F27" i="184"/>
  <c r="G9" i="184"/>
  <c r="F27" i="183"/>
  <c r="G9" i="183"/>
  <c r="G26" i="183" s="1"/>
  <c r="H9" i="183"/>
  <c r="H26" i="183" s="1"/>
  <c r="H29" i="183" s="1"/>
  <c r="H9" i="182"/>
  <c r="G16" i="182"/>
  <c r="G17" i="182"/>
  <c r="I9" i="182"/>
  <c r="F21" i="179"/>
  <c r="H9" i="179"/>
  <c r="G9" i="179"/>
  <c r="F22" i="179"/>
  <c r="H9" i="178"/>
  <c r="F22" i="178"/>
  <c r="G9" i="178"/>
  <c r="F23" i="178"/>
  <c r="H19" i="176"/>
  <c r="H18" i="176"/>
  <c r="H21" i="176" s="1"/>
  <c r="G18" i="176"/>
  <c r="I9" i="176"/>
  <c r="G19" i="176"/>
  <c r="H22" i="203" l="1"/>
  <c r="H25" i="203" s="1"/>
  <c r="H23" i="203"/>
  <c r="I9" i="203"/>
  <c r="G22" i="203"/>
  <c r="G23" i="203"/>
  <c r="H23" i="202"/>
  <c r="H22" i="202"/>
  <c r="H25" i="202" s="1"/>
  <c r="G22" i="202"/>
  <c r="G23" i="202"/>
  <c r="I9" i="202"/>
  <c r="H23" i="201"/>
  <c r="H26" i="201" s="1"/>
  <c r="H24" i="201"/>
  <c r="G24" i="201"/>
  <c r="I9" i="201"/>
  <c r="G23" i="201"/>
  <c r="H23" i="200"/>
  <c r="H26" i="200" s="1"/>
  <c r="H24" i="200"/>
  <c r="G24" i="200"/>
  <c r="I9" i="200"/>
  <c r="G23" i="200"/>
  <c r="H24" i="199"/>
  <c r="H23" i="199"/>
  <c r="H26" i="199" s="1"/>
  <c r="G23" i="199"/>
  <c r="G24" i="199"/>
  <c r="I9" i="199"/>
  <c r="G23" i="198"/>
  <c r="G24" i="198"/>
  <c r="I9" i="198"/>
  <c r="H23" i="198"/>
  <c r="H26" i="198" s="1"/>
  <c r="H24" i="198"/>
  <c r="K24" i="196"/>
  <c r="K23" i="196"/>
  <c r="K26" i="196" s="1"/>
  <c r="J23" i="196"/>
  <c r="J24" i="196"/>
  <c r="L9" i="196"/>
  <c r="G23" i="195"/>
  <c r="G24" i="195"/>
  <c r="I9" i="195"/>
  <c r="H23" i="195"/>
  <c r="H26" i="195" s="1"/>
  <c r="H24" i="195"/>
  <c r="H27" i="194"/>
  <c r="J9" i="194"/>
  <c r="H28" i="194"/>
  <c r="I28" i="194"/>
  <c r="I27" i="194"/>
  <c r="I30" i="194" s="1"/>
  <c r="H29" i="193"/>
  <c r="J9" i="193"/>
  <c r="H30" i="193"/>
  <c r="I30" i="193"/>
  <c r="I29" i="193"/>
  <c r="I32" i="193" s="1"/>
  <c r="H29" i="192"/>
  <c r="H32" i="192" s="1"/>
  <c r="H30" i="192"/>
  <c r="G30" i="192"/>
  <c r="I9" i="192"/>
  <c r="G29" i="192"/>
  <c r="G29" i="191"/>
  <c r="I9" i="191"/>
  <c r="G30" i="191"/>
  <c r="H30" i="191"/>
  <c r="H29" i="191"/>
  <c r="H32" i="191" s="1"/>
  <c r="H23" i="190"/>
  <c r="H24" i="190"/>
  <c r="J9" i="190"/>
  <c r="I24" i="190"/>
  <c r="I23" i="190"/>
  <c r="I26" i="190" s="1"/>
  <c r="H23" i="189"/>
  <c r="H26" i="189" s="1"/>
  <c r="H24" i="189"/>
  <c r="I9" i="189"/>
  <c r="G24" i="189"/>
  <c r="G23" i="189"/>
  <c r="G23" i="188"/>
  <c r="G24" i="188"/>
  <c r="I9" i="188"/>
  <c r="H24" i="188"/>
  <c r="H23" i="188"/>
  <c r="H26" i="188" s="1"/>
  <c r="I27" i="187"/>
  <c r="K9" i="187"/>
  <c r="K26" i="187" s="1"/>
  <c r="J27" i="186"/>
  <c r="J26" i="186"/>
  <c r="G26" i="185"/>
  <c r="G27" i="185"/>
  <c r="I9" i="185"/>
  <c r="H26" i="185"/>
  <c r="H29" i="185" s="1"/>
  <c r="H27" i="185"/>
  <c r="G27" i="184"/>
  <c r="I9" i="184"/>
  <c r="G26" i="184"/>
  <c r="H26" i="184"/>
  <c r="H29" i="184" s="1"/>
  <c r="H27" i="184"/>
  <c r="I9" i="183"/>
  <c r="I26" i="183" s="1"/>
  <c r="G27" i="183"/>
  <c r="H27" i="183"/>
  <c r="I17" i="182"/>
  <c r="I16" i="182"/>
  <c r="I19" i="182" s="1"/>
  <c r="H16" i="182"/>
  <c r="H17" i="182"/>
  <c r="J9" i="182"/>
  <c r="G21" i="179"/>
  <c r="I9" i="179"/>
  <c r="G22" i="179"/>
  <c r="H22" i="179"/>
  <c r="H21" i="179"/>
  <c r="H24" i="179" s="1"/>
  <c r="G22" i="178"/>
  <c r="G23" i="178"/>
  <c r="I9" i="178"/>
  <c r="H23" i="178"/>
  <c r="H22" i="178"/>
  <c r="H25" i="178" s="1"/>
  <c r="I19" i="176"/>
  <c r="I18" i="176"/>
  <c r="I22" i="203" l="1"/>
  <c r="I23" i="203"/>
  <c r="I23" i="202"/>
  <c r="I22" i="202"/>
  <c r="I23" i="201"/>
  <c r="I24" i="201"/>
  <c r="I23" i="200"/>
  <c r="I24" i="200"/>
  <c r="I23" i="199"/>
  <c r="I24" i="199"/>
  <c r="I24" i="198"/>
  <c r="I23" i="198"/>
  <c r="L24" i="196"/>
  <c r="L23" i="196"/>
  <c r="I24" i="195"/>
  <c r="I23" i="195"/>
  <c r="J28" i="194"/>
  <c r="J27" i="194"/>
  <c r="J30" i="193"/>
  <c r="J29" i="193"/>
  <c r="I29" i="192"/>
  <c r="I30" i="192"/>
  <c r="I30" i="191"/>
  <c r="I29" i="191"/>
  <c r="J24" i="190"/>
  <c r="J23" i="190"/>
  <c r="I23" i="189"/>
  <c r="I24" i="189"/>
  <c r="I24" i="188"/>
  <c r="I23" i="188"/>
  <c r="K27" i="187"/>
  <c r="I26" i="185"/>
  <c r="I27" i="185"/>
  <c r="I26" i="184"/>
  <c r="I27" i="184"/>
  <c r="I27" i="183"/>
  <c r="J17" i="182"/>
  <c r="J16" i="182"/>
  <c r="I22" i="179"/>
  <c r="I21" i="179"/>
  <c r="I23" i="178"/>
  <c r="I22" i="178"/>
  <c r="H21" i="172" l="1"/>
  <c r="H22" i="172" s="1"/>
  <c r="H19" i="172"/>
  <c r="B18" i="172"/>
  <c r="B17" i="172"/>
  <c r="C16" i="171"/>
  <c r="C11" i="171"/>
  <c r="C12" i="171" s="1"/>
  <c r="E9" i="171" s="1"/>
  <c r="B11" i="171"/>
  <c r="B12" i="171" s="1"/>
  <c r="D15" i="170"/>
  <c r="C15" i="170"/>
  <c r="B15" i="170"/>
  <c r="F8" i="170"/>
  <c r="H11" i="170"/>
  <c r="G11" i="170"/>
  <c r="F11" i="170"/>
  <c r="H10" i="170"/>
  <c r="G10" i="170"/>
  <c r="F10" i="170"/>
  <c r="H9" i="170"/>
  <c r="G9" i="170"/>
  <c r="F9" i="170"/>
  <c r="F8" i="168"/>
  <c r="H11" i="168"/>
  <c r="G11" i="168"/>
  <c r="F11" i="168"/>
  <c r="H10" i="168"/>
  <c r="G10" i="168"/>
  <c r="F10" i="168"/>
  <c r="H9" i="168"/>
  <c r="G9" i="168"/>
  <c r="F9" i="168"/>
  <c r="C7" i="166"/>
  <c r="B5" i="165"/>
  <c r="C7" i="165" s="1"/>
  <c r="B17" i="164"/>
  <c r="B18" i="164" s="1"/>
  <c r="B12" i="125"/>
  <c r="C12" i="125" s="1"/>
  <c r="B5" i="125"/>
  <c r="B5" i="123"/>
  <c r="B22" i="121"/>
  <c r="B21" i="121"/>
  <c r="B23" i="121" s="1"/>
  <c r="B20" i="121"/>
  <c r="B17" i="121"/>
  <c r="B18" i="121" s="1"/>
  <c r="B14" i="105"/>
  <c r="A25" i="105" s="1"/>
  <c r="C24" i="105"/>
  <c r="B24" i="105"/>
  <c r="B19" i="105"/>
  <c r="B18" i="105"/>
  <c r="B17" i="105"/>
  <c r="G12" i="90"/>
  <c r="H12" i="90"/>
  <c r="I12" i="90"/>
  <c r="I9" i="90"/>
  <c r="I10" i="90"/>
  <c r="I11" i="90"/>
  <c r="H9" i="90"/>
  <c r="H10" i="90"/>
  <c r="H11" i="90"/>
  <c r="G9" i="90"/>
  <c r="G10" i="90"/>
  <c r="G11" i="90"/>
  <c r="G8" i="90"/>
  <c r="H9" i="89"/>
  <c r="H10" i="89"/>
  <c r="H11" i="89"/>
  <c r="G9" i="89"/>
  <c r="G10" i="89"/>
  <c r="G11" i="89"/>
  <c r="F9" i="89"/>
  <c r="F10" i="89"/>
  <c r="F11" i="89"/>
  <c r="F8" i="89"/>
  <c r="B16" i="88"/>
  <c r="C16" i="88"/>
  <c r="C24" i="88" s="1"/>
  <c r="D16" i="88"/>
  <c r="D23" i="88"/>
  <c r="D22" i="88"/>
  <c r="D21" i="88"/>
  <c r="C22" i="88"/>
  <c r="C21" i="88"/>
  <c r="B22" i="88"/>
  <c r="B21" i="88"/>
  <c r="A26" i="88"/>
  <c r="A25" i="88"/>
  <c r="A24" i="88"/>
  <c r="A23" i="88"/>
  <c r="A22" i="88"/>
  <c r="F9" i="88"/>
  <c r="F13" i="88" s="1"/>
  <c r="F17" i="88" s="1"/>
  <c r="F10" i="88"/>
  <c r="F11" i="88"/>
  <c r="F12" i="88"/>
  <c r="H9" i="88"/>
  <c r="H10" i="88"/>
  <c r="H11" i="88"/>
  <c r="H12" i="88"/>
  <c r="G9" i="88"/>
  <c r="G13" i="88" s="1"/>
  <c r="G10" i="88"/>
  <c r="G11" i="88"/>
  <c r="G12" i="88"/>
  <c r="F8" i="88"/>
  <c r="C14" i="86"/>
  <c r="B14" i="86"/>
  <c r="D14" i="86"/>
  <c r="F9" i="86"/>
  <c r="F11" i="86" s="1"/>
  <c r="F15" i="86" s="1"/>
  <c r="F10" i="86"/>
  <c r="H9" i="86"/>
  <c r="H10" i="86"/>
  <c r="H11" i="86" s="1"/>
  <c r="G9" i="86"/>
  <c r="G10" i="86"/>
  <c r="F8" i="86"/>
  <c r="G9" i="85"/>
  <c r="G12" i="85" s="1"/>
  <c r="G10" i="85"/>
  <c r="G11" i="85"/>
  <c r="F9" i="85"/>
  <c r="F10" i="85"/>
  <c r="F11" i="85"/>
  <c r="F12" i="85"/>
  <c r="E9" i="85"/>
  <c r="E12" i="85" s="1"/>
  <c r="E10" i="85"/>
  <c r="E11" i="85"/>
  <c r="E8" i="85"/>
  <c r="D10" i="82"/>
  <c r="D13" i="83"/>
  <c r="D12" i="83"/>
  <c r="D11" i="83"/>
  <c r="F11" i="83" s="1"/>
  <c r="D10" i="83"/>
  <c r="F10" i="83" s="1"/>
  <c r="D11" i="84"/>
  <c r="D12" i="84"/>
  <c r="D10" i="84"/>
  <c r="D11" i="81"/>
  <c r="D10" i="81"/>
  <c r="D11" i="80"/>
  <c r="D10" i="80"/>
  <c r="D11" i="79"/>
  <c r="D10" i="79"/>
  <c r="D11" i="78"/>
  <c r="D10" i="78"/>
  <c r="D14" i="77"/>
  <c r="D11" i="77"/>
  <c r="D12" i="77"/>
  <c r="D13" i="77"/>
  <c r="D10" i="77"/>
  <c r="B17" i="75"/>
  <c r="B18" i="75"/>
  <c r="B17" i="73"/>
  <c r="B18" i="73"/>
  <c r="B17" i="72"/>
  <c r="B18" i="72"/>
  <c r="B17" i="71"/>
  <c r="B18" i="71" s="1"/>
  <c r="B21" i="70"/>
  <c r="B22" i="70"/>
  <c r="B20" i="70"/>
  <c r="B17" i="70"/>
  <c r="B18" i="70" s="1"/>
  <c r="B17" i="69"/>
  <c r="B18" i="69" s="1"/>
  <c r="B17" i="68"/>
  <c r="B18" i="68" s="1"/>
  <c r="C14" i="18"/>
  <c r="C15" i="18" s="1"/>
  <c r="B14" i="18"/>
  <c r="B15" i="18" s="1"/>
  <c r="C19" i="18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4" i="16"/>
  <c r="B23" i="70"/>
  <c r="D26" i="88"/>
  <c r="B26" i="88"/>
  <c r="G26" i="88" s="1"/>
  <c r="D25" i="88"/>
  <c r="B25" i="88"/>
  <c r="D24" i="88"/>
  <c r="B24" i="88"/>
  <c r="C5" i="125"/>
  <c r="D3" i="125" s="1"/>
  <c r="C26" i="88"/>
  <c r="E6" i="18" l="1"/>
  <c r="D7" i="18"/>
  <c r="E10" i="18"/>
  <c r="E9" i="18"/>
  <c r="E12" i="18"/>
  <c r="D11" i="18"/>
  <c r="E4" i="18"/>
  <c r="D12" i="18"/>
  <c r="G7" i="18"/>
  <c r="F6" i="18"/>
  <c r="G4" i="18"/>
  <c r="F10" i="18"/>
  <c r="G8" i="18"/>
  <c r="F4" i="18"/>
  <c r="G9" i="18"/>
  <c r="G12" i="18"/>
  <c r="G5" i="18"/>
  <c r="G11" i="86"/>
  <c r="F16" i="88"/>
  <c r="F18" i="88" s="1"/>
  <c r="H13" i="90"/>
  <c r="F14" i="86"/>
  <c r="F16" i="86" s="1"/>
  <c r="H13" i="88"/>
  <c r="H12" i="89"/>
  <c r="B20" i="105"/>
  <c r="F12" i="89"/>
  <c r="I13" i="90"/>
  <c r="D13" i="84"/>
  <c r="C23" i="88"/>
  <c r="C25" i="88"/>
  <c r="F25" i="88" s="1"/>
  <c r="G12" i="89"/>
  <c r="G13" i="90"/>
  <c r="E12" i="172"/>
  <c r="F12" i="172" s="1"/>
  <c r="H12" i="172" s="1"/>
  <c r="E15" i="172"/>
  <c r="F15" i="172" s="1"/>
  <c r="H15" i="172" s="1"/>
  <c r="E11" i="172"/>
  <c r="F11" i="172" s="1"/>
  <c r="G11" i="172" s="1"/>
  <c r="I11" i="172" s="1"/>
  <c r="E14" i="172"/>
  <c r="F14" i="172" s="1"/>
  <c r="E13" i="172"/>
  <c r="F13" i="172" s="1"/>
  <c r="E10" i="172"/>
  <c r="F10" i="172" s="1"/>
  <c r="B20" i="172"/>
  <c r="G8" i="171"/>
  <c r="G5" i="171"/>
  <c r="F9" i="171"/>
  <c r="F7" i="171"/>
  <c r="F5" i="171"/>
  <c r="G9" i="171"/>
  <c r="G7" i="171"/>
  <c r="G6" i="171"/>
  <c r="F8" i="171"/>
  <c r="F6" i="171"/>
  <c r="F4" i="171"/>
  <c r="G4" i="171"/>
  <c r="D4" i="171"/>
  <c r="D5" i="171"/>
  <c r="H5" i="171" s="1"/>
  <c r="D6" i="171"/>
  <c r="H6" i="171" s="1"/>
  <c r="D7" i="171"/>
  <c r="D8" i="171"/>
  <c r="H8" i="171" s="1"/>
  <c r="D9" i="171"/>
  <c r="E4" i="171"/>
  <c r="E5" i="171"/>
  <c r="E6" i="171"/>
  <c r="E7" i="171"/>
  <c r="E8" i="171"/>
  <c r="F15" i="170"/>
  <c r="H12" i="170"/>
  <c r="F12" i="170"/>
  <c r="F16" i="170" s="1"/>
  <c r="G12" i="170"/>
  <c r="H12" i="168"/>
  <c r="F12" i="168"/>
  <c r="G12" i="168"/>
  <c r="B25" i="105"/>
  <c r="C25" i="105"/>
  <c r="F24" i="88"/>
  <c r="G24" i="88"/>
  <c r="D11" i="125"/>
  <c r="D5" i="18"/>
  <c r="H5" i="18" s="1"/>
  <c r="D10" i="18"/>
  <c r="G6" i="18"/>
  <c r="F12" i="18"/>
  <c r="F5" i="18"/>
  <c r="D8" i="18"/>
  <c r="B15" i="105"/>
  <c r="D4" i="18"/>
  <c r="D4" i="125"/>
  <c r="F11" i="18"/>
  <c r="F7" i="18"/>
  <c r="H7" i="18" s="1"/>
  <c r="E8" i="18"/>
  <c r="B23" i="88"/>
  <c r="C5" i="123"/>
  <c r="D4" i="123" s="1"/>
  <c r="E7" i="18"/>
  <c r="E5" i="18"/>
  <c r="F26" i="88"/>
  <c r="D6" i="18"/>
  <c r="H6" i="18" s="1"/>
  <c r="F9" i="18"/>
  <c r="F8" i="18"/>
  <c r="D9" i="18"/>
  <c r="E11" i="18"/>
  <c r="D10" i="125"/>
  <c r="G11" i="18"/>
  <c r="G10" i="18"/>
  <c r="E14" i="18" l="1"/>
  <c r="E15" i="18" s="1"/>
  <c r="F17" i="170"/>
  <c r="G14" i="18"/>
  <c r="G25" i="88"/>
  <c r="H12" i="18"/>
  <c r="H11" i="18"/>
  <c r="H10" i="18"/>
  <c r="G15" i="172"/>
  <c r="I15" i="172" s="1"/>
  <c r="H11" i="172"/>
  <c r="G12" i="172"/>
  <c r="I12" i="172" s="1"/>
  <c r="G14" i="172"/>
  <c r="I14" i="172" s="1"/>
  <c r="H14" i="172"/>
  <c r="G13" i="172"/>
  <c r="I13" i="172" s="1"/>
  <c r="H13" i="172"/>
  <c r="F16" i="172"/>
  <c r="F17" i="172"/>
  <c r="H10" i="172"/>
  <c r="G10" i="172"/>
  <c r="D11" i="171"/>
  <c r="D12" i="171" s="1"/>
  <c r="H4" i="171"/>
  <c r="F11" i="171"/>
  <c r="F12" i="171" s="1"/>
  <c r="E11" i="171"/>
  <c r="E12" i="171" s="1"/>
  <c r="H9" i="171"/>
  <c r="G11" i="171"/>
  <c r="H7" i="171"/>
  <c r="D3" i="123"/>
  <c r="G23" i="88"/>
  <c r="F23" i="88"/>
  <c r="F27" i="88" s="1"/>
  <c r="H8" i="18"/>
  <c r="F14" i="18"/>
  <c r="F15" i="18" s="1"/>
  <c r="H9" i="18"/>
  <c r="H4" i="18"/>
  <c r="D14" i="18"/>
  <c r="D15" i="18" s="1"/>
  <c r="G27" i="88" l="1"/>
  <c r="H16" i="172"/>
  <c r="H17" i="172"/>
  <c r="G16" i="172"/>
  <c r="G17" i="172"/>
  <c r="I10" i="172"/>
  <c r="H11" i="171"/>
  <c r="H14" i="18"/>
  <c r="I17" i="172" l="1"/>
  <c r="I16" i="172"/>
  <c r="C14" i="171"/>
  <c r="C15" i="171" s="1"/>
  <c r="H12" i="171"/>
  <c r="H15" i="18"/>
  <c r="C17" i="18"/>
  <c r="C18" i="18" s="1"/>
  <c r="I9" i="171" l="1"/>
  <c r="I8" i="171"/>
  <c r="I7" i="171"/>
  <c r="I6" i="171"/>
  <c r="I5" i="171"/>
  <c r="I4" i="171"/>
  <c r="I10" i="18"/>
  <c r="I6" i="18"/>
  <c r="I4" i="18"/>
  <c r="I12" i="18"/>
  <c r="I7" i="18"/>
  <c r="I8" i="18"/>
  <c r="I5" i="18"/>
  <c r="I11" i="18"/>
  <c r="I9" i="18"/>
  <c r="K9" i="171" l="1"/>
  <c r="J9" i="171"/>
  <c r="K4" i="171"/>
  <c r="J4" i="171"/>
  <c r="K5" i="171"/>
  <c r="J5" i="171"/>
  <c r="K6" i="171"/>
  <c r="J6" i="171"/>
  <c r="K7" i="171"/>
  <c r="J7" i="171"/>
  <c r="K8" i="171"/>
  <c r="J8" i="171"/>
  <c r="J5" i="18"/>
  <c r="K5" i="18"/>
  <c r="J12" i="18"/>
  <c r="K12" i="18"/>
  <c r="J4" i="18"/>
  <c r="K4" i="18"/>
  <c r="K6" i="18"/>
  <c r="J6" i="18"/>
  <c r="K9" i="18"/>
  <c r="J9" i="18"/>
  <c r="J10" i="18"/>
  <c r="K10" i="18"/>
  <c r="J11" i="18"/>
  <c r="K11" i="18"/>
  <c r="J8" i="18"/>
  <c r="K8" i="18"/>
  <c r="J7" i="18"/>
  <c r="K7" i="18"/>
  <c r="J11" i="171" l="1"/>
  <c r="K11" i="171"/>
  <c r="K14" i="18"/>
  <c r="J14" i="18"/>
</calcChain>
</file>

<file path=xl/comments1.xml><?xml version="1.0" encoding="utf-8"?>
<comments xmlns="http://schemas.openxmlformats.org/spreadsheetml/2006/main">
  <authors>
    <author>Mike Hanna</author>
  </authors>
  <commentList>
    <comment ref="A8" authorId="0">
      <text>
        <r>
          <rPr>
            <sz val="9"/>
            <color indexed="81"/>
            <rFont val="Tahoma"/>
            <family val="2"/>
          </rPr>
          <t>Breakeven Analysis: Submodel =  0; Problem size @  2 by 2</t>
        </r>
      </text>
    </comment>
  </commentList>
</comments>
</file>

<file path=xl/comments2.xml><?xml version="1.0" encoding="utf-8"?>
<comments xmlns="http://schemas.openxmlformats.org/spreadsheetml/2006/main">
  <authors>
    <author>Mike Hanna</author>
  </authors>
  <commentList>
    <comment ref="A6" authorId="0">
      <text>
        <r>
          <rPr>
            <sz val="9"/>
            <color indexed="81"/>
            <rFont val="Tahoma"/>
            <family val="2"/>
          </rPr>
          <t>Decision Tables: Submodel =  0; Problem size @  3 by 3</t>
        </r>
      </text>
    </comment>
  </commentList>
</comments>
</file>

<file path=xl/comments3.xml><?xml version="1.0" encoding="utf-8"?>
<comments xmlns="http://schemas.openxmlformats.org/spreadsheetml/2006/main">
  <authors>
    <author>Mike Hanna</author>
  </authors>
  <commentList>
    <comment ref="A6" authorId="0">
      <text>
        <r>
          <rPr>
            <sz val="9"/>
            <color indexed="81"/>
            <rFont val="Tahoma"/>
            <family val="2"/>
          </rPr>
          <t>Decision Tables: Submodel =  0; Problem size @  3 by 3</t>
        </r>
      </text>
    </comment>
  </commentList>
</comments>
</file>

<file path=xl/comments4.xml><?xml version="1.0" encoding="utf-8"?>
<comments xmlns="http://schemas.openxmlformats.org/spreadsheetml/2006/main">
  <authors>
    <author>Mike Hanna</author>
  </authors>
  <commentList>
    <comment ref="A6" authorId="0">
      <text>
        <r>
          <rPr>
            <sz val="9"/>
            <color indexed="81"/>
            <rFont val="Tahoma"/>
            <family val="2"/>
          </rPr>
          <t>Decision Tables: Submodel =  0; Problem size @  3 by 3</t>
        </r>
      </text>
    </comment>
  </commentList>
</comments>
</file>

<file path=xl/comments5.xml><?xml version="1.0" encoding="utf-8"?>
<comments xmlns="http://schemas.openxmlformats.org/spreadsheetml/2006/main">
  <authors>
    <author>Mike Hanna</author>
  </authors>
  <commentList>
    <comment ref="A6" authorId="0">
      <text>
        <r>
          <rPr>
            <sz val="9"/>
            <color indexed="81"/>
            <rFont val="Tahoma"/>
            <family val="2"/>
          </rPr>
          <t>Decision Tables: Submodel =  0; Problem size @  2 by 3</t>
        </r>
      </text>
    </comment>
  </commentList>
</comments>
</file>

<file path=xl/comments6.xml><?xml version="1.0" encoding="utf-8"?>
<comments xmlns="http://schemas.openxmlformats.org/spreadsheetml/2006/main">
  <authors>
    <author>Mike Hanna</author>
  </authors>
  <commentList>
    <comment ref="A8" authorId="0">
      <text>
        <r>
          <rPr>
            <sz val="9"/>
            <color indexed="81"/>
            <rFont val="Tahoma"/>
            <family val="2"/>
          </rPr>
          <t>Forecasting: Submodel =  15; Problem size @  6 by 3</t>
        </r>
      </text>
    </comment>
  </commentList>
</comments>
</file>

<file path=xl/comments7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9 by 1</t>
        </r>
      </text>
    </comment>
  </commentList>
</comments>
</file>

<file path=xl/comments8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13 by 1</t>
        </r>
      </text>
    </comment>
  </commentList>
</comments>
</file>

<file path=xl/comments9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12 by 1</t>
        </r>
      </text>
    </comment>
  </commentList>
</comments>
</file>

<file path=xl/comments10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8 by 2</t>
        </r>
      </text>
    </comment>
  </commentList>
</comments>
</file>

<file path=xl/comments11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17 by 1</t>
        </r>
      </text>
    </comment>
  </commentList>
</comments>
</file>

<file path=xl/comments12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17 by 1</t>
        </r>
      </text>
    </comment>
  </commentList>
</comments>
</file>

<file path=xl/comments13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17 by 1</t>
        </r>
      </text>
    </comment>
  </commentList>
</comments>
</file>

<file path=xl/comments14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17 by 2</t>
        </r>
      </text>
    </comment>
  </commentList>
</comments>
</file>

<file path=xl/comments15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17 by 3</t>
        </r>
      </text>
    </comment>
  </commentList>
</comments>
</file>

<file path=xl/comments16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2</t>
        </r>
      </text>
    </comment>
  </commentList>
</comments>
</file>

<file path=xl/comments17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1</t>
        </r>
      </text>
    </comment>
  </commentList>
</comments>
</file>

<file path=xl/comments18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1</t>
        </r>
      </text>
    </comment>
  </commentList>
</comments>
</file>

<file path=xl/comments19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20 by 1</t>
        </r>
      </text>
    </comment>
  </commentList>
</comments>
</file>

<file path=xl/comments20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20 by 1</t>
        </r>
      </text>
    </comment>
  </commentList>
</comments>
</file>

<file path=xl/comments21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20 by 2</t>
        </r>
      </text>
    </comment>
  </commentList>
</comments>
</file>

<file path=xl/comments22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18 by 2</t>
        </r>
      </text>
    </comment>
  </commentList>
</comments>
</file>

<file path=xl/comments23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1</t>
        </r>
      </text>
    </comment>
  </commentList>
</comments>
</file>

<file path=xl/comments24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4</t>
        </r>
      </text>
    </comment>
  </commentList>
</comments>
</file>

<file path=xl/comments25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1</t>
        </r>
      </text>
    </comment>
  </commentList>
</comments>
</file>

<file path=xl/comments26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1</t>
        </r>
      </text>
    </comment>
  </commentList>
</comments>
</file>

<file path=xl/comments27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1</t>
        </r>
      </text>
    </comment>
  </commentList>
</comments>
</file>

<file path=xl/comments28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14 by 1</t>
        </r>
      </text>
    </comment>
  </commentList>
</comments>
</file>

<file path=xl/comments29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13 by 1</t>
        </r>
      </text>
    </comment>
  </commentList>
</comments>
</file>

<file path=xl/comments30.xml><?xml version="1.0" encoding="utf-8"?>
<comments xmlns="http://schemas.openxmlformats.org/spreadsheetml/2006/main">
  <authors>
    <author>Mike Hanna</author>
  </authors>
  <commentList>
    <comment ref="A7" authorId="0">
      <text>
        <r>
          <rPr>
            <sz val="9"/>
            <color indexed="81"/>
            <rFont val="Tahoma"/>
            <family val="2"/>
          </rPr>
          <t>Forecasting: Submodel =  2; Problem size @  13 by 1</t>
        </r>
      </text>
    </comment>
  </commentList>
</comments>
</file>

<file path=xl/sharedStrings.xml><?xml version="1.0" encoding="utf-8"?>
<sst xmlns="http://schemas.openxmlformats.org/spreadsheetml/2006/main" count="1546" uniqueCount="378">
  <si>
    <t>Problem 4-10</t>
  </si>
  <si>
    <t>Yhat</t>
  </si>
  <si>
    <t>(Y-Yhat)^2</t>
  </si>
  <si>
    <t>(Y-Ybar)Sq</t>
  </si>
  <si>
    <t>(X-Xb)^2</t>
  </si>
  <si>
    <t>(X-Xb)(Y-Yb)</t>
  </si>
  <si>
    <t>b1</t>
  </si>
  <si>
    <t>b0</t>
  </si>
  <si>
    <t>n</t>
  </si>
  <si>
    <t>Sum</t>
  </si>
  <si>
    <t>Mean</t>
  </si>
  <si>
    <t>X-Xbar</t>
  </si>
  <si>
    <t>Y-Ybar</t>
  </si>
  <si>
    <t>SST</t>
  </si>
  <si>
    <t>SSE</t>
  </si>
  <si>
    <t>(Yhat-Ybar)^2</t>
  </si>
  <si>
    <t>SSR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</si>
  <si>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</si>
  <si>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</si>
  <si>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</si>
  <si>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</si>
  <si>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</si>
  <si>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</si>
  <si>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</si>
  <si>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</si>
  <si>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</si>
  <si>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</si>
  <si>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</si>
  <si>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</si>
  <si>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</si>
  <si>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</si>
  <si>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</si>
  <si>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</si>
  <si>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</si>
  <si>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</si>
  <si>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</si>
  <si>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</si>
  <si>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</si>
  <si>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</si>
  <si>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</si>
  <si>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</si>
  <si>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Y</t>
  </si>
  <si>
    <t>X</t>
  </si>
  <si>
    <t>Selling Price</t>
  </si>
  <si>
    <t>Square Footage</t>
  </si>
  <si>
    <t>Bedrooms</t>
  </si>
  <si>
    <t>Age</t>
  </si>
  <si>
    <t>Admissions</t>
  </si>
  <si>
    <t>Beds</t>
  </si>
  <si>
    <t>Expenses</t>
  </si>
  <si>
    <t>MPG</t>
  </si>
  <si>
    <t>Horsepower</t>
  </si>
  <si>
    <t>Weight</t>
  </si>
  <si>
    <t>Dummy</t>
  </si>
  <si>
    <t>Cost</t>
  </si>
  <si>
    <t>Student</t>
  </si>
  <si>
    <r>
      <t>1</t>
    </r>
    <r>
      <rPr>
        <vertAlign val="superscript"/>
        <sz val="12"/>
        <rFont val="Times New Roman"/>
        <family val="1"/>
      </rPr>
      <t>st</t>
    </r>
    <r>
      <rPr>
        <sz val="12"/>
        <rFont val="Times New Roman"/>
        <family val="1"/>
      </rPr>
      <t xml:space="preserve"> test grade</t>
    </r>
  </si>
  <si>
    <t>Final average</t>
  </si>
  <si>
    <t>1st test grade</t>
  </si>
  <si>
    <t>Horsepower (X1)</t>
  </si>
  <si>
    <t>X1 squared</t>
  </si>
  <si>
    <t>Weight (X2)</t>
  </si>
  <si>
    <t>X2 squared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</si>
  <si>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</si>
  <si>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</si>
  <si>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</si>
  <si>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</si>
  <si>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</si>
  <si>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</si>
  <si>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</si>
  <si>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</si>
  <si>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</si>
  <si>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</si>
  <si>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</si>
  <si>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</si>
  <si>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Average</t>
  </si>
  <si>
    <t>Test 1</t>
  </si>
  <si>
    <t>Data</t>
  </si>
  <si>
    <t>Results</t>
  </si>
  <si>
    <t>Fixed cost</t>
  </si>
  <si>
    <t>Variable cost</t>
  </si>
  <si>
    <t>Option 1</t>
  </si>
  <si>
    <t>Breakeven points</t>
  </si>
  <si>
    <t>Units</t>
  </si>
  <si>
    <t>Dollars</t>
  </si>
  <si>
    <t>Breakeven Analysis</t>
  </si>
  <si>
    <t>Revenue</t>
  </si>
  <si>
    <t>Problem 1-15</t>
  </si>
  <si>
    <t>Problem 1-16</t>
  </si>
  <si>
    <t>Volume(optional)</t>
  </si>
  <si>
    <t>Volume Analysis @</t>
  </si>
  <si>
    <t>units</t>
  </si>
  <si>
    <t>Costs</t>
  </si>
  <si>
    <t>Profit</t>
  </si>
  <si>
    <t>Problem 1-17</t>
  </si>
  <si>
    <t>Problem 1-18</t>
  </si>
  <si>
    <t>Problem 1-19</t>
  </si>
  <si>
    <t>Problem 1-20</t>
  </si>
  <si>
    <t>Problem 2-32</t>
  </si>
  <si>
    <t>n =</t>
  </si>
  <si>
    <t>p =</t>
  </si>
  <si>
    <t>Binomial distribution</t>
  </si>
  <si>
    <t>a) r =</t>
  </si>
  <si>
    <t>Probability</t>
  </si>
  <si>
    <t>b) r =</t>
  </si>
  <si>
    <t>c) r =</t>
  </si>
  <si>
    <t>d) r =</t>
  </si>
  <si>
    <t>e) r &gt;=</t>
  </si>
  <si>
    <t>THESE SOLUTIONS USE THE EXCEL FUNCTION BINOMDIST</t>
  </si>
  <si>
    <t>Number of trials</t>
  </si>
  <si>
    <t>Probability of success</t>
  </si>
  <si>
    <t>Number of success = r</t>
  </si>
  <si>
    <t>Problem 2-33</t>
  </si>
  <si>
    <t>Problem 2-34</t>
  </si>
  <si>
    <t>Successes</t>
  </si>
  <si>
    <t>binomdist(r, n, p, true) gives the probability of exactly r successes</t>
  </si>
  <si>
    <t>binomdist(r, n, p, false) gives the cumulative probability of r successes or less</t>
  </si>
  <si>
    <t>Problem 2-35</t>
  </si>
  <si>
    <t>Problem 2-36</t>
  </si>
  <si>
    <t>Problem 2-37</t>
  </si>
  <si>
    <t>THESE SOLUTIONS USE THE EXCEL FUNCTION NORMDIST</t>
  </si>
  <si>
    <r>
      <t xml:space="preserve">normdist(x, mu, sigma, true) gives P(X </t>
    </r>
    <r>
      <rPr>
        <b/>
        <u/>
        <sz val="10"/>
        <rFont val="Arial"/>
        <family val="2"/>
      </rPr>
      <t>&lt;</t>
    </r>
    <r>
      <rPr>
        <b/>
        <sz val="10"/>
        <rFont val="Arial"/>
        <family val="2"/>
      </rPr>
      <t xml:space="preserve"> x)</t>
    </r>
  </si>
  <si>
    <t>Standard deviation</t>
  </si>
  <si>
    <t>mu</t>
  </si>
  <si>
    <t>sigma</t>
  </si>
  <si>
    <r>
      <t xml:space="preserve">x </t>
    </r>
    <r>
      <rPr>
        <u/>
        <sz val="10"/>
        <rFont val="Arial"/>
        <family val="2"/>
      </rPr>
      <t xml:space="preserve">&lt; </t>
    </r>
  </si>
  <si>
    <t xml:space="preserve">P(460 &lt; x &lt; 470) = P(x&lt; 470) - P(x &lt; 460) = </t>
  </si>
  <si>
    <t>Normal distribution</t>
  </si>
  <si>
    <t>P(X &gt; 5500) =</t>
  </si>
  <si>
    <t>P(X &gt; 4500) =</t>
  </si>
  <si>
    <t>Problem 2-39</t>
  </si>
  <si>
    <t>Decision Tables</t>
  </si>
  <si>
    <t>Decision 1</t>
  </si>
  <si>
    <t>Decision 2</t>
  </si>
  <si>
    <t>Decision 3</t>
  </si>
  <si>
    <t>EMV</t>
  </si>
  <si>
    <t>Minimum</t>
  </si>
  <si>
    <t>Maximum</t>
  </si>
  <si>
    <t>Sub 100</t>
  </si>
  <si>
    <t>Oiler J</t>
  </si>
  <si>
    <t>Texan</t>
  </si>
  <si>
    <t>Fav. Mkt.</t>
  </si>
  <si>
    <t>Unf. Mkt.</t>
  </si>
  <si>
    <t>Expected Value of Perfect Information</t>
  </si>
  <si>
    <t>Column best</t>
  </si>
  <si>
    <t>&lt;-Expected value under certainty</t>
  </si>
  <si>
    <t>&lt;-Best expected value</t>
  </si>
  <si>
    <t>&lt;-Expected value of perfect information</t>
  </si>
  <si>
    <t>Good</t>
  </si>
  <si>
    <t>Fair</t>
  </si>
  <si>
    <t>Poor</t>
  </si>
  <si>
    <t>Scenario 1</t>
  </si>
  <si>
    <t>Scenario 2</t>
  </si>
  <si>
    <t>Scenario 3</t>
  </si>
  <si>
    <t>Regret</t>
  </si>
  <si>
    <t>Expected</t>
  </si>
  <si>
    <t>Problem 3-23</t>
  </si>
  <si>
    <t>Probabilities</t>
  </si>
  <si>
    <t>Large</t>
  </si>
  <si>
    <t>Medium</t>
  </si>
  <si>
    <t>Small</t>
  </si>
  <si>
    <t>No facility</t>
  </si>
  <si>
    <t>Problem 3-24</t>
  </si>
  <si>
    <t>Problem 3-25</t>
  </si>
  <si>
    <t>DEMAND 6</t>
  </si>
  <si>
    <t>DEMAND 7</t>
  </si>
  <si>
    <t>DEMAND 8</t>
  </si>
  <si>
    <t>DEMAND 9</t>
  </si>
  <si>
    <t>MAKE 6</t>
  </si>
  <si>
    <t>MAKE 7</t>
  </si>
  <si>
    <t>MAKE 8</t>
  </si>
  <si>
    <t>MAKE 9</t>
  </si>
  <si>
    <t>Problem 4-28</t>
  </si>
  <si>
    <t>Graph</t>
  </si>
  <si>
    <t>Golden Age Restaurant</t>
  </si>
  <si>
    <t>Problem 4-15</t>
  </si>
  <si>
    <t>Problem 4-14</t>
  </si>
  <si>
    <t>DJI</t>
  </si>
  <si>
    <t>Stock 1</t>
  </si>
  <si>
    <t>Stock 2</t>
  </si>
  <si>
    <t>Problem 3-19</t>
  </si>
  <si>
    <t>Problem 3-26</t>
  </si>
  <si>
    <t>Roulette Wheel</t>
  </si>
  <si>
    <t>Win</t>
  </si>
  <si>
    <t>Lose</t>
  </si>
  <si>
    <t>Bet on red</t>
  </si>
  <si>
    <t>is the expected win if $10 is bet on red.</t>
  </si>
  <si>
    <t>Don't bet</t>
  </si>
  <si>
    <t>Bet on 7</t>
  </si>
  <si>
    <t>Technically Techno</t>
  </si>
  <si>
    <t>Total Cost ($)</t>
  </si>
  <si>
    <t>Median SAT</t>
  </si>
  <si>
    <t>W</t>
  </si>
  <si>
    <t>ERA</t>
  </si>
  <si>
    <t>Payroll   ($Millions)</t>
  </si>
  <si>
    <t>Number of Victories</t>
  </si>
  <si>
    <t>R</t>
  </si>
  <si>
    <t>OBP</t>
  </si>
  <si>
    <t>Problem 1-21</t>
  </si>
  <si>
    <t>Problem 1-24</t>
  </si>
  <si>
    <t>Zoe Garcia</t>
  </si>
  <si>
    <t>Problem 2-55</t>
  </si>
  <si>
    <t>Exponential</t>
  </si>
  <si>
    <t>THESE SOLUTIONS USE THE EXCEL FUNCTION EXPON.DIST</t>
  </si>
  <si>
    <r>
      <t xml:space="preserve">X </t>
    </r>
    <r>
      <rPr>
        <u/>
        <sz val="10"/>
        <rFont val="Arial"/>
        <family val="2"/>
      </rPr>
      <t xml:space="preserve">&lt; </t>
    </r>
  </si>
  <si>
    <r>
      <t xml:space="preserve">expon.dist(x, mu, true) gives P(X </t>
    </r>
    <r>
      <rPr>
        <b/>
        <u/>
        <sz val="10"/>
        <rFont val="Arial"/>
        <family val="2"/>
      </rPr>
      <t>&lt;</t>
    </r>
    <r>
      <rPr>
        <b/>
        <sz val="10"/>
        <rFont val="Arial"/>
        <family val="2"/>
      </rPr>
      <t xml:space="preserve"> x)</t>
    </r>
  </si>
  <si>
    <t>Average number</t>
  </si>
  <si>
    <t>Average time (lambda)</t>
  </si>
  <si>
    <t>Problem 2-56</t>
  </si>
  <si>
    <t>Poisson</t>
  </si>
  <si>
    <t>THESE SOLUTIONS USE THE EXCEL FUNCTION POISSON.DIST</t>
  </si>
  <si>
    <r>
      <t xml:space="preserve">poisson.dist(x, lambda, true) gives P(X </t>
    </r>
    <r>
      <rPr>
        <b/>
        <u/>
        <sz val="10"/>
        <rFont val="Arial"/>
        <family val="2"/>
      </rPr>
      <t>&lt;</t>
    </r>
    <r>
      <rPr>
        <b/>
        <sz val="10"/>
        <rFont val="Arial"/>
        <family val="2"/>
      </rPr>
      <t xml:space="preserve"> x)</t>
    </r>
  </si>
  <si>
    <t>Farm Grown</t>
  </si>
  <si>
    <t>&lt;-Expected value WITH perfect information</t>
  </si>
  <si>
    <t>&lt;-Expected value OF perfect information</t>
  </si>
  <si>
    <t>MCZ Drilling Products</t>
  </si>
  <si>
    <t>Sales</t>
  </si>
  <si>
    <t>YouTube Views</t>
  </si>
  <si>
    <t>Forecasting</t>
  </si>
  <si>
    <t>Simple linear regression</t>
  </si>
  <si>
    <t>Period</t>
  </si>
  <si>
    <t>Demand (y)</t>
  </si>
  <si>
    <t>Forecast</t>
  </si>
  <si>
    <t>Error</t>
  </si>
  <si>
    <t>Absolute</t>
  </si>
  <si>
    <t>Squared</t>
  </si>
  <si>
    <t>Abs Pct Err</t>
  </si>
  <si>
    <t>Period(x)</t>
  </si>
  <si>
    <t>Slope</t>
  </si>
  <si>
    <t>Bias</t>
  </si>
  <si>
    <t>MAD</t>
  </si>
  <si>
    <t>MSE</t>
  </si>
  <si>
    <t>MAPE</t>
  </si>
  <si>
    <t>SE</t>
  </si>
  <si>
    <t>Correlation</t>
  </si>
  <si>
    <t>Coefficient of determination</t>
  </si>
  <si>
    <t>Forecasts and Error Analysis</t>
  </si>
  <si>
    <t>Period 1</t>
  </si>
  <si>
    <t>Period 2</t>
  </si>
  <si>
    <t>Period 3</t>
  </si>
  <si>
    <t>Period 4</t>
  </si>
  <si>
    <t>Period 5</t>
  </si>
  <si>
    <t>Period 6</t>
  </si>
  <si>
    <t>Guitar Sales</t>
  </si>
  <si>
    <t>Beverly Mills</t>
  </si>
  <si>
    <t>Simple Linear Regression</t>
  </si>
  <si>
    <t>Multiple regression</t>
  </si>
  <si>
    <t>Period 7</t>
  </si>
  <si>
    <t>x 1</t>
  </si>
  <si>
    <t>Grades</t>
  </si>
  <si>
    <t>Student 1</t>
  </si>
  <si>
    <t>Student 2</t>
  </si>
  <si>
    <t>Student 3</t>
  </si>
  <si>
    <t>Student 4</t>
  </si>
  <si>
    <t>Student 5</t>
  </si>
  <si>
    <t>Student 6</t>
  </si>
  <si>
    <t>Student 7</t>
  </si>
  <si>
    <t>Student 8</t>
  </si>
  <si>
    <t>Student 9</t>
  </si>
  <si>
    <t>x 2</t>
  </si>
  <si>
    <t>SAR and GPA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</si>
  <si>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</si>
  <si>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</si>
  <si>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</si>
  <si>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</si>
  <si>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</si>
  <si>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</si>
  <si>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</si>
  <si>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</si>
  <si>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</si>
  <si>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</si>
  <si>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</si>
  <si>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</si>
  <si>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Tourists</t>
  </si>
  <si>
    <t>Starting Salary</t>
  </si>
  <si>
    <t>Property 1</t>
  </si>
  <si>
    <t>Property 2</t>
  </si>
  <si>
    <t>Property 3</t>
  </si>
  <si>
    <t>Property 4</t>
  </si>
  <si>
    <t>Property 5</t>
  </si>
  <si>
    <t>Property 6</t>
  </si>
  <si>
    <t>Property 7</t>
  </si>
  <si>
    <t>Property 8</t>
  </si>
  <si>
    <t>Property 9</t>
  </si>
  <si>
    <t>Property 10</t>
  </si>
  <si>
    <t>Property 11</t>
  </si>
  <si>
    <t>Property 12</t>
  </si>
  <si>
    <t>Property 13</t>
  </si>
  <si>
    <t>Property 14</t>
  </si>
  <si>
    <t>Property 15</t>
  </si>
  <si>
    <t>Property 16</t>
  </si>
  <si>
    <t>Property 17</t>
  </si>
  <si>
    <t>Real Estate</t>
  </si>
  <si>
    <t>Hospital 1</t>
  </si>
  <si>
    <t>Hospital 2</t>
  </si>
  <si>
    <t>Hospital 3</t>
  </si>
  <si>
    <t>Hospital 4</t>
  </si>
  <si>
    <t>Hospital 5</t>
  </si>
  <si>
    <t>Hospital 6</t>
  </si>
  <si>
    <t>Hospital 7</t>
  </si>
  <si>
    <t>Hospital 8</t>
  </si>
  <si>
    <t>Hospital 9</t>
  </si>
  <si>
    <t>Hospital 10</t>
  </si>
  <si>
    <t>Hospital 11</t>
  </si>
  <si>
    <t>Hospital 12</t>
  </si>
  <si>
    <t>Hospital 13</t>
  </si>
  <si>
    <t>Hospital 14</t>
  </si>
  <si>
    <t>Hospital Expenses</t>
  </si>
  <si>
    <t>Auto 1</t>
  </si>
  <si>
    <t>Auto 2</t>
  </si>
  <si>
    <t>Auto 3</t>
  </si>
  <si>
    <t>Auto 4</t>
  </si>
  <si>
    <t>Auto 5</t>
  </si>
  <si>
    <t>Auto 6</t>
  </si>
  <si>
    <t>Auto 7</t>
  </si>
  <si>
    <t>Auto 8</t>
  </si>
  <si>
    <t>Auto 9</t>
  </si>
  <si>
    <t>Auto 10</t>
  </si>
  <si>
    <t>Auto 11</t>
  </si>
  <si>
    <t>Auto 12</t>
  </si>
  <si>
    <t>Auto 13</t>
  </si>
  <si>
    <t>Auto 14</t>
  </si>
  <si>
    <t>Auto 15</t>
  </si>
  <si>
    <t>Auto 16</t>
  </si>
  <si>
    <t>Auto 17</t>
  </si>
  <si>
    <t>Auto 18</t>
  </si>
  <si>
    <t>Auto 19</t>
  </si>
  <si>
    <t>Auto 20</t>
  </si>
  <si>
    <t>University 1</t>
  </si>
  <si>
    <t>University 2</t>
  </si>
  <si>
    <t>University 3</t>
  </si>
  <si>
    <t>University 4</t>
  </si>
  <si>
    <t>University 5</t>
  </si>
  <si>
    <t>University 6</t>
  </si>
  <si>
    <t>University 7</t>
  </si>
  <si>
    <t>University 8</t>
  </si>
  <si>
    <t>University 9</t>
  </si>
  <si>
    <t>University 10</t>
  </si>
  <si>
    <t>University 11</t>
  </si>
  <si>
    <t>University 12</t>
  </si>
  <si>
    <t>University 13</t>
  </si>
  <si>
    <t>University 14</t>
  </si>
  <si>
    <t>University 15</t>
  </si>
  <si>
    <t>University 16</t>
  </si>
  <si>
    <t>University 17</t>
  </si>
  <si>
    <t>University 18</t>
  </si>
  <si>
    <t>Universities</t>
  </si>
  <si>
    <t>Team 1</t>
  </si>
  <si>
    <t>Team 2</t>
  </si>
  <si>
    <t>Team 3</t>
  </si>
  <si>
    <t>Team 4</t>
  </si>
  <si>
    <t>Team 5</t>
  </si>
  <si>
    <t>Team 6</t>
  </si>
  <si>
    <t>Team 7</t>
  </si>
  <si>
    <t>Team 8</t>
  </si>
  <si>
    <t>Team 9</t>
  </si>
  <si>
    <t>Team 10</t>
  </si>
  <si>
    <t>Team 11</t>
  </si>
  <si>
    <t>Team 12</t>
  </si>
  <si>
    <t>Team 13</t>
  </si>
  <si>
    <t>Team 14</t>
  </si>
  <si>
    <t>Payroll</t>
  </si>
  <si>
    <t>American League</t>
  </si>
  <si>
    <t>AVG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</si>
  <si>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</si>
  <si>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</si>
  <si>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</si>
  <si>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</si>
  <si>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</si>
  <si>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</si>
  <si>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</si>
  <si>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</si>
  <si>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</si>
  <si>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</si>
  <si>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</si>
  <si>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</si>
  <si>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</si>
  <si>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Dow Jones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</si>
</sst>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0.0"/>
    <numFmt numFmtId="165" formatCode="0.000"/>
    <numFmt numFmtId="166" formatCode="00.00%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8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color indexed="21"/>
      <name val="Arial"/>
      <family val="2"/>
    </font>
    <font>
      <b/>
      <sz val="10"/>
      <color indexed="20"/>
      <name val="Arial"/>
      <family val="2"/>
    </font>
    <font>
      <b/>
      <sz val="14"/>
      <color indexed="16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63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i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3F3F3F"/>
      <name val="Arial"/>
      <family val="2"/>
    </font>
    <font>
      <sz val="10"/>
      <color rgb="FF3F3F3F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b/>
      <sz val="12"/>
      <color rgb="FF1F497D"/>
      <name val="Arial"/>
      <family val="2"/>
    </font>
    <font>
      <sz val="9"/>
      <color indexed="81"/>
      <name val="Tahoma"/>
      <family val="2"/>
    </font>
    <font>
      <b/>
      <sz val="10"/>
      <color rgb="FFFF6600"/>
      <name val="Arial"/>
      <family val="2"/>
    </font>
    <font>
      <b/>
      <sz val="14"/>
      <color rgb="FF8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660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1"/>
      </left>
      <right/>
      <top style="medium">
        <color indexed="21"/>
      </top>
      <bottom/>
      <diagonal/>
    </border>
    <border>
      <left style="medium">
        <color indexed="21"/>
      </left>
      <right/>
      <top/>
      <bottom/>
      <diagonal/>
    </border>
    <border>
      <left style="thin">
        <color indexed="64"/>
      </left>
      <right style="medium">
        <color indexed="21"/>
      </right>
      <top style="thin">
        <color indexed="64"/>
      </top>
      <bottom style="thin">
        <color indexed="64"/>
      </bottom>
      <diagonal/>
    </border>
    <border>
      <left style="medium">
        <color indexed="21"/>
      </left>
      <right/>
      <top/>
      <bottom style="medium">
        <color indexed="21"/>
      </bottom>
      <diagonal/>
    </border>
    <border>
      <left style="thin">
        <color indexed="64"/>
      </left>
      <right style="medium">
        <color indexed="21"/>
      </right>
      <top style="thin">
        <color indexed="64"/>
      </top>
      <bottom style="medium">
        <color indexed="21"/>
      </bottom>
      <diagonal/>
    </border>
    <border>
      <left style="medium">
        <color indexed="20"/>
      </left>
      <right/>
      <top style="medium">
        <color indexed="20"/>
      </top>
      <bottom/>
      <diagonal/>
    </border>
    <border>
      <left/>
      <right/>
      <top style="medium">
        <color indexed="20"/>
      </top>
      <bottom/>
      <diagonal/>
    </border>
    <border>
      <left/>
      <right style="medium">
        <color indexed="20"/>
      </right>
      <top style="medium">
        <color indexed="20"/>
      </top>
      <bottom/>
      <diagonal/>
    </border>
    <border>
      <left style="medium">
        <color indexed="20"/>
      </left>
      <right/>
      <top/>
      <bottom/>
      <diagonal/>
    </border>
    <border>
      <left/>
      <right style="medium">
        <color indexed="20"/>
      </right>
      <top/>
      <bottom/>
      <diagonal/>
    </border>
    <border>
      <left style="medium">
        <color indexed="20"/>
      </left>
      <right/>
      <top/>
      <bottom style="medium">
        <color indexed="20"/>
      </bottom>
      <diagonal/>
    </border>
    <border>
      <left/>
      <right/>
      <top/>
      <bottom style="medium">
        <color indexed="20"/>
      </bottom>
      <diagonal/>
    </border>
    <border>
      <left/>
      <right style="medium">
        <color indexed="20"/>
      </right>
      <top/>
      <bottom style="medium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21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20"/>
      </right>
      <top/>
      <bottom style="double">
        <color indexed="64"/>
      </bottom>
      <diagonal/>
    </border>
    <border>
      <left style="thin">
        <color indexed="64"/>
      </left>
      <right style="medium">
        <color indexed="21"/>
      </right>
      <top style="medium">
        <color indexed="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21"/>
      </left>
      <right style="medium">
        <color indexed="21"/>
      </right>
      <top style="medium">
        <color indexed="21"/>
      </top>
      <bottom style="medium">
        <color indexed="21"/>
      </bottom>
      <diagonal/>
    </border>
    <border>
      <left/>
      <right/>
      <top style="medium">
        <color indexed="21"/>
      </top>
      <bottom style="medium">
        <color indexed="21"/>
      </bottom>
      <diagonal/>
    </border>
    <border>
      <left/>
      <right style="medium">
        <color indexed="21"/>
      </right>
      <top style="medium">
        <color indexed="21"/>
      </top>
      <bottom style="medium">
        <color indexed="21"/>
      </bottom>
      <diagonal/>
    </border>
    <border>
      <left style="medium">
        <color indexed="21"/>
      </left>
      <right style="medium">
        <color indexed="21"/>
      </right>
      <top/>
      <bottom style="double">
        <color indexed="64"/>
      </bottom>
      <diagonal/>
    </border>
    <border>
      <left style="thin">
        <color indexed="64"/>
      </left>
      <right style="medium">
        <color indexed="21"/>
      </right>
      <top style="thin">
        <color indexed="64"/>
      </top>
      <bottom style="double">
        <color indexed="64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/>
      <right/>
      <top style="medium">
        <color indexed="20"/>
      </top>
      <bottom style="medium">
        <color indexed="20"/>
      </bottom>
      <diagonal/>
    </border>
    <border>
      <left/>
      <right style="medium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20"/>
      </left>
      <right style="medium">
        <color indexed="20"/>
      </right>
      <top/>
      <bottom style="double">
        <color indexed="64"/>
      </bottom>
      <diagonal/>
    </border>
    <border>
      <left style="medium">
        <color indexed="20"/>
      </left>
      <right style="medium">
        <color indexed="20"/>
      </right>
      <top/>
      <bottom/>
      <diagonal/>
    </border>
    <border>
      <left style="medium">
        <color indexed="20"/>
      </left>
      <right style="medium">
        <color indexed="20"/>
      </right>
      <top/>
      <bottom style="medium">
        <color indexed="2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FF6600"/>
      </right>
      <top style="medium">
        <color rgb="FF000000"/>
      </top>
      <bottom style="medium">
        <color rgb="FFFF6600"/>
      </bottom>
      <diagonal/>
    </border>
    <border>
      <left/>
      <right/>
      <top style="medium">
        <color rgb="FF000000"/>
      </top>
      <bottom style="medium">
        <color rgb="FFFF66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FF6600"/>
      </bottom>
      <diagonal/>
    </border>
    <border>
      <left style="medium">
        <color rgb="FF000000"/>
      </left>
      <right style="medium">
        <color rgb="FFFF6600"/>
      </right>
      <top/>
      <bottom style="double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FF6600"/>
      </right>
      <top/>
      <bottom/>
      <diagonal/>
    </border>
    <border>
      <left style="medium">
        <color rgb="FF000000"/>
      </left>
      <right style="medium">
        <color rgb="FFFF66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3F3F3F"/>
      </bottom>
      <diagonal/>
    </border>
    <border>
      <left style="medium">
        <color indexed="64"/>
      </left>
      <right style="medium">
        <color rgb="FF3F3F3F"/>
      </right>
      <top style="medium">
        <color indexed="64"/>
      </top>
      <bottom style="medium">
        <color rgb="FF3F3F3F"/>
      </bottom>
      <diagonal/>
    </border>
    <border>
      <left style="medium">
        <color indexed="64"/>
      </left>
      <right style="medium">
        <color rgb="FF3F3F3F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rgb="FF3F3F3F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3F3F3F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1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Continuous"/>
    </xf>
    <xf numFmtId="0" fontId="0" fillId="0" borderId="0" xfId="0" applyAlignment="1">
      <alignment horizontal="right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2" borderId="0" xfId="0" applyFill="1" applyBorder="1" applyAlignment="1"/>
    <xf numFmtId="0" fontId="0" fillId="2" borderId="1" xfId="0" applyFill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3" borderId="5" xfId="0" applyFont="1" applyFill="1" applyBorder="1"/>
    <xf numFmtId="0" fontId="11" fillId="0" borderId="6" xfId="0" applyFont="1" applyBorder="1"/>
    <xf numFmtId="0" fontId="11" fillId="0" borderId="7" xfId="0" applyFont="1" applyBorder="1"/>
    <xf numFmtId="0" fontId="11" fillId="3" borderId="8" xfId="0" applyFont="1" applyFill="1" applyBorder="1"/>
    <xf numFmtId="0" fontId="11" fillId="0" borderId="9" xfId="0" applyFont="1" applyBorder="1"/>
    <xf numFmtId="0" fontId="11" fillId="3" borderId="10" xfId="0" applyFont="1" applyFill="1" applyBorder="1"/>
    <xf numFmtId="0" fontId="13" fillId="0" borderId="0" xfId="0" applyFont="1"/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0" xfId="0" applyFont="1" applyBorder="1"/>
    <xf numFmtId="0" fontId="11" fillId="0" borderId="15" xfId="0" applyFont="1" applyBorder="1"/>
    <xf numFmtId="0" fontId="11" fillId="0" borderId="16" xfId="0" applyFont="1" applyBorder="1"/>
    <xf numFmtId="0" fontId="11" fillId="0" borderId="17" xfId="0" applyFont="1" applyBorder="1"/>
    <xf numFmtId="0" fontId="11" fillId="0" borderId="18" xfId="0" applyFont="1" applyBorder="1"/>
    <xf numFmtId="0" fontId="14" fillId="0" borderId="0" xfId="0" applyFont="1"/>
    <xf numFmtId="0" fontId="11" fillId="3" borderId="19" xfId="0" applyFont="1" applyFill="1" applyBorder="1"/>
    <xf numFmtId="0" fontId="11" fillId="0" borderId="20" xfId="0" applyFont="1" applyBorder="1"/>
    <xf numFmtId="0" fontId="11" fillId="0" borderId="21" xfId="0" applyFont="1" applyBorder="1"/>
    <xf numFmtId="0" fontId="11" fillId="0" borderId="14" xfId="0" applyFont="1" applyBorder="1" applyAlignment="1">
      <alignment horizontal="right"/>
    </xf>
    <xf numFmtId="0" fontId="11" fillId="3" borderId="22" xfId="0" applyFont="1" applyFill="1" applyBorder="1"/>
    <xf numFmtId="44" fontId="11" fillId="0" borderId="0" xfId="1" applyFont="1" applyBorder="1"/>
    <xf numFmtId="0" fontId="13" fillId="0" borderId="16" xfId="0" applyFont="1" applyBorder="1"/>
    <xf numFmtId="44" fontId="13" fillId="0" borderId="17" xfId="1" applyFont="1" applyBorder="1"/>
    <xf numFmtId="0" fontId="13" fillId="0" borderId="0" xfId="0" applyFont="1" applyBorder="1"/>
    <xf numFmtId="44" fontId="13" fillId="0" borderId="0" xfId="1" applyFont="1" applyBorder="1"/>
    <xf numFmtId="0" fontId="11" fillId="3" borderId="23" xfId="0" applyFont="1" applyFill="1" applyBorder="1"/>
    <xf numFmtId="0" fontId="11" fillId="0" borderId="24" xfId="0" applyFont="1" applyBorder="1"/>
    <xf numFmtId="0" fontId="11" fillId="0" borderId="25" xfId="0" applyFont="1" applyBorder="1"/>
    <xf numFmtId="0" fontId="11" fillId="0" borderId="26" xfId="0" applyFont="1" applyBorder="1"/>
    <xf numFmtId="0" fontId="11" fillId="0" borderId="27" xfId="0" applyFont="1" applyBorder="1"/>
    <xf numFmtId="0" fontId="11" fillId="3" borderId="28" xfId="0" applyFont="1" applyFill="1" applyBorder="1"/>
    <xf numFmtId="0" fontId="11" fillId="0" borderId="29" xfId="0" applyFont="1" applyBorder="1"/>
    <xf numFmtId="0" fontId="11" fillId="0" borderId="30" xfId="0" applyFont="1" applyBorder="1"/>
    <xf numFmtId="0" fontId="11" fillId="0" borderId="31" xfId="0" applyFont="1" applyBorder="1"/>
    <xf numFmtId="0" fontId="11" fillId="0" borderId="32" xfId="0" applyFont="1" applyBorder="1"/>
    <xf numFmtId="0" fontId="11" fillId="0" borderId="33" xfId="0" applyFont="1" applyBorder="1"/>
    <xf numFmtId="0" fontId="11" fillId="0" borderId="34" xfId="0" applyFont="1" applyBorder="1"/>
    <xf numFmtId="0" fontId="11" fillId="0" borderId="35" xfId="0" applyFont="1" applyBorder="1"/>
    <xf numFmtId="0" fontId="11" fillId="0" borderId="36" xfId="0" applyFont="1" applyBorder="1"/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4" borderId="43" xfId="0" applyFont="1" applyFill="1" applyBorder="1"/>
    <xf numFmtId="0" fontId="23" fillId="4" borderId="44" xfId="0" applyFont="1" applyFill="1" applyBorder="1"/>
    <xf numFmtId="0" fontId="23" fillId="4" borderId="45" xfId="0" applyFont="1" applyFill="1" applyBorder="1"/>
    <xf numFmtId="0" fontId="23" fillId="4" borderId="46" xfId="0" applyFont="1" applyFill="1" applyBorder="1" applyAlignment="1">
      <alignment horizontal="right"/>
    </xf>
    <xf numFmtId="0" fontId="23" fillId="4" borderId="47" xfId="0" applyFont="1" applyFill="1" applyBorder="1" applyAlignment="1">
      <alignment horizontal="right"/>
    </xf>
    <xf numFmtId="44" fontId="23" fillId="4" borderId="48" xfId="1" applyFont="1" applyFill="1" applyBorder="1"/>
    <xf numFmtId="44" fontId="19" fillId="0" borderId="0" xfId="1" applyFont="1"/>
    <xf numFmtId="0" fontId="23" fillId="4" borderId="49" xfId="0" applyFont="1" applyFill="1" applyBorder="1"/>
    <xf numFmtId="44" fontId="23" fillId="4" borderId="50" xfId="1" applyFont="1" applyFill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3" fillId="0" borderId="51" xfId="0" applyFont="1" applyBorder="1"/>
    <xf numFmtId="0" fontId="3" fillId="5" borderId="52" xfId="0" applyFont="1" applyFill="1" applyBorder="1"/>
    <xf numFmtId="0" fontId="3" fillId="0" borderId="53" xfId="0" applyFont="1" applyBorder="1"/>
    <xf numFmtId="0" fontId="3" fillId="5" borderId="54" xfId="0" applyFont="1" applyFill="1" applyBorder="1"/>
    <xf numFmtId="0" fontId="3" fillId="0" borderId="55" xfId="0" applyFont="1" applyBorder="1"/>
    <xf numFmtId="0" fontId="3" fillId="5" borderId="56" xfId="0" applyFont="1" applyFill="1" applyBorder="1"/>
    <xf numFmtId="0" fontId="28" fillId="6" borderId="57" xfId="0" applyFont="1" applyFill="1" applyBorder="1"/>
    <xf numFmtId="0" fontId="28" fillId="6" borderId="5" xfId="0" applyFont="1" applyFill="1" applyBorder="1"/>
    <xf numFmtId="0" fontId="28" fillId="6" borderId="43" xfId="0" applyFont="1" applyFill="1" applyBorder="1"/>
    <xf numFmtId="0" fontId="28" fillId="6" borderId="58" xfId="0" applyFont="1" applyFill="1" applyBorder="1"/>
    <xf numFmtId="0" fontId="28" fillId="6" borderId="47" xfId="0" applyFont="1" applyFill="1" applyBorder="1"/>
    <xf numFmtId="0" fontId="28" fillId="6" borderId="59" xfId="0" applyFont="1" applyFill="1" applyBorder="1"/>
    <xf numFmtId="0" fontId="28" fillId="6" borderId="44" xfId="0" applyFont="1" applyFill="1" applyBorder="1"/>
    <xf numFmtId="0" fontId="28" fillId="6" borderId="45" xfId="0" applyFont="1" applyFill="1" applyBorder="1"/>
    <xf numFmtId="0" fontId="28" fillId="6" borderId="48" xfId="0" applyFont="1" applyFill="1" applyBorder="1"/>
    <xf numFmtId="0" fontId="28" fillId="6" borderId="46" xfId="0" applyFont="1" applyFill="1" applyBorder="1" applyAlignment="1">
      <alignment horizontal="right"/>
    </xf>
    <xf numFmtId="44" fontId="28" fillId="6" borderId="5" xfId="1" applyFont="1" applyFill="1" applyBorder="1"/>
    <xf numFmtId="0" fontId="28" fillId="6" borderId="49" xfId="0" applyFont="1" applyFill="1" applyBorder="1"/>
    <xf numFmtId="0" fontId="29" fillId="6" borderId="5" xfId="0" applyFont="1" applyFill="1" applyBorder="1"/>
    <xf numFmtId="44" fontId="29" fillId="6" borderId="5" xfId="1" applyFont="1" applyFill="1" applyBorder="1"/>
    <xf numFmtId="0" fontId="29" fillId="6" borderId="46" xfId="0" applyFont="1" applyFill="1" applyBorder="1"/>
    <xf numFmtId="0" fontId="29" fillId="6" borderId="58" xfId="0" applyFont="1" applyFill="1" applyBorder="1"/>
    <xf numFmtId="44" fontId="28" fillId="6" borderId="59" xfId="1" applyFont="1" applyFill="1" applyBorder="1"/>
    <xf numFmtId="0" fontId="29" fillId="6" borderId="59" xfId="0" applyFont="1" applyFill="1" applyBorder="1"/>
    <xf numFmtId="0" fontId="29" fillId="6" borderId="44" xfId="0" applyFont="1" applyFill="1" applyBorder="1"/>
    <xf numFmtId="0" fontId="29" fillId="6" borderId="45" xfId="0" applyFont="1" applyFill="1" applyBorder="1"/>
    <xf numFmtId="0" fontId="29" fillId="6" borderId="48" xfId="0" applyFont="1" applyFill="1" applyBorder="1"/>
    <xf numFmtId="0" fontId="28" fillId="6" borderId="60" xfId="0" applyFont="1" applyFill="1" applyBorder="1"/>
    <xf numFmtId="0" fontId="28" fillId="6" borderId="50" xfId="0" applyFont="1" applyFill="1" applyBorder="1"/>
    <xf numFmtId="0" fontId="28" fillId="6" borderId="61" xfId="0" applyFont="1" applyFill="1" applyBorder="1"/>
    <xf numFmtId="0" fontId="28" fillId="6" borderId="62" xfId="0" applyFont="1" applyFill="1" applyBorder="1"/>
    <xf numFmtId="0" fontId="29" fillId="6" borderId="43" xfId="0" applyFont="1" applyFill="1" applyBorder="1"/>
    <xf numFmtId="0" fontId="29" fillId="6" borderId="47" xfId="0" applyFont="1" applyFill="1" applyBorder="1"/>
    <xf numFmtId="0" fontId="28" fillId="6" borderId="63" xfId="0" applyFont="1" applyFill="1" applyBorder="1"/>
    <xf numFmtId="0" fontId="28" fillId="6" borderId="64" xfId="0" applyFont="1" applyFill="1" applyBorder="1"/>
    <xf numFmtId="0" fontId="30" fillId="6" borderId="46" xfId="0" applyFont="1" applyFill="1" applyBorder="1"/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31" fillId="0" borderId="0" xfId="0" applyFont="1"/>
    <xf numFmtId="0" fontId="32" fillId="0" borderId="0" xfId="0" applyFont="1"/>
    <xf numFmtId="0" fontId="34" fillId="0" borderId="0" xfId="0" applyFont="1"/>
    <xf numFmtId="0" fontId="3" fillId="7" borderId="5" xfId="0" applyFont="1" applyFill="1" applyBorder="1"/>
    <xf numFmtId="0" fontId="3" fillId="0" borderId="65" xfId="0" applyFont="1" applyBorder="1"/>
    <xf numFmtId="0" fontId="3" fillId="7" borderId="66" xfId="0" applyFont="1" applyFill="1" applyBorder="1"/>
    <xf numFmtId="0" fontId="3" fillId="0" borderId="67" xfId="0" applyFont="1" applyBorder="1"/>
    <xf numFmtId="0" fontId="3" fillId="7" borderId="68" xfId="0" applyFont="1" applyFill="1" applyBorder="1"/>
    <xf numFmtId="0" fontId="3" fillId="0" borderId="69" xfId="0" applyFont="1" applyBorder="1"/>
    <xf numFmtId="0" fontId="3" fillId="7" borderId="70" xfId="0" applyFont="1" applyFill="1" applyBorder="1"/>
    <xf numFmtId="0" fontId="28" fillId="0" borderId="0" xfId="0" applyFont="1"/>
    <xf numFmtId="0" fontId="28" fillId="6" borderId="46" xfId="0" applyFont="1" applyFill="1" applyBorder="1"/>
    <xf numFmtId="0" fontId="28" fillId="6" borderId="47" xfId="0" applyFont="1" applyFill="1" applyBorder="1" applyAlignment="1">
      <alignment horizontal="right"/>
    </xf>
    <xf numFmtId="0" fontId="29" fillId="6" borderId="57" xfId="0" applyFont="1" applyFill="1" applyBorder="1"/>
    <xf numFmtId="0" fontId="35" fillId="0" borderId="0" xfId="0" applyFont="1"/>
    <xf numFmtId="0" fontId="3" fillId="7" borderId="23" xfId="0" applyFont="1" applyFill="1" applyBorder="1"/>
    <xf numFmtId="0" fontId="3" fillId="0" borderId="71" xfId="0" applyFont="1" applyFill="1" applyBorder="1"/>
    <xf numFmtId="0" fontId="3" fillId="0" borderId="72" xfId="0" applyFont="1" applyFill="1" applyBorder="1"/>
    <xf numFmtId="0" fontId="3" fillId="0" borderId="73" xfId="0" applyFont="1" applyFill="1" applyBorder="1"/>
    <xf numFmtId="0" fontId="3" fillId="0" borderId="74" xfId="0" applyFont="1" applyFill="1" applyBorder="1"/>
    <xf numFmtId="0" fontId="3" fillId="7" borderId="75" xfId="0" applyFont="1" applyFill="1" applyBorder="1"/>
    <xf numFmtId="0" fontId="3" fillId="0" borderId="76" xfId="0" applyFont="1" applyFill="1" applyBorder="1"/>
    <xf numFmtId="0" fontId="3" fillId="0" borderId="77" xfId="0" applyFont="1" applyFill="1" applyBorder="1"/>
    <xf numFmtId="0" fontId="3" fillId="7" borderId="78" xfId="0" applyFont="1" applyFill="1" applyBorder="1"/>
    <xf numFmtId="0" fontId="2" fillId="0" borderId="0" xfId="2" applyFont="1" applyAlignment="1">
      <alignment horizontal="left"/>
    </xf>
    <xf numFmtId="0" fontId="3" fillId="0" borderId="0" xfId="2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/>
    <xf numFmtId="0" fontId="3" fillId="0" borderId="0" xfId="2" applyFont="1" applyAlignment="1">
      <alignment horizontal="left"/>
    </xf>
    <xf numFmtId="0" fontId="3" fillId="0" borderId="0" xfId="2" applyAlignment="1">
      <alignment horizontal="right"/>
    </xf>
    <xf numFmtId="0" fontId="3" fillId="0" borderId="4" xfId="2" applyBorder="1" applyAlignment="1">
      <alignment horizontal="center"/>
    </xf>
    <xf numFmtId="0" fontId="3" fillId="0" borderId="4" xfId="2" applyBorder="1" applyAlignment="1">
      <alignment horizontal="right"/>
    </xf>
    <xf numFmtId="164" fontId="3" fillId="0" borderId="0" xfId="2" applyNumberFormat="1" applyFont="1" applyAlignment="1">
      <alignment horizontal="center"/>
    </xf>
    <xf numFmtId="164" fontId="3" fillId="0" borderId="0" xfId="2" applyNumberFormat="1" applyAlignment="1">
      <alignment horizontal="center"/>
    </xf>
    <xf numFmtId="0" fontId="3" fillId="2" borderId="0" xfId="2" applyFill="1" applyAlignment="1">
      <alignment horizontal="right"/>
    </xf>
    <xf numFmtId="165" fontId="3" fillId="0" borderId="0" xfId="2" applyNumberFormat="1" applyAlignment="1">
      <alignment horizontal="right"/>
    </xf>
    <xf numFmtId="165" fontId="3" fillId="2" borderId="0" xfId="2" applyNumberFormat="1" applyFill="1" applyAlignment="1">
      <alignment horizontal="right"/>
    </xf>
    <xf numFmtId="0" fontId="3" fillId="0" borderId="79" xfId="0" applyFont="1" applyBorder="1"/>
    <xf numFmtId="0" fontId="3" fillId="0" borderId="80" xfId="0" applyFont="1" applyBorder="1"/>
    <xf numFmtId="0" fontId="3" fillId="8" borderId="0" xfId="0" applyFont="1" applyFill="1"/>
    <xf numFmtId="166" fontId="29" fillId="6" borderId="44" xfId="0" applyNumberFormat="1" applyFont="1" applyFill="1" applyBorder="1"/>
    <xf numFmtId="166" fontId="29" fillId="6" borderId="45" xfId="0" applyNumberFormat="1" applyFont="1" applyFill="1" applyBorder="1"/>
    <xf numFmtId="0" fontId="29" fillId="6" borderId="64" xfId="0" applyFont="1" applyFill="1" applyBorder="1"/>
    <xf numFmtId="166" fontId="29" fillId="6" borderId="81" xfId="0" applyNumberFormat="1" applyFont="1" applyFill="1" applyBorder="1"/>
    <xf numFmtId="0" fontId="28" fillId="6" borderId="59" xfId="0" applyFont="1" applyFill="1" applyBorder="1" applyAlignment="1">
      <alignment horizontal="right"/>
    </xf>
    <xf numFmtId="166" fontId="28" fillId="6" borderId="45" xfId="0" applyNumberFormat="1" applyFont="1" applyFill="1" applyBorder="1"/>
    <xf numFmtId="0" fontId="1" fillId="0" borderId="0" xfId="0" applyFont="1"/>
    <xf numFmtId="0" fontId="1" fillId="7" borderId="5" xfId="0" applyFont="1" applyFill="1" applyBorder="1"/>
    <xf numFmtId="0" fontId="1" fillId="7" borderId="23" xfId="0" applyFont="1" applyFill="1" applyBorder="1"/>
    <xf numFmtId="0" fontId="1" fillId="0" borderId="71" xfId="0" applyFont="1" applyFill="1" applyBorder="1"/>
    <xf numFmtId="0" fontId="1" fillId="0" borderId="72" xfId="0" applyFont="1" applyFill="1" applyBorder="1"/>
    <xf numFmtId="0" fontId="1" fillId="0" borderId="73" xfId="0" applyFont="1" applyFill="1" applyBorder="1"/>
    <xf numFmtId="0" fontId="1" fillId="0" borderId="74" xfId="0" applyFont="1" applyFill="1" applyBorder="1"/>
    <xf numFmtId="0" fontId="1" fillId="7" borderId="75" xfId="0" applyFont="1" applyFill="1" applyBorder="1"/>
    <xf numFmtId="0" fontId="1" fillId="0" borderId="76" xfId="0" applyFont="1" applyFill="1" applyBorder="1"/>
    <xf numFmtId="0" fontId="1" fillId="7" borderId="68" xfId="0" applyFont="1" applyFill="1" applyBorder="1"/>
    <xf numFmtId="0" fontId="1" fillId="0" borderId="77" xfId="0" applyFont="1" applyFill="1" applyBorder="1"/>
    <xf numFmtId="0" fontId="1" fillId="7" borderId="78" xfId="0" applyFont="1" applyFill="1" applyBorder="1"/>
    <xf numFmtId="0" fontId="1" fillId="7" borderId="70" xfId="0" applyFont="1" applyFill="1" applyBorder="1"/>
    <xf numFmtId="0" fontId="29" fillId="6" borderId="82" xfId="0" applyFont="1" applyFill="1" applyBorder="1"/>
    <xf numFmtId="0" fontId="29" fillId="6" borderId="23" xfId="0" applyFont="1" applyFill="1" applyBorder="1"/>
    <xf numFmtId="0" fontId="29" fillId="6" borderId="83" xfId="0" applyFont="1" applyFill="1" applyBorder="1"/>
    <xf numFmtId="0" fontId="29" fillId="6" borderId="84" xfId="0" applyFont="1" applyFill="1" applyBorder="1"/>
    <xf numFmtId="0" fontId="29" fillId="6" borderId="85" xfId="0" applyFont="1" applyFill="1" applyBorder="1"/>
    <xf numFmtId="0" fontId="29" fillId="6" borderId="86" xfId="0" applyFont="1" applyFill="1" applyBorder="1"/>
    <xf numFmtId="0" fontId="29" fillId="6" borderId="81" xfId="0" applyFont="1" applyFill="1" applyBorder="1"/>
    <xf numFmtId="0" fontId="1" fillId="0" borderId="65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67" xfId="0" applyFont="1" applyBorder="1"/>
    <xf numFmtId="0" fontId="1" fillId="0" borderId="69" xfId="0" applyFont="1" applyBorder="1"/>
    <xf numFmtId="166" fontId="28" fillId="6" borderId="44" xfId="0" applyNumberFormat="1" applyFont="1" applyFill="1" applyBorder="1"/>
    <xf numFmtId="3" fontId="1" fillId="0" borderId="0" xfId="0" applyNumberFormat="1" applyFon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Cost-volume analysis</a:t>
            </a:r>
          </a:p>
        </c:rich>
      </c:tx>
      <c:layout>
        <c:manualLayout>
          <c:xMode val="edge"/>
          <c:yMode val="edge"/>
          <c:x val="0.37967989295455712"/>
          <c:y val="3.63636363636363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25514088809898"/>
          <c:y val="0.21454545454545454"/>
          <c:w val="0.8181832424368497"/>
          <c:h val="0.461818181818181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'1-23'!$B$23</c:f>
              <c:strCache>
                <c:ptCount val="1"/>
                <c:pt idx="0">
                  <c:v>Costs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'1-23'!$A$24:$A$25</c:f>
              <c:numCache>
                <c:formatCode>General</c:formatCode>
                <c:ptCount val="2"/>
                <c:pt idx="0">
                  <c:v>0</c:v>
                </c:pt>
                <c:pt idx="1">
                  <c:v>115.78947368421052</c:v>
                </c:pt>
              </c:numCache>
            </c:numRef>
          </c:xVal>
          <c:yVal>
            <c:numRef>
              <c:f>'1-23'!$B$24:$B$25</c:f>
              <c:numCache>
                <c:formatCode>General</c:formatCode>
                <c:ptCount val="2"/>
                <c:pt idx="0">
                  <c:v>11000</c:v>
                </c:pt>
                <c:pt idx="1">
                  <c:v>17947.368421052633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'1-23'!$C$23</c:f>
              <c:strCache>
                <c:ptCount val="1"/>
                <c:pt idx="0">
                  <c:v>Revenue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'1-23'!$A$24:$A$25</c:f>
              <c:numCache>
                <c:formatCode>General</c:formatCode>
                <c:ptCount val="2"/>
                <c:pt idx="0">
                  <c:v>0</c:v>
                </c:pt>
                <c:pt idx="1">
                  <c:v>115.78947368421052</c:v>
                </c:pt>
              </c:numCache>
            </c:numRef>
          </c:xVal>
          <c:yVal>
            <c:numRef>
              <c:f>'1-23'!$C$24:$C$25</c:f>
              <c:numCache>
                <c:formatCode>General</c:formatCode>
                <c:ptCount val="2"/>
                <c:pt idx="0">
                  <c:v>0</c:v>
                </c:pt>
                <c:pt idx="1">
                  <c:v>28947.36842105263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20960"/>
        <c:axId val="144922880"/>
      </c:scatterChart>
      <c:valAx>
        <c:axId val="14492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Units</a:t>
                </a:r>
              </a:p>
            </c:rich>
          </c:tx>
          <c:layout>
            <c:manualLayout>
              <c:xMode val="edge"/>
              <c:yMode val="edge"/>
              <c:x val="0.52050004444631592"/>
              <c:y val="0.774545454545454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4922880"/>
        <c:crosses val="autoZero"/>
        <c:crossBetween val="midCat"/>
      </c:valAx>
      <c:valAx>
        <c:axId val="14492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$</a:t>
                </a:r>
              </a:p>
            </c:rich>
          </c:tx>
          <c:layout>
            <c:manualLayout>
              <c:xMode val="edge"/>
              <c:yMode val="edge"/>
              <c:x val="2.8520499108734401E-2"/>
              <c:y val="0.4254545454545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49209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067811042336284"/>
          <c:y val="0.89454545454545453"/>
          <c:w val="0.24955474148619122"/>
          <c:h val="7.9999999999999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13881019830029"/>
          <c:y val="9.727626459143969E-2"/>
          <c:w val="0.77053824362606227"/>
          <c:h val="0.6575875486381322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24106469742129691"/>
                  <c:y val="1.2970168612191958E-3"/>
                </c:manualLayout>
              </c:layout>
              <c:numFmt formatCode="General" sourceLinked="0"/>
            </c:trendlineLbl>
          </c:trendline>
          <c:xVal>
            <c:numRef>
              <c:f>'4-10'!$C$4:$C$9</c:f>
              <c:numCache>
                <c:formatCode>General</c:formatCode>
                <c:ptCount val="6"/>
                <c:pt idx="0">
                  <c:v>30</c:v>
                </c:pt>
                <c:pt idx="1">
                  <c:v>40</c:v>
                </c:pt>
                <c:pt idx="2">
                  <c:v>70</c:v>
                </c:pt>
                <c:pt idx="3">
                  <c:v>60</c:v>
                </c:pt>
                <c:pt idx="4">
                  <c:v>80</c:v>
                </c:pt>
                <c:pt idx="5">
                  <c:v>50</c:v>
                </c:pt>
              </c:numCache>
            </c:numRef>
          </c:xVal>
          <c:yVal>
            <c:numRef>
              <c:f>'4-10'!$B$4:$B$9</c:f>
              <c:numCache>
                <c:formatCode>General</c:formatCode>
                <c:ptCount val="6"/>
                <c:pt idx="0">
                  <c:v>8</c:v>
                </c:pt>
                <c:pt idx="1">
                  <c:v>11</c:v>
                </c:pt>
                <c:pt idx="2">
                  <c:v>12</c:v>
                </c:pt>
                <c:pt idx="3">
                  <c:v>10</c:v>
                </c:pt>
                <c:pt idx="4">
                  <c:v>15</c:v>
                </c:pt>
                <c:pt idx="5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65920"/>
        <c:axId val="169067264"/>
      </c:scatterChart>
      <c:valAx>
        <c:axId val="16846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YouTube Views</a:t>
                </a:r>
              </a:p>
            </c:rich>
          </c:tx>
          <c:layout>
            <c:manualLayout>
              <c:xMode val="edge"/>
              <c:yMode val="edge"/>
              <c:x val="0.41926331242492992"/>
              <c:y val="0.85992217898832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067264"/>
        <c:crosses val="autoZero"/>
        <c:crossBetween val="midCat"/>
      </c:valAx>
      <c:valAx>
        <c:axId val="16906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</a:t>
                </a:r>
              </a:p>
            </c:rich>
          </c:tx>
          <c:layout>
            <c:manualLayout>
              <c:xMode val="edge"/>
              <c:yMode val="edge"/>
              <c:x val="4.5325859691267407E-2"/>
              <c:y val="0.330739299610894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4659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3</xdr:col>
      <xdr:colOff>142875</xdr:colOff>
      <xdr:row>6</xdr:row>
      <xdr:rowOff>47625</xdr:rowOff>
    </xdr:to>
    <xdr:sp macro="" textlink="">
      <xdr:nvSpPr>
        <xdr:cNvPr id="56321" name="messageTextbox"/>
        <xdr:cNvSpPr txBox="1">
          <a:spLocks noChangeArrowheads="1"/>
        </xdr:cNvSpPr>
      </xdr:nvSpPr>
      <xdr:spPr bwMode="auto">
        <a:xfrm>
          <a:off x="247650" y="581025"/>
          <a:ext cx="2533650" cy="5048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3</xdr:col>
      <xdr:colOff>142875</xdr:colOff>
      <xdr:row>6</xdr:row>
      <xdr:rowOff>47625</xdr:rowOff>
    </xdr:to>
    <xdr:sp macro="" textlink="">
      <xdr:nvSpPr>
        <xdr:cNvPr id="54273" name="messageTextbox"/>
        <xdr:cNvSpPr txBox="1">
          <a:spLocks noChangeArrowheads="1"/>
        </xdr:cNvSpPr>
      </xdr:nvSpPr>
      <xdr:spPr bwMode="auto">
        <a:xfrm>
          <a:off x="247650" y="581025"/>
          <a:ext cx="2533650" cy="5048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3</xdr:col>
      <xdr:colOff>142875</xdr:colOff>
      <xdr:row>6</xdr:row>
      <xdr:rowOff>47625</xdr:rowOff>
    </xdr:to>
    <xdr:sp macro="" textlink="">
      <xdr:nvSpPr>
        <xdr:cNvPr id="55297" name="messageTextbox"/>
        <xdr:cNvSpPr txBox="1">
          <a:spLocks noChangeArrowheads="1"/>
        </xdr:cNvSpPr>
      </xdr:nvSpPr>
      <xdr:spPr bwMode="auto">
        <a:xfrm>
          <a:off x="247650" y="581025"/>
          <a:ext cx="2533650" cy="5048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3</xdr:col>
      <xdr:colOff>142875</xdr:colOff>
      <xdr:row>6</xdr:row>
      <xdr:rowOff>47625</xdr:rowOff>
    </xdr:to>
    <xdr:sp macro="" textlink="">
      <xdr:nvSpPr>
        <xdr:cNvPr id="57345" name="messageTextbox"/>
        <xdr:cNvSpPr txBox="1">
          <a:spLocks noChangeArrowheads="1"/>
        </xdr:cNvSpPr>
      </xdr:nvSpPr>
      <xdr:spPr bwMode="auto">
        <a:xfrm>
          <a:off x="247650" y="581025"/>
          <a:ext cx="2533650" cy="5048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3</xdr:col>
      <xdr:colOff>142875</xdr:colOff>
      <xdr:row>6</xdr:row>
      <xdr:rowOff>47625</xdr:rowOff>
    </xdr:to>
    <xdr:sp macro="" textlink="">
      <xdr:nvSpPr>
        <xdr:cNvPr id="58369" name="messageTextbox"/>
        <xdr:cNvSpPr txBox="1">
          <a:spLocks noChangeArrowheads="1"/>
        </xdr:cNvSpPr>
      </xdr:nvSpPr>
      <xdr:spPr bwMode="auto">
        <a:xfrm>
          <a:off x="247650" y="581025"/>
          <a:ext cx="2533650" cy="5048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3</xdr:col>
      <xdr:colOff>142875</xdr:colOff>
      <xdr:row>6</xdr:row>
      <xdr:rowOff>47625</xdr:rowOff>
    </xdr:to>
    <xdr:sp macro="" textlink="">
      <xdr:nvSpPr>
        <xdr:cNvPr id="59393" name="messageTextbox"/>
        <xdr:cNvSpPr txBox="1">
          <a:spLocks noChangeArrowheads="1"/>
        </xdr:cNvSpPr>
      </xdr:nvSpPr>
      <xdr:spPr bwMode="auto">
        <a:xfrm>
          <a:off x="247650" y="581025"/>
          <a:ext cx="2533650" cy="5048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3</xdr:col>
      <xdr:colOff>142875</xdr:colOff>
      <xdr:row>6</xdr:row>
      <xdr:rowOff>47625</xdr:rowOff>
    </xdr:to>
    <xdr:sp macro="" textlink="">
      <xdr:nvSpPr>
        <xdr:cNvPr id="61441" name="messageTextbox"/>
        <xdr:cNvSpPr txBox="1">
          <a:spLocks noChangeArrowheads="1"/>
        </xdr:cNvSpPr>
      </xdr:nvSpPr>
      <xdr:spPr bwMode="auto">
        <a:xfrm>
          <a:off x="247650" y="581025"/>
          <a:ext cx="2533650" cy="5048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3</xdr:row>
      <xdr:rowOff>0</xdr:rowOff>
    </xdr:from>
    <xdr:to>
      <xdr:col>13</xdr:col>
      <xdr:colOff>161925</xdr:colOff>
      <xdr:row>19</xdr:row>
      <xdr:rowOff>0</xdr:rowOff>
    </xdr:to>
    <xdr:graphicFrame macro="">
      <xdr:nvGraphicFramePr>
        <xdr:cNvPr id="84115" name="hjwGrap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247650</xdr:colOff>
      <xdr:row>3</xdr:row>
      <xdr:rowOff>0</xdr:rowOff>
    </xdr:from>
    <xdr:to>
      <xdr:col>2</xdr:col>
      <xdr:colOff>314325</xdr:colOff>
      <xdr:row>6</xdr:row>
      <xdr:rowOff>85725</xdr:rowOff>
    </xdr:to>
    <xdr:sp macro="" textlink="">
      <xdr:nvSpPr>
        <xdr:cNvPr id="83970" name="messageTextbox" hidden="1"/>
        <xdr:cNvSpPr txBox="1">
          <a:spLocks noChangeArrowheads="1"/>
        </xdr:cNvSpPr>
      </xdr:nvSpPr>
      <xdr:spPr bwMode="auto">
        <a:xfrm>
          <a:off x="247650" y="590550"/>
          <a:ext cx="2533650" cy="571500"/>
        </a:xfrm>
        <a:prstGeom prst="rect">
          <a:avLst/>
        </a:prstGeom>
        <a:solidFill>
          <a:srgbClr val="FFFF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993300"/>
              </a:solidFill>
              <a:latin typeface="Arial"/>
              <a:cs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3</xdr:row>
      <xdr:rowOff>0</xdr:rowOff>
    </xdr:from>
    <xdr:to>
      <xdr:col>2</xdr:col>
      <xdr:colOff>327025</xdr:colOff>
      <xdr:row>6</xdr:row>
      <xdr:rowOff>85725</xdr:rowOff>
    </xdr:to>
    <xdr:sp macro="" textlink="">
      <xdr:nvSpPr>
        <xdr:cNvPr id="2" name="messageTextbox"/>
        <xdr:cNvSpPr txBox="1"/>
      </xdr:nvSpPr>
      <xdr:spPr>
        <a:xfrm>
          <a:off x="254000" y="590550"/>
          <a:ext cx="2540000" cy="571500"/>
        </a:xfrm>
        <a:prstGeom prst="rect">
          <a:avLst/>
        </a:prstGeom>
        <a:solidFill>
          <a:srgbClr val="FFEB9C"/>
        </a:solidFill>
        <a:ln w="1" cmpd="sng">
          <a:solidFill>
            <a:schemeClr val="lt1">
              <a:shade val="50000"/>
            </a:schemeClr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effectLst/>
              <a:latin typeface="Arial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3</xdr:row>
      <xdr:rowOff>0</xdr:rowOff>
    </xdr:from>
    <xdr:to>
      <xdr:col>2</xdr:col>
      <xdr:colOff>327025</xdr:colOff>
      <xdr:row>6</xdr:row>
      <xdr:rowOff>85725</xdr:rowOff>
    </xdr:to>
    <xdr:sp macro="" textlink="">
      <xdr:nvSpPr>
        <xdr:cNvPr id="2" name="messageTextbox"/>
        <xdr:cNvSpPr txBox="1"/>
      </xdr:nvSpPr>
      <xdr:spPr>
        <a:xfrm>
          <a:off x="254000" y="590550"/>
          <a:ext cx="2540000" cy="571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 panose="020B0604020202020204" pitchFamily="34" charset="0"/>
            </a:rPr>
            <a:t>Enter the fixed and variable costs and the selling price in the data area. You may enter a volume at which to perform a volume analysis.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8</xdr:col>
      <xdr:colOff>247650</xdr:colOff>
      <xdr:row>5</xdr:row>
      <xdr:rowOff>19050</xdr:rowOff>
    </xdr:to>
    <xdr:sp macro="" textlink="">
      <xdr:nvSpPr>
        <xdr:cNvPr id="63489" name="messageTextbox"/>
        <xdr:cNvSpPr txBox="1">
          <a:spLocks noChangeArrowheads="1"/>
        </xdr:cNvSpPr>
      </xdr:nvSpPr>
      <xdr:spPr bwMode="auto">
        <a:xfrm>
          <a:off x="247650" y="581025"/>
          <a:ext cx="5600700" cy="3143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profits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8</xdr:col>
      <xdr:colOff>200025</xdr:colOff>
      <xdr:row>5</xdr:row>
      <xdr:rowOff>19050</xdr:rowOff>
    </xdr:to>
    <xdr:sp macro="" textlink="">
      <xdr:nvSpPr>
        <xdr:cNvPr id="64513" name="messageTextbox"/>
        <xdr:cNvSpPr txBox="1">
          <a:spLocks noChangeArrowheads="1"/>
        </xdr:cNvSpPr>
      </xdr:nvSpPr>
      <xdr:spPr bwMode="auto">
        <a:xfrm>
          <a:off x="247650" y="581025"/>
          <a:ext cx="5076825" cy="3143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profits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8</xdr:col>
      <xdr:colOff>200025</xdr:colOff>
      <xdr:row>5</xdr:row>
      <xdr:rowOff>19050</xdr:rowOff>
    </xdr:to>
    <xdr:sp macro="" textlink="">
      <xdr:nvSpPr>
        <xdr:cNvPr id="66561" name="messageTextbox"/>
        <xdr:cNvSpPr txBox="1">
          <a:spLocks noChangeArrowheads="1"/>
        </xdr:cNvSpPr>
      </xdr:nvSpPr>
      <xdr:spPr bwMode="auto">
        <a:xfrm>
          <a:off x="247650" y="581025"/>
          <a:ext cx="5076825" cy="3143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profits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8</xdr:col>
      <xdr:colOff>200025</xdr:colOff>
      <xdr:row>5</xdr:row>
      <xdr:rowOff>19050</xdr:rowOff>
    </xdr:to>
    <xdr:sp macro="" textlink="">
      <xdr:nvSpPr>
        <xdr:cNvPr id="67585" name="messageTextbox"/>
        <xdr:cNvSpPr txBox="1">
          <a:spLocks noChangeArrowheads="1"/>
        </xdr:cNvSpPr>
      </xdr:nvSpPr>
      <xdr:spPr bwMode="auto">
        <a:xfrm>
          <a:off x="247650" y="581025"/>
          <a:ext cx="5076825" cy="3143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profits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</xdr:row>
      <xdr:rowOff>28575</xdr:rowOff>
    </xdr:from>
    <xdr:to>
      <xdr:col>8</xdr:col>
      <xdr:colOff>152400</xdr:colOff>
      <xdr:row>5</xdr:row>
      <xdr:rowOff>19050</xdr:rowOff>
    </xdr:to>
    <xdr:sp macro="" textlink="">
      <xdr:nvSpPr>
        <xdr:cNvPr id="68609" name="messageTextbox"/>
        <xdr:cNvSpPr txBox="1">
          <a:spLocks noChangeArrowheads="1"/>
        </xdr:cNvSpPr>
      </xdr:nvSpPr>
      <xdr:spPr bwMode="auto">
        <a:xfrm>
          <a:off x="247650" y="581025"/>
          <a:ext cx="5267325" cy="314325"/>
        </a:xfrm>
        <a:prstGeom prst="rect">
          <a:avLst/>
        </a:prstGeom>
        <a:solidFill>
          <a:srgbClr val="FFCC99"/>
        </a:solidFill>
        <a:ln w="1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Enter the profits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8</xdr:col>
      <xdr:colOff>209549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508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 panose="020B0604020202020204" pitchFamily="34" charset="0"/>
            </a:rPr>
            <a:t>Enter the profits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8</xdr:col>
      <xdr:colOff>209549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508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 panose="020B0604020202020204" pitchFamily="34" charset="0"/>
            </a:rPr>
            <a:t>Enter the costs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8</xdr:col>
      <xdr:colOff>209549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508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costs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8</xdr:col>
      <xdr:colOff>209549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508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profits in the main body of the data table. Enter probabilities in the first row if you want to compute the expected value.</a:t>
          </a:r>
        </a:p>
      </xdr:txBody>
    </xdr:sp>
    <xdr:clientData fPrint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17</xdr:row>
      <xdr:rowOff>114300</xdr:rowOff>
    </xdr:from>
    <xdr:to>
      <xdr:col>9</xdr:col>
      <xdr:colOff>371475</xdr:colOff>
      <xdr:row>32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3</xdr:row>
      <xdr:rowOff>0</xdr:rowOff>
    </xdr:from>
    <xdr:to>
      <xdr:col>5</xdr:col>
      <xdr:colOff>473075</xdr:colOff>
      <xdr:row>6</xdr:row>
      <xdr:rowOff>22225</xdr:rowOff>
    </xdr:to>
    <xdr:sp macro="" textlink="">
      <xdr:nvSpPr>
        <xdr:cNvPr id="2" name="messageTextbox"/>
        <xdr:cNvSpPr txBox="1"/>
      </xdr:nvSpPr>
      <xdr:spPr>
        <a:xfrm>
          <a:off x="63500" y="590550"/>
          <a:ext cx="3810000" cy="5080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 panose="020B0604020202020204" pitchFamily="34" charset="0"/>
            </a:rPr>
            <a:t>If this is trend analysis then simply enter the past demands in the demand column. If this is causal regression then enter the y,x pairs with y first and enter a new value of x at the bottom in order to forecast y.</a:t>
          </a:r>
        </a:p>
      </xdr:txBody>
    </xdr:sp>
    <xdr:clientData fPrint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810000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253999</xdr:colOff>
      <xdr:row>3</xdr:row>
      <xdr:rowOff>0</xdr:rowOff>
    </xdr:from>
    <xdr:to>
      <xdr:col>6</xdr:col>
      <xdr:colOff>53974</xdr:colOff>
      <xdr:row>4</xdr:row>
      <xdr:rowOff>155575</xdr:rowOff>
    </xdr:to>
    <xdr:sp macro="" textlink="">
      <xdr:nvSpPr>
        <xdr:cNvPr id="2" name="messageTextbox"/>
        <xdr:cNvSpPr txBox="1"/>
      </xdr:nvSpPr>
      <xdr:spPr>
        <a:xfrm>
          <a:off x="253999" y="590550"/>
          <a:ext cx="3667125" cy="317500"/>
        </a:xfrm>
        <a:prstGeom prst="rect">
          <a:avLst/>
        </a:prstGeom>
        <a:solidFill>
          <a:srgbClr val="FFEB9C"/>
        </a:solidFill>
        <a:ln w="1" cmpd="sng">
          <a:solidFill>
            <a:srgbClr val="000000"/>
          </a:solidFill>
          <a:prstDash val="solid"/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r>
            <a:rPr lang="en-US" sz="900" b="0" i="0" u="none" strike="noStrike" baseline="0">
              <a:solidFill>
                <a:srgbClr val="9C6500"/>
              </a:solidFill>
              <a:latin typeface="Arial"/>
            </a:rPr>
            <a:t>Enter the data in the shaded area.. To get a forecast use the shaded data area at the bottom left of the sheet.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8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2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2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2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24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25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26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27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2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9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30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31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32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34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35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36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37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38.x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39.x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40.xm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41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42.xm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43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44.xm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A2" sqref="A2"/>
    </sheetView>
  </sheetViews>
  <sheetFormatPr defaultRowHeight="12.75" x14ac:dyDescent="0.2"/>
  <cols>
    <col min="1" max="1" width="16.7109375" style="28" customWidth="1"/>
    <col min="2" max="2" width="13.7109375" style="28" customWidth="1"/>
    <col min="3" max="16384" width="9.140625" style="28"/>
  </cols>
  <sheetData>
    <row r="1" spans="1:3" ht="18" x14ac:dyDescent="0.25">
      <c r="A1" s="46" t="s">
        <v>87</v>
      </c>
    </row>
    <row r="3" spans="1:3" x14ac:dyDescent="0.2">
      <c r="A3" s="25" t="s">
        <v>85</v>
      </c>
      <c r="B3" s="26"/>
      <c r="C3" s="26"/>
    </row>
    <row r="4" spans="1:3" x14ac:dyDescent="0.2">
      <c r="A4" s="27"/>
      <c r="B4" s="27"/>
    </row>
    <row r="8" spans="1:3" ht="13.5" thickBot="1" x14ac:dyDescent="0.25">
      <c r="A8" s="29" t="s">
        <v>77</v>
      </c>
    </row>
    <row r="9" spans="1:3" x14ac:dyDescent="0.2">
      <c r="A9" s="31"/>
      <c r="B9" s="51" t="s">
        <v>81</v>
      </c>
    </row>
    <row r="10" spans="1:3" x14ac:dyDescent="0.2">
      <c r="A10" s="32" t="s">
        <v>79</v>
      </c>
      <c r="B10" s="33">
        <v>350</v>
      </c>
    </row>
    <row r="11" spans="1:3" x14ac:dyDescent="0.2">
      <c r="A11" s="32" t="s">
        <v>80</v>
      </c>
      <c r="B11" s="33">
        <v>8</v>
      </c>
    </row>
    <row r="12" spans="1:3" x14ac:dyDescent="0.2">
      <c r="A12" s="32" t="s">
        <v>86</v>
      </c>
      <c r="B12" s="33">
        <v>15</v>
      </c>
    </row>
    <row r="13" spans="1:3" ht="13.5" thickBot="1" x14ac:dyDescent="0.25">
      <c r="A13" s="34" t="s">
        <v>89</v>
      </c>
      <c r="B13" s="35">
        <v>20</v>
      </c>
    </row>
    <row r="15" spans="1:3" ht="13.5" thickBot="1" x14ac:dyDescent="0.25">
      <c r="A15" s="36" t="s">
        <v>78</v>
      </c>
    </row>
    <row r="16" spans="1:3" x14ac:dyDescent="0.2">
      <c r="A16" s="37" t="s">
        <v>82</v>
      </c>
      <c r="B16" s="38"/>
      <c r="C16" s="39"/>
    </row>
    <row r="17" spans="1:3" x14ac:dyDescent="0.2">
      <c r="A17" s="50" t="s">
        <v>83</v>
      </c>
      <c r="B17" s="41">
        <f>B10/(B12-B11)</f>
        <v>50</v>
      </c>
      <c r="C17" s="42"/>
    </row>
    <row r="18" spans="1:3" x14ac:dyDescent="0.2">
      <c r="A18" s="50" t="s">
        <v>84</v>
      </c>
      <c r="B18" s="52">
        <f>B10+B11*B17</f>
        <v>750</v>
      </c>
      <c r="C18" s="42"/>
    </row>
    <row r="19" spans="1:3" x14ac:dyDescent="0.2">
      <c r="A19" s="40"/>
      <c r="B19" s="41"/>
      <c r="C19" s="42"/>
    </row>
    <row r="20" spans="1:3" x14ac:dyDescent="0.2">
      <c r="A20" s="40" t="s">
        <v>90</v>
      </c>
      <c r="B20" s="41">
        <f>B13</f>
        <v>20</v>
      </c>
      <c r="C20" s="42" t="s">
        <v>91</v>
      </c>
    </row>
    <row r="21" spans="1:3" x14ac:dyDescent="0.2">
      <c r="A21" s="40" t="s">
        <v>92</v>
      </c>
      <c r="B21" s="52">
        <f>B10+B11*B13</f>
        <v>510</v>
      </c>
      <c r="C21" s="42"/>
    </row>
    <row r="22" spans="1:3" x14ac:dyDescent="0.2">
      <c r="A22" s="40" t="s">
        <v>86</v>
      </c>
      <c r="B22" s="52">
        <f>B12*B13</f>
        <v>300</v>
      </c>
      <c r="C22" s="42"/>
    </row>
    <row r="23" spans="1:3" ht="13.5" thickBot="1" x14ac:dyDescent="0.25">
      <c r="A23" s="53" t="s">
        <v>93</v>
      </c>
      <c r="B23" s="54">
        <f>B22 - B21</f>
        <v>-210</v>
      </c>
      <c r="C23" s="45"/>
    </row>
    <row r="24" spans="1:3" x14ac:dyDescent="0.2">
      <c r="A24" s="55"/>
      <c r="B24" s="56"/>
      <c r="C24" s="41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" sqref="A2"/>
    </sheetView>
  </sheetViews>
  <sheetFormatPr defaultRowHeight="12.75" x14ac:dyDescent="0.2"/>
  <cols>
    <col min="1" max="1" width="16.7109375" style="28" customWidth="1"/>
    <col min="2" max="2" width="13.7109375" style="28" customWidth="1"/>
    <col min="3" max="16384" width="9.140625" style="28"/>
  </cols>
  <sheetData>
    <row r="1" spans="1:3" ht="18" x14ac:dyDescent="0.25">
      <c r="A1" s="46" t="s">
        <v>88</v>
      </c>
    </row>
    <row r="3" spans="1:3" x14ac:dyDescent="0.2">
      <c r="A3" s="25" t="s">
        <v>85</v>
      </c>
      <c r="B3" s="26"/>
      <c r="C3" s="26"/>
    </row>
    <row r="4" spans="1:3" x14ac:dyDescent="0.2">
      <c r="A4" s="27"/>
      <c r="B4" s="27"/>
    </row>
    <row r="8" spans="1:3" ht="13.5" thickBot="1" x14ac:dyDescent="0.25">
      <c r="A8" s="29" t="s">
        <v>77</v>
      </c>
    </row>
    <row r="9" spans="1:3" x14ac:dyDescent="0.2">
      <c r="A9" s="31"/>
      <c r="B9" s="51" t="s">
        <v>81</v>
      </c>
    </row>
    <row r="10" spans="1:3" x14ac:dyDescent="0.2">
      <c r="A10" s="32" t="s">
        <v>79</v>
      </c>
      <c r="B10" s="33">
        <v>150</v>
      </c>
    </row>
    <row r="11" spans="1:3" ht="13.5" thickBot="1" x14ac:dyDescent="0.25">
      <c r="A11" s="34" t="s">
        <v>80</v>
      </c>
      <c r="B11" s="35">
        <v>20</v>
      </c>
    </row>
    <row r="12" spans="1:3" x14ac:dyDescent="0.2">
      <c r="A12" s="28" t="s">
        <v>86</v>
      </c>
      <c r="B12" s="30">
        <v>50</v>
      </c>
    </row>
    <row r="15" spans="1:3" ht="13.5" thickBot="1" x14ac:dyDescent="0.25">
      <c r="A15" s="36" t="s">
        <v>78</v>
      </c>
    </row>
    <row r="16" spans="1:3" x14ac:dyDescent="0.2">
      <c r="A16" s="37" t="s">
        <v>82</v>
      </c>
      <c r="B16" s="38"/>
      <c r="C16" s="39"/>
    </row>
    <row r="17" spans="1:3" x14ac:dyDescent="0.2">
      <c r="A17" s="50" t="s">
        <v>83</v>
      </c>
      <c r="B17" s="41">
        <f>B10/(B12-B11)</f>
        <v>5</v>
      </c>
      <c r="C17" s="42"/>
    </row>
    <row r="18" spans="1:3" x14ac:dyDescent="0.2">
      <c r="A18" s="50" t="s">
        <v>84</v>
      </c>
      <c r="B18" s="52">
        <f>B10+B11*B17</f>
        <v>250</v>
      </c>
      <c r="C18" s="42"/>
    </row>
    <row r="19" spans="1:3" ht="13.5" thickBot="1" x14ac:dyDescent="0.25">
      <c r="A19" s="43"/>
      <c r="B19" s="44"/>
      <c r="C19" s="45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" sqref="A2"/>
    </sheetView>
  </sheetViews>
  <sheetFormatPr defaultRowHeight="12.75" x14ac:dyDescent="0.2"/>
  <cols>
    <col min="1" max="1" width="16.7109375" style="28" customWidth="1"/>
    <col min="2" max="2" width="13.7109375" style="28" customWidth="1"/>
    <col min="3" max="16384" width="9.140625" style="28"/>
  </cols>
  <sheetData>
    <row r="1" spans="1:3" ht="18" x14ac:dyDescent="0.25">
      <c r="A1" s="46" t="s">
        <v>94</v>
      </c>
    </row>
    <row r="3" spans="1:3" x14ac:dyDescent="0.2">
      <c r="A3" s="25" t="s">
        <v>85</v>
      </c>
      <c r="B3" s="26"/>
      <c r="C3" s="26"/>
    </row>
    <row r="4" spans="1:3" x14ac:dyDescent="0.2">
      <c r="A4" s="27"/>
      <c r="B4" s="27"/>
    </row>
    <row r="8" spans="1:3" ht="13.5" thickBot="1" x14ac:dyDescent="0.25">
      <c r="A8" s="29" t="s">
        <v>77</v>
      </c>
    </row>
    <row r="9" spans="1:3" x14ac:dyDescent="0.2">
      <c r="A9" s="31"/>
      <c r="B9" s="51" t="s">
        <v>81</v>
      </c>
    </row>
    <row r="10" spans="1:3" x14ac:dyDescent="0.2">
      <c r="A10" s="32" t="s">
        <v>79</v>
      </c>
      <c r="B10" s="33">
        <v>150</v>
      </c>
    </row>
    <row r="11" spans="1:3" ht="13.5" thickBot="1" x14ac:dyDescent="0.25">
      <c r="A11" s="34" t="s">
        <v>80</v>
      </c>
      <c r="B11" s="35">
        <v>15</v>
      </c>
    </row>
    <row r="12" spans="1:3" x14ac:dyDescent="0.2">
      <c r="A12" s="28" t="s">
        <v>86</v>
      </c>
      <c r="B12" s="30">
        <v>50</v>
      </c>
    </row>
    <row r="15" spans="1:3" ht="13.5" thickBot="1" x14ac:dyDescent="0.25">
      <c r="A15" s="36" t="s">
        <v>78</v>
      </c>
    </row>
    <row r="16" spans="1:3" x14ac:dyDescent="0.2">
      <c r="A16" s="37" t="s">
        <v>82</v>
      </c>
      <c r="B16" s="38"/>
      <c r="C16" s="39"/>
    </row>
    <row r="17" spans="1:3" x14ac:dyDescent="0.2">
      <c r="A17" s="50" t="s">
        <v>83</v>
      </c>
      <c r="B17" s="41">
        <f>B10/(B12-B11)</f>
        <v>4.2857142857142856</v>
      </c>
      <c r="C17" s="42"/>
    </row>
    <row r="18" spans="1:3" x14ac:dyDescent="0.2">
      <c r="A18" s="50" t="s">
        <v>84</v>
      </c>
      <c r="B18" s="52">
        <f>B10+B11*B17</f>
        <v>214.28571428571428</v>
      </c>
      <c r="C18" s="42"/>
    </row>
    <row r="19" spans="1:3" ht="13.5" thickBot="1" x14ac:dyDescent="0.25">
      <c r="A19" s="43"/>
      <c r="B19" s="44"/>
      <c r="C19" s="45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30" sqref="C30"/>
    </sheetView>
  </sheetViews>
  <sheetFormatPr defaultRowHeight="12.75" x14ac:dyDescent="0.2"/>
  <cols>
    <col min="1" max="1" width="16.7109375" style="28" customWidth="1"/>
    <col min="2" max="2" width="13.7109375" style="28" customWidth="1"/>
    <col min="3" max="16384" width="9.140625" style="28"/>
  </cols>
  <sheetData>
    <row r="1" spans="1:3" ht="18" x14ac:dyDescent="0.25">
      <c r="A1" s="46" t="s">
        <v>95</v>
      </c>
    </row>
    <row r="3" spans="1:3" x14ac:dyDescent="0.2">
      <c r="A3" s="25" t="s">
        <v>85</v>
      </c>
      <c r="B3" s="26"/>
      <c r="C3" s="26"/>
    </row>
    <row r="4" spans="1:3" x14ac:dyDescent="0.2">
      <c r="A4" s="27"/>
      <c r="B4" s="27"/>
    </row>
    <row r="8" spans="1:3" ht="13.5" thickBot="1" x14ac:dyDescent="0.25">
      <c r="A8" s="29" t="s">
        <v>77</v>
      </c>
    </row>
    <row r="9" spans="1:3" x14ac:dyDescent="0.2">
      <c r="A9" s="31"/>
      <c r="B9" s="51" t="s">
        <v>81</v>
      </c>
    </row>
    <row r="10" spans="1:3" x14ac:dyDescent="0.2">
      <c r="A10" s="32" t="s">
        <v>79</v>
      </c>
      <c r="B10" s="33">
        <v>1400</v>
      </c>
    </row>
    <row r="11" spans="1:3" ht="13.5" thickBot="1" x14ac:dyDescent="0.25">
      <c r="A11" s="34" t="s">
        <v>80</v>
      </c>
      <c r="B11" s="35">
        <v>3</v>
      </c>
    </row>
    <row r="12" spans="1:3" x14ac:dyDescent="0.2">
      <c r="A12" s="28" t="s">
        <v>86</v>
      </c>
      <c r="B12" s="30">
        <v>5</v>
      </c>
    </row>
    <row r="15" spans="1:3" ht="13.5" thickBot="1" x14ac:dyDescent="0.25">
      <c r="A15" s="36" t="s">
        <v>78</v>
      </c>
    </row>
    <row r="16" spans="1:3" x14ac:dyDescent="0.2">
      <c r="A16" s="37" t="s">
        <v>82</v>
      </c>
      <c r="B16" s="38"/>
      <c r="C16" s="39"/>
    </row>
    <row r="17" spans="1:3" x14ac:dyDescent="0.2">
      <c r="A17" s="50" t="s">
        <v>83</v>
      </c>
      <c r="B17" s="41">
        <f>B10/(B12-B11)</f>
        <v>700</v>
      </c>
      <c r="C17" s="42"/>
    </row>
    <row r="18" spans="1:3" x14ac:dyDescent="0.2">
      <c r="A18" s="50" t="s">
        <v>84</v>
      </c>
      <c r="B18" s="52">
        <f>B10+B11*B17</f>
        <v>3500</v>
      </c>
      <c r="C18" s="42"/>
    </row>
    <row r="19" spans="1:3" ht="13.5" thickBot="1" x14ac:dyDescent="0.25">
      <c r="A19" s="43"/>
      <c r="B19" s="44"/>
      <c r="C19" s="45"/>
    </row>
  </sheetData>
  <phoneticPr fontId="7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2" sqref="B12"/>
    </sheetView>
  </sheetViews>
  <sheetFormatPr defaultRowHeight="12.75" x14ac:dyDescent="0.2"/>
  <cols>
    <col min="1" max="1" width="16.7109375" style="28" customWidth="1"/>
    <col min="2" max="2" width="13.7109375" style="28" customWidth="1"/>
    <col min="3" max="16384" width="9.140625" style="28"/>
  </cols>
  <sheetData>
    <row r="1" spans="1:3" ht="18" x14ac:dyDescent="0.25">
      <c r="A1" s="46" t="s">
        <v>96</v>
      </c>
    </row>
    <row r="3" spans="1:3" x14ac:dyDescent="0.2">
      <c r="A3" s="25" t="s">
        <v>85</v>
      </c>
      <c r="B3" s="26"/>
      <c r="C3" s="26"/>
    </row>
    <row r="4" spans="1:3" x14ac:dyDescent="0.2">
      <c r="A4" s="27"/>
      <c r="B4" s="27"/>
    </row>
    <row r="8" spans="1:3" ht="13.5" thickBot="1" x14ac:dyDescent="0.25">
      <c r="A8" s="29" t="s">
        <v>77</v>
      </c>
    </row>
    <row r="9" spans="1:3" x14ac:dyDescent="0.2">
      <c r="A9" s="31"/>
      <c r="B9" s="51" t="s">
        <v>81</v>
      </c>
    </row>
    <row r="10" spans="1:3" x14ac:dyDescent="0.2">
      <c r="A10" s="32" t="s">
        <v>79</v>
      </c>
      <c r="B10" s="33">
        <v>1400</v>
      </c>
    </row>
    <row r="11" spans="1:3" ht="13.5" thickBot="1" x14ac:dyDescent="0.25">
      <c r="A11" s="34" t="s">
        <v>80</v>
      </c>
      <c r="B11" s="35">
        <v>3</v>
      </c>
    </row>
    <row r="12" spans="1:3" x14ac:dyDescent="0.2">
      <c r="A12" s="28" t="s">
        <v>86</v>
      </c>
      <c r="B12" s="30">
        <v>5.8</v>
      </c>
    </row>
    <row r="15" spans="1:3" ht="13.5" thickBot="1" x14ac:dyDescent="0.25">
      <c r="A15" s="36" t="s">
        <v>78</v>
      </c>
    </row>
    <row r="16" spans="1:3" x14ac:dyDescent="0.2">
      <c r="A16" s="37" t="s">
        <v>82</v>
      </c>
      <c r="B16" s="38"/>
      <c r="C16" s="39"/>
    </row>
    <row r="17" spans="1:3" x14ac:dyDescent="0.2">
      <c r="A17" s="50" t="s">
        <v>83</v>
      </c>
      <c r="B17" s="41">
        <f>B10/(B12-B11)</f>
        <v>500.00000000000006</v>
      </c>
      <c r="C17" s="42"/>
    </row>
    <row r="18" spans="1:3" x14ac:dyDescent="0.2">
      <c r="A18" s="50" t="s">
        <v>84</v>
      </c>
      <c r="B18" s="52">
        <f>B10+B11*B17</f>
        <v>2900</v>
      </c>
      <c r="C18" s="42"/>
    </row>
    <row r="19" spans="1:3" ht="13.5" thickBot="1" x14ac:dyDescent="0.25">
      <c r="A19" s="43"/>
      <c r="B19" s="44"/>
      <c r="C19" s="45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" sqref="A2"/>
    </sheetView>
  </sheetViews>
  <sheetFormatPr defaultRowHeight="12.75" x14ac:dyDescent="0.2"/>
  <cols>
    <col min="1" max="1" width="16.7109375" style="28" customWidth="1"/>
    <col min="2" max="2" width="13.7109375" style="28" customWidth="1"/>
    <col min="3" max="16384" width="9.140625" style="28"/>
  </cols>
  <sheetData>
    <row r="1" spans="1:3" ht="18" x14ac:dyDescent="0.25">
      <c r="A1" s="46" t="s">
        <v>97</v>
      </c>
    </row>
    <row r="3" spans="1:3" x14ac:dyDescent="0.2">
      <c r="A3" s="25" t="s">
        <v>85</v>
      </c>
      <c r="B3" s="26"/>
      <c r="C3" s="26"/>
    </row>
    <row r="4" spans="1:3" x14ac:dyDescent="0.2">
      <c r="A4" s="27"/>
      <c r="B4" s="27"/>
    </row>
    <row r="8" spans="1:3" ht="13.5" thickBot="1" x14ac:dyDescent="0.25">
      <c r="A8" s="29" t="s">
        <v>77</v>
      </c>
    </row>
    <row r="9" spans="1:3" x14ac:dyDescent="0.2">
      <c r="A9" s="31"/>
      <c r="B9" s="51" t="s">
        <v>81</v>
      </c>
    </row>
    <row r="10" spans="1:3" x14ac:dyDescent="0.2">
      <c r="A10" s="32" t="s">
        <v>79</v>
      </c>
      <c r="B10" s="33">
        <v>2400</v>
      </c>
    </row>
    <row r="11" spans="1:3" ht="13.5" thickBot="1" x14ac:dyDescent="0.25">
      <c r="A11" s="34" t="s">
        <v>80</v>
      </c>
      <c r="B11" s="35">
        <v>25</v>
      </c>
    </row>
    <row r="12" spans="1:3" x14ac:dyDescent="0.2">
      <c r="A12" s="28" t="s">
        <v>86</v>
      </c>
      <c r="B12" s="30">
        <v>40</v>
      </c>
    </row>
    <row r="15" spans="1:3" ht="13.5" thickBot="1" x14ac:dyDescent="0.25">
      <c r="A15" s="36" t="s">
        <v>78</v>
      </c>
    </row>
    <row r="16" spans="1:3" x14ac:dyDescent="0.2">
      <c r="A16" s="37" t="s">
        <v>82</v>
      </c>
      <c r="B16" s="38"/>
      <c r="C16" s="39"/>
    </row>
    <row r="17" spans="1:3" x14ac:dyDescent="0.2">
      <c r="A17" s="50" t="s">
        <v>83</v>
      </c>
      <c r="B17" s="41">
        <f>B10/(B12-B11)</f>
        <v>160</v>
      </c>
      <c r="C17" s="42"/>
    </row>
    <row r="18" spans="1:3" x14ac:dyDescent="0.2">
      <c r="A18" s="50" t="s">
        <v>84</v>
      </c>
      <c r="B18" s="52">
        <f>B10+B11*B17</f>
        <v>6400</v>
      </c>
      <c r="C18" s="42"/>
    </row>
    <row r="19" spans="1:3" ht="13.5" thickBot="1" x14ac:dyDescent="0.25">
      <c r="A19" s="43"/>
      <c r="B19" s="44"/>
      <c r="C19" s="45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" sqref="A2"/>
    </sheetView>
  </sheetViews>
  <sheetFormatPr defaultRowHeight="12.75" x14ac:dyDescent="0.2"/>
  <cols>
    <col min="1" max="1" width="16.7109375" style="28" customWidth="1"/>
    <col min="2" max="2" width="13.7109375" style="28" customWidth="1"/>
    <col min="3" max="16384" width="9.140625" style="28"/>
  </cols>
  <sheetData>
    <row r="1" spans="1:3" ht="18" x14ac:dyDescent="0.25">
      <c r="A1" s="46" t="s">
        <v>198</v>
      </c>
    </row>
    <row r="3" spans="1:3" x14ac:dyDescent="0.2">
      <c r="A3" s="25" t="s">
        <v>85</v>
      </c>
      <c r="B3" s="26"/>
      <c r="C3" s="26"/>
    </row>
    <row r="4" spans="1:3" x14ac:dyDescent="0.2">
      <c r="A4" s="27"/>
      <c r="B4" s="27"/>
    </row>
    <row r="8" spans="1:3" ht="13.5" thickBot="1" x14ac:dyDescent="0.25">
      <c r="A8" s="29" t="s">
        <v>77</v>
      </c>
    </row>
    <row r="9" spans="1:3" x14ac:dyDescent="0.2">
      <c r="A9" s="31"/>
      <c r="B9" s="51" t="s">
        <v>81</v>
      </c>
    </row>
    <row r="10" spans="1:3" x14ac:dyDescent="0.2">
      <c r="A10" s="32" t="s">
        <v>79</v>
      </c>
      <c r="B10" s="33">
        <v>2400</v>
      </c>
    </row>
    <row r="11" spans="1:3" ht="13.5" thickBot="1" x14ac:dyDescent="0.25">
      <c r="A11" s="34" t="s">
        <v>80</v>
      </c>
      <c r="B11" s="35">
        <v>25</v>
      </c>
    </row>
    <row r="12" spans="1:3" x14ac:dyDescent="0.2">
      <c r="A12" s="28" t="s">
        <v>86</v>
      </c>
      <c r="B12" s="30">
        <v>50</v>
      </c>
    </row>
    <row r="15" spans="1:3" ht="13.5" thickBot="1" x14ac:dyDescent="0.25">
      <c r="A15" s="36" t="s">
        <v>78</v>
      </c>
    </row>
    <row r="16" spans="1:3" x14ac:dyDescent="0.2">
      <c r="A16" s="37" t="s">
        <v>82</v>
      </c>
      <c r="B16" s="38"/>
      <c r="C16" s="39"/>
    </row>
    <row r="17" spans="1:3" x14ac:dyDescent="0.2">
      <c r="A17" s="50" t="s">
        <v>83</v>
      </c>
      <c r="B17" s="41">
        <f>B10/(B12-B11)</f>
        <v>96</v>
      </c>
      <c r="C17" s="42"/>
    </row>
    <row r="18" spans="1:3" x14ac:dyDescent="0.2">
      <c r="A18" s="50" t="s">
        <v>84</v>
      </c>
      <c r="B18" s="52">
        <f>B10+B11*B17</f>
        <v>4800</v>
      </c>
      <c r="C18" s="42"/>
    </row>
    <row r="19" spans="1:3" ht="13.5" thickBot="1" x14ac:dyDescent="0.25">
      <c r="A19" s="43"/>
      <c r="B19" s="44"/>
      <c r="C19" s="45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activeCell="C37" sqref="C37"/>
    </sheetView>
  </sheetViews>
  <sheetFormatPr defaultRowHeight="12.75" x14ac:dyDescent="0.2"/>
  <cols>
    <col min="1" max="1" width="23.28515625" style="87" bestFit="1" customWidth="1"/>
    <col min="2" max="2" width="13.7109375" style="87" customWidth="1"/>
    <col min="3" max="16384" width="9.140625" style="87"/>
  </cols>
  <sheetData>
    <row r="1" spans="1:8" ht="18" x14ac:dyDescent="0.25">
      <c r="A1" s="88" t="s">
        <v>174</v>
      </c>
    </row>
    <row r="3" spans="1:8" s="85" customFormat="1" ht="15.75" x14ac:dyDescent="0.25">
      <c r="A3" s="89" t="s">
        <v>85</v>
      </c>
      <c r="B3" s="89"/>
      <c r="C3" s="89"/>
      <c r="D3" s="89"/>
      <c r="E3" s="89"/>
      <c r="F3" s="89"/>
      <c r="G3" s="89"/>
      <c r="H3" s="89"/>
    </row>
    <row r="4" spans="1:8" x14ac:dyDescent="0.2">
      <c r="A4" s="86"/>
      <c r="B4" s="86"/>
    </row>
    <row r="5" spans="1:8" x14ac:dyDescent="0.2">
      <c r="A5" s="90" t="s">
        <v>77</v>
      </c>
    </row>
    <row r="6" spans="1:8" x14ac:dyDescent="0.2">
      <c r="B6" s="87" t="s">
        <v>81</v>
      </c>
    </row>
    <row r="7" spans="1:8" x14ac:dyDescent="0.2">
      <c r="A7" s="87" t="s">
        <v>79</v>
      </c>
      <c r="B7" s="87">
        <v>11000</v>
      </c>
    </row>
    <row r="8" spans="1:8" x14ac:dyDescent="0.2">
      <c r="A8" s="87" t="s">
        <v>80</v>
      </c>
      <c r="B8" s="87">
        <v>60</v>
      </c>
    </row>
    <row r="9" spans="1:8" x14ac:dyDescent="0.2">
      <c r="A9" s="87" t="s">
        <v>86</v>
      </c>
      <c r="B9" s="87">
        <v>250</v>
      </c>
    </row>
    <row r="10" spans="1:8" x14ac:dyDescent="0.2">
      <c r="A10" s="87" t="s">
        <v>89</v>
      </c>
    </row>
    <row r="12" spans="1:8" ht="13.5" thickBot="1" x14ac:dyDescent="0.25">
      <c r="A12" s="90" t="s">
        <v>78</v>
      </c>
    </row>
    <row r="13" spans="1:8" x14ac:dyDescent="0.2">
      <c r="A13" s="91" t="s">
        <v>82</v>
      </c>
      <c r="B13" s="92"/>
    </row>
    <row r="14" spans="1:8" x14ac:dyDescent="0.2">
      <c r="A14" s="94" t="s">
        <v>83</v>
      </c>
      <c r="B14" s="93">
        <f>B7/(B9-B8)</f>
        <v>57.89473684210526</v>
      </c>
    </row>
    <row r="15" spans="1:8" ht="13.5" thickBot="1" x14ac:dyDescent="0.25">
      <c r="A15" s="95" t="s">
        <v>84</v>
      </c>
      <c r="B15" s="96">
        <f>B7+B8*B14</f>
        <v>14473.684210526317</v>
      </c>
    </row>
    <row r="17" spans="1:3" x14ac:dyDescent="0.2">
      <c r="A17" s="87" t="s">
        <v>90</v>
      </c>
      <c r="B17" s="87">
        <f>B10</f>
        <v>0</v>
      </c>
      <c r="C17" s="87" t="s">
        <v>91</v>
      </c>
    </row>
    <row r="18" spans="1:3" x14ac:dyDescent="0.2">
      <c r="A18" s="87" t="s">
        <v>92</v>
      </c>
      <c r="B18" s="97">
        <f>B7+B8*B10</f>
        <v>11000</v>
      </c>
    </row>
    <row r="19" spans="1:3" ht="13.5" thickBot="1" x14ac:dyDescent="0.25">
      <c r="A19" s="87" t="s">
        <v>86</v>
      </c>
      <c r="B19" s="97">
        <f>B9*B10</f>
        <v>0</v>
      </c>
    </row>
    <row r="20" spans="1:3" ht="13.5" thickBot="1" x14ac:dyDescent="0.25">
      <c r="A20" s="98" t="s">
        <v>93</v>
      </c>
      <c r="B20" s="99">
        <f>B19 - B18</f>
        <v>-11000</v>
      </c>
    </row>
    <row r="21" spans="1:3" x14ac:dyDescent="0.2">
      <c r="A21" s="8"/>
    </row>
    <row r="22" spans="1:3" x14ac:dyDescent="0.2">
      <c r="A22" s="8" t="s">
        <v>173</v>
      </c>
    </row>
    <row r="23" spans="1:3" x14ac:dyDescent="0.2">
      <c r="A23" s="87" t="s">
        <v>83</v>
      </c>
      <c r="B23" s="87" t="s">
        <v>92</v>
      </c>
      <c r="C23" s="87" t="s">
        <v>86</v>
      </c>
    </row>
    <row r="24" spans="1:3" x14ac:dyDescent="0.2">
      <c r="A24" s="87">
        <v>0</v>
      </c>
      <c r="B24" s="87">
        <f>B7+B8*A24</f>
        <v>11000</v>
      </c>
      <c r="C24" s="87">
        <f>B9*A24</f>
        <v>0</v>
      </c>
    </row>
    <row r="25" spans="1:3" x14ac:dyDescent="0.2">
      <c r="A25" s="87">
        <f>2*B14</f>
        <v>115.78947368421052</v>
      </c>
      <c r="B25" s="87">
        <f>B7+B8*A25</f>
        <v>17947.368421052633</v>
      </c>
      <c r="C25" s="87">
        <f>B9*A25</f>
        <v>28947.36842105263</v>
      </c>
    </row>
  </sheetData>
  <phoneticPr fontId="7" type="noConversion"/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2" sqref="A2"/>
    </sheetView>
  </sheetViews>
  <sheetFormatPr defaultRowHeight="12.75" x14ac:dyDescent="0.2"/>
  <cols>
    <col min="1" max="1" width="23.28515625" style="7" bestFit="1" customWidth="1"/>
    <col min="2" max="2" width="13.7109375" style="7" customWidth="1"/>
    <col min="3" max="16384" width="9.140625" style="7"/>
  </cols>
  <sheetData>
    <row r="1" spans="1:8" ht="18" x14ac:dyDescent="0.25">
      <c r="A1" s="101" t="s">
        <v>199</v>
      </c>
    </row>
    <row r="3" spans="1:8" ht="15.75" x14ac:dyDescent="0.25">
      <c r="A3" s="103" t="s">
        <v>85</v>
      </c>
      <c r="B3" s="103"/>
      <c r="C3" s="103"/>
      <c r="D3" s="103"/>
      <c r="E3" s="103"/>
      <c r="F3" s="103"/>
      <c r="G3" s="103"/>
      <c r="H3" s="103"/>
    </row>
    <row r="4" spans="1:8" x14ac:dyDescent="0.2">
      <c r="A4" s="102"/>
      <c r="B4" s="102"/>
    </row>
    <row r="8" spans="1:8" ht="13.5" thickBot="1" x14ac:dyDescent="0.25">
      <c r="A8" s="100" t="s">
        <v>77</v>
      </c>
    </row>
    <row r="9" spans="1:8" x14ac:dyDescent="0.2">
      <c r="A9" s="104"/>
      <c r="B9" s="105" t="s">
        <v>81</v>
      </c>
    </row>
    <row r="10" spans="1:8" x14ac:dyDescent="0.2">
      <c r="A10" s="106" t="s">
        <v>79</v>
      </c>
      <c r="B10" s="107">
        <v>375</v>
      </c>
    </row>
    <row r="11" spans="1:8" x14ac:dyDescent="0.2">
      <c r="A11" s="106" t="s">
        <v>80</v>
      </c>
      <c r="B11" s="107">
        <v>5</v>
      </c>
    </row>
    <row r="12" spans="1:8" x14ac:dyDescent="0.2">
      <c r="A12" s="106" t="s">
        <v>86</v>
      </c>
      <c r="B12" s="107">
        <v>20</v>
      </c>
    </row>
    <row r="13" spans="1:8" ht="13.5" thickBot="1" x14ac:dyDescent="0.25">
      <c r="A13" s="108" t="s">
        <v>89</v>
      </c>
      <c r="B13" s="109"/>
    </row>
    <row r="15" spans="1:8" ht="13.5" thickBot="1" x14ac:dyDescent="0.25">
      <c r="A15" s="100" t="s">
        <v>78</v>
      </c>
    </row>
    <row r="16" spans="1:8" x14ac:dyDescent="0.2">
      <c r="A16" s="112" t="s">
        <v>82</v>
      </c>
      <c r="B16" s="113"/>
      <c r="C16" s="128"/>
    </row>
    <row r="17" spans="1:3" x14ac:dyDescent="0.2">
      <c r="A17" s="119" t="s">
        <v>83</v>
      </c>
      <c r="B17" s="111">
        <f>B10/(B12-B11)</f>
        <v>25</v>
      </c>
      <c r="C17" s="129"/>
    </row>
    <row r="18" spans="1:3" x14ac:dyDescent="0.2">
      <c r="A18" s="119" t="s">
        <v>84</v>
      </c>
      <c r="B18" s="120">
        <f>B10+B11*B17</f>
        <v>500</v>
      </c>
      <c r="C18" s="129"/>
    </row>
    <row r="19" spans="1:3" x14ac:dyDescent="0.2">
      <c r="A19" s="124"/>
      <c r="B19" s="122"/>
      <c r="C19" s="129"/>
    </row>
    <row r="20" spans="1:3" x14ac:dyDescent="0.2">
      <c r="A20" s="124" t="s">
        <v>90</v>
      </c>
      <c r="B20" s="122">
        <f>B13</f>
        <v>0</v>
      </c>
      <c r="C20" s="129" t="s">
        <v>91</v>
      </c>
    </row>
    <row r="21" spans="1:3" x14ac:dyDescent="0.2">
      <c r="A21" s="124" t="s">
        <v>92</v>
      </c>
      <c r="B21" s="123">
        <f>B10+B11*B13</f>
        <v>375</v>
      </c>
      <c r="C21" s="129"/>
    </row>
    <row r="22" spans="1:3" x14ac:dyDescent="0.2">
      <c r="A22" s="124" t="s">
        <v>86</v>
      </c>
      <c r="B22" s="123">
        <f>B12*B13</f>
        <v>0</v>
      </c>
      <c r="C22" s="129"/>
    </row>
    <row r="23" spans="1:3" ht="13.5" thickBot="1" x14ac:dyDescent="0.25">
      <c r="A23" s="114" t="s">
        <v>93</v>
      </c>
      <c r="B23" s="126">
        <f>B22 - B21</f>
        <v>-375</v>
      </c>
      <c r="C23" s="130"/>
    </row>
    <row r="25" spans="1:3" x14ac:dyDescent="0.2">
      <c r="A25" s="8" t="s">
        <v>173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5"/>
  <sheetViews>
    <sheetView workbookViewId="0">
      <selection activeCell="B13" sqref="B13"/>
    </sheetView>
  </sheetViews>
  <sheetFormatPr defaultRowHeight="12.75" x14ac:dyDescent="0.2"/>
  <cols>
    <col min="1" max="1" width="23.28515625" style="7" bestFit="1" customWidth="1"/>
    <col min="2" max="2" width="13.7109375" style="7" customWidth="1"/>
    <col min="3" max="16384" width="9.140625" style="7"/>
  </cols>
  <sheetData>
    <row r="1" spans="1:8" ht="18" x14ac:dyDescent="0.25">
      <c r="A1" s="160" t="s">
        <v>200</v>
      </c>
    </row>
    <row r="3" spans="1:8" ht="15.75" x14ac:dyDescent="0.25">
      <c r="A3" s="147" t="s">
        <v>85</v>
      </c>
      <c r="B3" s="147"/>
      <c r="C3" s="147" t="s">
        <v>85</v>
      </c>
      <c r="D3" s="147"/>
      <c r="E3" s="147"/>
      <c r="F3" s="147"/>
      <c r="G3" s="147"/>
      <c r="H3" s="147"/>
    </row>
    <row r="4" spans="1:8" x14ac:dyDescent="0.2">
      <c r="A4" s="146"/>
      <c r="B4" s="146"/>
    </row>
    <row r="8" spans="1:8" ht="13.5" thickBot="1" x14ac:dyDescent="0.25">
      <c r="A8" s="148" t="s">
        <v>77</v>
      </c>
    </row>
    <row r="9" spans="1:8" x14ac:dyDescent="0.2">
      <c r="A9" s="150"/>
      <c r="B9" s="151" t="s">
        <v>81</v>
      </c>
    </row>
    <row r="10" spans="1:8" x14ac:dyDescent="0.2">
      <c r="A10" s="152" t="s">
        <v>79</v>
      </c>
      <c r="B10" s="153">
        <v>600</v>
      </c>
    </row>
    <row r="11" spans="1:8" x14ac:dyDescent="0.2">
      <c r="A11" s="152" t="s">
        <v>80</v>
      </c>
      <c r="B11" s="153">
        <v>0.01</v>
      </c>
    </row>
    <row r="12" spans="1:8" ht="13.5" thickBot="1" x14ac:dyDescent="0.25">
      <c r="A12" s="154" t="s">
        <v>86</v>
      </c>
      <c r="B12" s="155">
        <v>0.05</v>
      </c>
    </row>
    <row r="15" spans="1:8" ht="13.5" thickBot="1" x14ac:dyDescent="0.25">
      <c r="A15" s="156" t="s">
        <v>78</v>
      </c>
    </row>
    <row r="16" spans="1:8" x14ac:dyDescent="0.2">
      <c r="A16" s="112" t="s">
        <v>82</v>
      </c>
      <c r="B16" s="113"/>
      <c r="C16" s="128"/>
    </row>
    <row r="17" spans="1:3" x14ac:dyDescent="0.2">
      <c r="A17" s="119" t="s">
        <v>83</v>
      </c>
      <c r="B17" s="111">
        <f>B10/(B12-B11)</f>
        <v>15000</v>
      </c>
      <c r="C17" s="129"/>
    </row>
    <row r="18" spans="1:3" ht="13.5" thickBot="1" x14ac:dyDescent="0.25">
      <c r="A18" s="158" t="s">
        <v>84</v>
      </c>
      <c r="B18" s="126">
        <f>B10+B11*B17</f>
        <v>750</v>
      </c>
      <c r="C18" s="130"/>
    </row>
    <row r="25" spans="1:3" x14ac:dyDescent="0.2">
      <c r="A25" s="8" t="s">
        <v>173</v>
      </c>
    </row>
  </sheetData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2.75" x14ac:dyDescent="0.2"/>
  <cols>
    <col min="1" max="1" width="20.85546875" customWidth="1"/>
  </cols>
  <sheetData>
    <row r="1" spans="1:4" x14ac:dyDescent="0.2">
      <c r="A1" s="8" t="s">
        <v>98</v>
      </c>
      <c r="C1" s="8" t="s">
        <v>108</v>
      </c>
    </row>
    <row r="2" spans="1:4" x14ac:dyDescent="0.2">
      <c r="A2" t="s">
        <v>101</v>
      </c>
      <c r="C2" s="8" t="s">
        <v>115</v>
      </c>
    </row>
    <row r="3" spans="1:4" x14ac:dyDescent="0.2">
      <c r="C3" s="8" t="s">
        <v>116</v>
      </c>
    </row>
    <row r="6" spans="1:4" x14ac:dyDescent="0.2">
      <c r="A6" t="s">
        <v>109</v>
      </c>
      <c r="B6" s="6" t="s">
        <v>99</v>
      </c>
      <c r="C6">
        <v>10</v>
      </c>
    </row>
    <row r="7" spans="1:4" x14ac:dyDescent="0.2">
      <c r="A7" t="s">
        <v>110</v>
      </c>
      <c r="B7" s="6" t="s">
        <v>100</v>
      </c>
      <c r="C7">
        <v>0.5</v>
      </c>
    </row>
    <row r="8" spans="1:4" x14ac:dyDescent="0.2">
      <c r="A8" t="s">
        <v>111</v>
      </c>
    </row>
    <row r="9" spans="1:4" x14ac:dyDescent="0.2">
      <c r="B9" s="6"/>
      <c r="D9" t="s">
        <v>103</v>
      </c>
    </row>
    <row r="10" spans="1:4" x14ac:dyDescent="0.2">
      <c r="B10" s="6" t="s">
        <v>102</v>
      </c>
      <c r="C10">
        <v>7</v>
      </c>
      <c r="D10">
        <f>BINOMDIST(C10,$C$6,$C$7,FALSE)</f>
        <v>0.11718750000000003</v>
      </c>
    </row>
    <row r="11" spans="1:4" x14ac:dyDescent="0.2">
      <c r="B11" s="6" t="s">
        <v>104</v>
      </c>
      <c r="C11">
        <v>8</v>
      </c>
      <c r="D11">
        <f>BINOMDIST(C11,$C$6,$C$7,FALSE)</f>
        <v>4.3945312499999986E-2</v>
      </c>
    </row>
    <row r="12" spans="1:4" x14ac:dyDescent="0.2">
      <c r="B12" s="6" t="s">
        <v>105</v>
      </c>
      <c r="C12">
        <v>9</v>
      </c>
      <c r="D12">
        <f>BINOMDIST(C12,$C$6,$C$7,FALSE)</f>
        <v>9.7656250000000017E-3</v>
      </c>
    </row>
    <row r="13" spans="1:4" x14ac:dyDescent="0.2">
      <c r="B13" s="6" t="s">
        <v>106</v>
      </c>
      <c r="C13">
        <v>10</v>
      </c>
      <c r="D13">
        <f>BINOMDIST(C13,$C$6,$C$7,FALSE)</f>
        <v>9.765625E-4</v>
      </c>
    </row>
    <row r="14" spans="1:4" x14ac:dyDescent="0.2">
      <c r="B14" s="6" t="s">
        <v>107</v>
      </c>
      <c r="C14">
        <v>6</v>
      </c>
      <c r="D14">
        <f>1 - BINOMDIST(C14,$C$6,$C$7,TRUE)</f>
        <v>0.171875</v>
      </c>
    </row>
  </sheetData>
  <phoneticPr fontId="7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2" sqref="C2:C3"/>
    </sheetView>
  </sheetViews>
  <sheetFormatPr defaultRowHeight="12.75" x14ac:dyDescent="0.2"/>
  <cols>
    <col min="1" max="1" width="20.85546875" customWidth="1"/>
  </cols>
  <sheetData>
    <row r="1" spans="1:4" x14ac:dyDescent="0.2">
      <c r="A1" s="8" t="s">
        <v>112</v>
      </c>
      <c r="C1" s="8" t="s">
        <v>108</v>
      </c>
    </row>
    <row r="2" spans="1:4" x14ac:dyDescent="0.2">
      <c r="A2" t="s">
        <v>101</v>
      </c>
      <c r="C2" s="8" t="s">
        <v>115</v>
      </c>
    </row>
    <row r="3" spans="1:4" x14ac:dyDescent="0.2">
      <c r="C3" s="8" t="s">
        <v>116</v>
      </c>
    </row>
    <row r="6" spans="1:4" x14ac:dyDescent="0.2">
      <c r="A6" t="s">
        <v>109</v>
      </c>
      <c r="B6" s="6" t="s">
        <v>99</v>
      </c>
      <c r="C6">
        <v>4</v>
      </c>
    </row>
    <row r="7" spans="1:4" x14ac:dyDescent="0.2">
      <c r="A7" t="s">
        <v>110</v>
      </c>
      <c r="B7" s="6" t="s">
        <v>100</v>
      </c>
      <c r="C7">
        <v>0.7</v>
      </c>
    </row>
    <row r="8" spans="1:4" x14ac:dyDescent="0.2">
      <c r="A8" t="s">
        <v>111</v>
      </c>
    </row>
    <row r="9" spans="1:4" x14ac:dyDescent="0.2">
      <c r="B9" s="6"/>
      <c r="D9" t="s">
        <v>103</v>
      </c>
    </row>
    <row r="10" spans="1:4" x14ac:dyDescent="0.2">
      <c r="B10" s="6" t="s">
        <v>102</v>
      </c>
      <c r="C10">
        <v>3</v>
      </c>
      <c r="D10">
        <f>BINOMDIST(C10,$C$6,$C$7,FALSE)</f>
        <v>0.41159999999999991</v>
      </c>
    </row>
    <row r="11" spans="1:4" x14ac:dyDescent="0.2">
      <c r="B11" s="6" t="s">
        <v>104</v>
      </c>
      <c r="C11">
        <v>4</v>
      </c>
      <c r="D11">
        <f>BINOMDIST(C11,$C$6,$C$7,FALSE)</f>
        <v>0.24009999999999992</v>
      </c>
    </row>
    <row r="12" spans="1:4" x14ac:dyDescent="0.2">
      <c r="B12" s="6"/>
    </row>
    <row r="13" spans="1:4" x14ac:dyDescent="0.2">
      <c r="B13" s="6"/>
    </row>
    <row r="14" spans="1:4" x14ac:dyDescent="0.2">
      <c r="B14" s="6"/>
    </row>
  </sheetData>
  <phoneticPr fontId="7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E6" sqref="E6"/>
    </sheetView>
  </sheetViews>
  <sheetFormatPr defaultRowHeight="12.75" x14ac:dyDescent="0.2"/>
  <cols>
    <col min="1" max="1" width="20.85546875" customWidth="1"/>
    <col min="3" max="3" width="10.42578125" customWidth="1"/>
  </cols>
  <sheetData>
    <row r="1" spans="1:4" x14ac:dyDescent="0.2">
      <c r="A1" s="8" t="s">
        <v>113</v>
      </c>
      <c r="C1" s="8" t="s">
        <v>108</v>
      </c>
    </row>
    <row r="2" spans="1:4" x14ac:dyDescent="0.2">
      <c r="A2" t="s">
        <v>101</v>
      </c>
      <c r="C2" s="8" t="s">
        <v>115</v>
      </c>
    </row>
    <row r="3" spans="1:4" x14ac:dyDescent="0.2">
      <c r="C3" s="8" t="s">
        <v>116</v>
      </c>
    </row>
    <row r="6" spans="1:4" x14ac:dyDescent="0.2">
      <c r="A6" t="s">
        <v>109</v>
      </c>
      <c r="B6" s="6" t="s">
        <v>99</v>
      </c>
      <c r="C6">
        <v>5</v>
      </c>
    </row>
    <row r="7" spans="1:4" x14ac:dyDescent="0.2">
      <c r="A7" t="s">
        <v>110</v>
      </c>
      <c r="B7" s="6" t="s">
        <v>100</v>
      </c>
      <c r="C7">
        <v>0.1</v>
      </c>
    </row>
    <row r="8" spans="1:4" x14ac:dyDescent="0.2">
      <c r="A8" t="s">
        <v>111</v>
      </c>
    </row>
    <row r="9" spans="1:4" x14ac:dyDescent="0.2">
      <c r="B9" s="6"/>
      <c r="C9" t="s">
        <v>114</v>
      </c>
      <c r="D9" t="s">
        <v>103</v>
      </c>
    </row>
    <row r="10" spans="1:4" x14ac:dyDescent="0.2">
      <c r="B10" s="6" t="s">
        <v>102</v>
      </c>
      <c r="C10">
        <v>1</v>
      </c>
      <c r="D10">
        <f>BINOMDIST(C10,$C$6,$C$7,FALSE)</f>
        <v>0.32805000000000001</v>
      </c>
    </row>
    <row r="11" spans="1:4" x14ac:dyDescent="0.2">
      <c r="B11" s="6" t="s">
        <v>104</v>
      </c>
      <c r="C11">
        <v>0</v>
      </c>
      <c r="D11">
        <f>BINOMDIST(C11,$C$6,$C$7,FALSE)</f>
        <v>0.59048999999999996</v>
      </c>
    </row>
    <row r="12" spans="1:4" x14ac:dyDescent="0.2">
      <c r="B12" s="6"/>
    </row>
    <row r="13" spans="1:4" x14ac:dyDescent="0.2">
      <c r="B13" s="6"/>
    </row>
    <row r="14" spans="1:4" x14ac:dyDescent="0.2">
      <c r="B14" s="6"/>
    </row>
  </sheetData>
  <phoneticPr fontId="7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2.75" x14ac:dyDescent="0.2"/>
  <cols>
    <col min="1" max="1" width="20.85546875" customWidth="1"/>
  </cols>
  <sheetData>
    <row r="1" spans="1:4" x14ac:dyDescent="0.2">
      <c r="A1" s="8" t="s">
        <v>117</v>
      </c>
      <c r="C1" s="8" t="s">
        <v>108</v>
      </c>
    </row>
    <row r="2" spans="1:4" x14ac:dyDescent="0.2">
      <c r="A2" t="s">
        <v>101</v>
      </c>
      <c r="C2" s="8" t="s">
        <v>115</v>
      </c>
    </row>
    <row r="3" spans="1:4" x14ac:dyDescent="0.2">
      <c r="C3" s="8" t="s">
        <v>116</v>
      </c>
    </row>
    <row r="6" spans="1:4" x14ac:dyDescent="0.2">
      <c r="A6" t="s">
        <v>109</v>
      </c>
      <c r="B6" s="6" t="s">
        <v>99</v>
      </c>
      <c r="C6">
        <v>6</v>
      </c>
    </row>
    <row r="7" spans="1:4" x14ac:dyDescent="0.2">
      <c r="A7" t="s">
        <v>110</v>
      </c>
      <c r="B7" s="6" t="s">
        <v>100</v>
      </c>
      <c r="C7">
        <v>0.05</v>
      </c>
    </row>
    <row r="8" spans="1:4" x14ac:dyDescent="0.2">
      <c r="A8" t="s">
        <v>111</v>
      </c>
    </row>
    <row r="9" spans="1:4" x14ac:dyDescent="0.2">
      <c r="B9" s="6"/>
      <c r="D9" t="s">
        <v>103</v>
      </c>
    </row>
    <row r="10" spans="1:4" x14ac:dyDescent="0.2">
      <c r="B10" s="6" t="s">
        <v>102</v>
      </c>
      <c r="C10">
        <v>0</v>
      </c>
      <c r="D10">
        <f>BINOMDIST(C10,$C$6,$C$7,FALSE)</f>
        <v>0.73509189062500002</v>
      </c>
    </row>
    <row r="11" spans="1:4" x14ac:dyDescent="0.2">
      <c r="B11" s="6" t="s">
        <v>104</v>
      </c>
      <c r="C11">
        <v>1</v>
      </c>
      <c r="D11">
        <f>BINOMDIST(C11,$C$6,$C$7,FALSE)</f>
        <v>0.23213428125000005</v>
      </c>
    </row>
    <row r="12" spans="1:4" x14ac:dyDescent="0.2">
      <c r="B12" s="6"/>
    </row>
    <row r="13" spans="1:4" x14ac:dyDescent="0.2">
      <c r="B13" s="6"/>
    </row>
    <row r="14" spans="1:4" x14ac:dyDescent="0.2">
      <c r="B14" s="6"/>
    </row>
  </sheetData>
  <phoneticPr fontId="7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2.75" x14ac:dyDescent="0.2"/>
  <sheetData>
    <row r="1" spans="1:4" x14ac:dyDescent="0.2">
      <c r="A1" s="8" t="s">
        <v>118</v>
      </c>
      <c r="C1" s="8" t="s">
        <v>108</v>
      </c>
    </row>
    <row r="2" spans="1:4" x14ac:dyDescent="0.2">
      <c r="A2" t="s">
        <v>101</v>
      </c>
      <c r="C2" s="8" t="s">
        <v>115</v>
      </c>
    </row>
    <row r="3" spans="1:4" x14ac:dyDescent="0.2">
      <c r="C3" s="8" t="s">
        <v>116</v>
      </c>
    </row>
    <row r="6" spans="1:4" x14ac:dyDescent="0.2">
      <c r="A6" t="s">
        <v>109</v>
      </c>
      <c r="B6" s="6" t="s">
        <v>99</v>
      </c>
      <c r="C6">
        <v>6</v>
      </c>
    </row>
    <row r="7" spans="1:4" x14ac:dyDescent="0.2">
      <c r="A7" t="s">
        <v>110</v>
      </c>
      <c r="B7" s="6" t="s">
        <v>100</v>
      </c>
      <c r="C7">
        <v>0.15</v>
      </c>
    </row>
    <row r="8" spans="1:4" x14ac:dyDescent="0.2">
      <c r="A8" t="s">
        <v>111</v>
      </c>
    </row>
    <row r="9" spans="1:4" x14ac:dyDescent="0.2">
      <c r="B9" s="6"/>
      <c r="D9" t="s">
        <v>103</v>
      </c>
    </row>
    <row r="10" spans="1:4" x14ac:dyDescent="0.2">
      <c r="B10" s="6" t="s">
        <v>102</v>
      </c>
      <c r="C10">
        <v>0</v>
      </c>
      <c r="D10">
        <f>BINOMDIST(C10,$C$6,$C$7,FALSE)</f>
        <v>0.3771495156250001</v>
      </c>
    </row>
    <row r="11" spans="1:4" x14ac:dyDescent="0.2">
      <c r="B11" s="6" t="s">
        <v>104</v>
      </c>
      <c r="C11">
        <v>1</v>
      </c>
      <c r="D11">
        <f>BINOMDIST(C11,$C$6,$C$7,FALSE)</f>
        <v>0.39933478125000005</v>
      </c>
    </row>
  </sheetData>
  <phoneticPr fontId="7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2.75" x14ac:dyDescent="0.2"/>
  <cols>
    <col min="1" max="1" width="20" customWidth="1"/>
    <col min="4" max="4" width="12.42578125" bestFit="1" customWidth="1"/>
  </cols>
  <sheetData>
    <row r="1" spans="1:4" x14ac:dyDescent="0.2">
      <c r="A1" s="8" t="s">
        <v>119</v>
      </c>
      <c r="C1" s="8" t="s">
        <v>120</v>
      </c>
    </row>
    <row r="2" spans="1:4" x14ac:dyDescent="0.2">
      <c r="A2" t="s">
        <v>127</v>
      </c>
      <c r="C2" s="8" t="s">
        <v>121</v>
      </c>
    </row>
    <row r="3" spans="1:4" x14ac:dyDescent="0.2">
      <c r="C3" s="8"/>
    </row>
    <row r="6" spans="1:4" x14ac:dyDescent="0.2">
      <c r="A6" t="s">
        <v>10</v>
      </c>
      <c r="B6" s="6" t="s">
        <v>123</v>
      </c>
      <c r="C6">
        <v>450</v>
      </c>
    </row>
    <row r="7" spans="1:4" x14ac:dyDescent="0.2">
      <c r="A7" t="s">
        <v>122</v>
      </c>
      <c r="B7" s="6" t="s">
        <v>124</v>
      </c>
      <c r="C7">
        <v>25</v>
      </c>
    </row>
    <row r="9" spans="1:4" x14ac:dyDescent="0.2">
      <c r="B9" s="6"/>
      <c r="D9" t="s">
        <v>103</v>
      </c>
    </row>
    <row r="10" spans="1:4" x14ac:dyDescent="0.2">
      <c r="B10" s="6" t="s">
        <v>125</v>
      </c>
      <c r="C10">
        <v>475</v>
      </c>
      <c r="D10">
        <f>NORMDIST(C10,$C$6,$C$7,TRUE)</f>
        <v>0.84134474606854304</v>
      </c>
    </row>
    <row r="11" spans="1:4" x14ac:dyDescent="0.2">
      <c r="B11" s="6" t="s">
        <v>125</v>
      </c>
      <c r="C11">
        <v>460</v>
      </c>
      <c r="D11">
        <f>NORMDIST(C11,$C$6,$C$7,TRUE)</f>
        <v>0.65542174161032429</v>
      </c>
    </row>
    <row r="12" spans="1:4" x14ac:dyDescent="0.2">
      <c r="B12" s="6" t="s">
        <v>125</v>
      </c>
      <c r="C12">
        <v>470</v>
      </c>
      <c r="D12">
        <f>NORMDIST(C12,$C$6,$C$7,TRUE)</f>
        <v>0.78814460141660336</v>
      </c>
    </row>
    <row r="13" spans="1:4" x14ac:dyDescent="0.2">
      <c r="A13" s="9" t="s">
        <v>126</v>
      </c>
      <c r="D13">
        <f>D12-D11</f>
        <v>0.13272285980627907</v>
      </c>
    </row>
  </sheetData>
  <phoneticPr fontId="7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RowHeight="12.75" x14ac:dyDescent="0.2"/>
  <cols>
    <col min="5" max="5" width="15.5703125" customWidth="1"/>
  </cols>
  <sheetData>
    <row r="1" spans="1:6" x14ac:dyDescent="0.2">
      <c r="A1" s="8" t="s">
        <v>119</v>
      </c>
      <c r="C1" s="8" t="s">
        <v>120</v>
      </c>
    </row>
    <row r="2" spans="1:6" x14ac:dyDescent="0.2">
      <c r="A2" t="s">
        <v>127</v>
      </c>
      <c r="C2" s="8" t="s">
        <v>121</v>
      </c>
    </row>
    <row r="3" spans="1:6" x14ac:dyDescent="0.2">
      <c r="C3" s="8"/>
    </row>
    <row r="6" spans="1:6" x14ac:dyDescent="0.2">
      <c r="A6" t="s">
        <v>10</v>
      </c>
      <c r="B6" s="6" t="s">
        <v>123</v>
      </c>
      <c r="C6">
        <v>4700</v>
      </c>
    </row>
    <row r="7" spans="1:6" x14ac:dyDescent="0.2">
      <c r="A7" t="s">
        <v>122</v>
      </c>
      <c r="B7" s="6" t="s">
        <v>124</v>
      </c>
      <c r="C7">
        <v>500</v>
      </c>
    </row>
    <row r="9" spans="1:6" x14ac:dyDescent="0.2">
      <c r="B9" s="6"/>
      <c r="D9" t="s">
        <v>103</v>
      </c>
    </row>
    <row r="10" spans="1:6" x14ac:dyDescent="0.2">
      <c r="B10" s="6" t="s">
        <v>125</v>
      </c>
      <c r="C10">
        <v>5500</v>
      </c>
      <c r="D10">
        <f>NORMDIST(C10,$C$6,$C$7,TRUE)</f>
        <v>0.94520070830044201</v>
      </c>
      <c r="E10" s="6" t="s">
        <v>128</v>
      </c>
      <c r="F10">
        <f>1-D10</f>
        <v>5.4799291699557995E-2</v>
      </c>
    </row>
    <row r="11" spans="1:6" x14ac:dyDescent="0.2">
      <c r="B11" s="6" t="s">
        <v>125</v>
      </c>
      <c r="C11">
        <v>4500</v>
      </c>
      <c r="D11">
        <f>NORMDIST(C11,$C$6,$C$7,TRUE)</f>
        <v>0.34457825838967576</v>
      </c>
      <c r="E11" s="6" t="s">
        <v>129</v>
      </c>
      <c r="F11">
        <f>1-D11</f>
        <v>0.65542174161032429</v>
      </c>
    </row>
    <row r="12" spans="1:6" x14ac:dyDescent="0.2">
      <c r="B12" s="6" t="s">
        <v>125</v>
      </c>
      <c r="C12">
        <v>4900</v>
      </c>
      <c r="D12">
        <f>NORMDIST(C12,$C$6,$C$7,TRUE)</f>
        <v>0.65542174161032429</v>
      </c>
      <c r="E12" s="6"/>
    </row>
    <row r="13" spans="1:6" x14ac:dyDescent="0.2">
      <c r="A13" s="9"/>
      <c r="B13" s="6" t="s">
        <v>125</v>
      </c>
      <c r="C13">
        <v>4300</v>
      </c>
      <c r="D13">
        <f>NORMDIST(C13,$C$6,$C$7,TRUE)</f>
        <v>0.21185539858339661</v>
      </c>
      <c r="E13" s="6"/>
    </row>
  </sheetData>
  <phoneticPr fontId="7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" sqref="C2"/>
    </sheetView>
  </sheetViews>
  <sheetFormatPr defaultRowHeight="12.75" x14ac:dyDescent="0.2"/>
  <cols>
    <col min="5" max="5" width="13.5703125" customWidth="1"/>
  </cols>
  <sheetData>
    <row r="1" spans="1:5" x14ac:dyDescent="0.2">
      <c r="A1" s="8" t="s">
        <v>130</v>
      </c>
      <c r="C1" s="8" t="s">
        <v>120</v>
      </c>
    </row>
    <row r="2" spans="1:5" x14ac:dyDescent="0.2">
      <c r="A2" t="s">
        <v>127</v>
      </c>
      <c r="C2" s="8" t="s">
        <v>121</v>
      </c>
    </row>
    <row r="3" spans="1:5" x14ac:dyDescent="0.2">
      <c r="C3" s="8"/>
    </row>
    <row r="6" spans="1:5" x14ac:dyDescent="0.2">
      <c r="A6" t="s">
        <v>10</v>
      </c>
      <c r="B6" s="6" t="s">
        <v>123</v>
      </c>
      <c r="C6">
        <v>87000</v>
      </c>
    </row>
    <row r="7" spans="1:5" x14ac:dyDescent="0.2">
      <c r="A7" t="s">
        <v>122</v>
      </c>
      <c r="B7" s="6" t="s">
        <v>124</v>
      </c>
      <c r="C7">
        <v>4000</v>
      </c>
    </row>
    <row r="9" spans="1:5" x14ac:dyDescent="0.2">
      <c r="B9" s="6"/>
      <c r="D9" t="s">
        <v>103</v>
      </c>
    </row>
    <row r="10" spans="1:5" x14ac:dyDescent="0.2">
      <c r="B10" s="6" t="s">
        <v>125</v>
      </c>
      <c r="C10">
        <v>81000</v>
      </c>
      <c r="D10">
        <f>NORMDIST(C10,$C$6,$C$7,TRUE)</f>
        <v>6.6807201268858057E-2</v>
      </c>
      <c r="E10" s="6"/>
    </row>
    <row r="11" spans="1:5" x14ac:dyDescent="0.2">
      <c r="B11" s="6"/>
      <c r="E11" s="6"/>
    </row>
    <row r="12" spans="1:5" x14ac:dyDescent="0.2">
      <c r="B12" s="6"/>
      <c r="E12" s="6"/>
    </row>
    <row r="13" spans="1:5" x14ac:dyDescent="0.2">
      <c r="A13" s="9"/>
      <c r="B13" s="6"/>
      <c r="E13" s="6"/>
    </row>
  </sheetData>
  <phoneticPr fontId="7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2.75" x14ac:dyDescent="0.2"/>
  <cols>
    <col min="1" max="1" width="23.140625" customWidth="1"/>
  </cols>
  <sheetData>
    <row r="1" spans="1:4" x14ac:dyDescent="0.2">
      <c r="A1" s="8" t="s">
        <v>201</v>
      </c>
      <c r="C1" s="8" t="s">
        <v>203</v>
      </c>
    </row>
    <row r="2" spans="1:4" x14ac:dyDescent="0.2">
      <c r="A2" s="7" t="s">
        <v>202</v>
      </c>
      <c r="C2" s="8" t="s">
        <v>205</v>
      </c>
    </row>
    <row r="4" spans="1:4" x14ac:dyDescent="0.2">
      <c r="A4" s="11" t="s">
        <v>206</v>
      </c>
      <c r="B4">
        <v>3</v>
      </c>
    </row>
    <row r="5" spans="1:4" x14ac:dyDescent="0.2">
      <c r="A5" s="11" t="s">
        <v>207</v>
      </c>
      <c r="B5">
        <f>1/B4</f>
        <v>0.33333333333333331</v>
      </c>
    </row>
    <row r="6" spans="1:4" x14ac:dyDescent="0.2">
      <c r="A6" s="6"/>
      <c r="C6" t="s">
        <v>103</v>
      </c>
      <c r="D6" s="6"/>
    </row>
    <row r="7" spans="1:4" x14ac:dyDescent="0.2">
      <c r="A7" s="11" t="s">
        <v>204</v>
      </c>
      <c r="B7">
        <v>5</v>
      </c>
      <c r="C7">
        <f>_xlfn.EXPON.DIST(B7,B5,TRUE)</f>
        <v>0.81112439716243812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3" sqref="C3"/>
    </sheetView>
  </sheetViews>
  <sheetFormatPr defaultRowHeight="12.75" x14ac:dyDescent="0.2"/>
  <cols>
    <col min="1" max="1" width="14.42578125" bestFit="1" customWidth="1"/>
    <col min="2" max="2" width="5.28515625" customWidth="1"/>
  </cols>
  <sheetData>
    <row r="1" spans="1:4" x14ac:dyDescent="0.2">
      <c r="A1" s="8" t="s">
        <v>208</v>
      </c>
      <c r="C1" s="8" t="s">
        <v>210</v>
      </c>
    </row>
    <row r="2" spans="1:4" x14ac:dyDescent="0.2">
      <c r="A2" s="7" t="s">
        <v>209</v>
      </c>
      <c r="C2" s="8" t="s">
        <v>211</v>
      </c>
    </row>
    <row r="4" spans="1:4" x14ac:dyDescent="0.2">
      <c r="A4" s="11" t="s">
        <v>206</v>
      </c>
      <c r="B4" s="1">
        <v>5</v>
      </c>
    </row>
    <row r="5" spans="1:4" x14ac:dyDescent="0.2">
      <c r="A5" s="11"/>
      <c r="B5" s="1"/>
    </row>
    <row r="6" spans="1:4" x14ac:dyDescent="0.2">
      <c r="A6" s="6"/>
      <c r="B6" s="1"/>
      <c r="C6" t="s">
        <v>103</v>
      </c>
      <c r="D6" s="6"/>
    </row>
    <row r="7" spans="1:4" x14ac:dyDescent="0.2">
      <c r="A7" s="11" t="s">
        <v>204</v>
      </c>
      <c r="B7" s="1">
        <v>2</v>
      </c>
      <c r="C7">
        <f>_xlfn.POISSON.DIST(B7,B4,TRUE)</f>
        <v>0.12465201948308113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2.75" x14ac:dyDescent="0.2"/>
  <cols>
    <col min="1" max="1" width="10.7109375" style="28" customWidth="1"/>
    <col min="2" max="2" width="17.7109375" style="28" customWidth="1"/>
    <col min="3" max="3" width="9.85546875" style="28" customWidth="1"/>
    <col min="4" max="16384" width="9.140625" style="28"/>
  </cols>
  <sheetData>
    <row r="1" spans="1:7" ht="18" x14ac:dyDescent="0.25">
      <c r="A1" s="46" t="s">
        <v>180</v>
      </c>
    </row>
    <row r="3" spans="1:7" x14ac:dyDescent="0.2">
      <c r="A3" s="25" t="s">
        <v>131</v>
      </c>
      <c r="B3" s="26"/>
      <c r="C3" s="26"/>
    </row>
    <row r="4" spans="1:7" x14ac:dyDescent="0.2">
      <c r="A4" s="27"/>
      <c r="B4" s="27"/>
    </row>
    <row r="6" spans="1:7" ht="13.5" thickBot="1" x14ac:dyDescent="0.25">
      <c r="A6" s="29" t="s">
        <v>77</v>
      </c>
      <c r="E6" s="36" t="s">
        <v>78</v>
      </c>
    </row>
    <row r="7" spans="1:7" ht="13.5" thickBot="1" x14ac:dyDescent="0.25">
      <c r="A7" s="58" t="s">
        <v>93</v>
      </c>
      <c r="B7" s="59" t="s">
        <v>141</v>
      </c>
      <c r="C7" s="60" t="s">
        <v>142</v>
      </c>
      <c r="E7" s="37" t="s">
        <v>135</v>
      </c>
      <c r="F7" s="38" t="s">
        <v>136</v>
      </c>
      <c r="G7" s="39" t="s">
        <v>137</v>
      </c>
    </row>
    <row r="8" spans="1:7" ht="13.5" thickBot="1" x14ac:dyDescent="0.25">
      <c r="A8" s="61" t="s">
        <v>103</v>
      </c>
      <c r="B8" s="57">
        <v>0.7</v>
      </c>
      <c r="C8" s="62">
        <v>0.3</v>
      </c>
      <c r="E8" s="40" t="str">
        <f>IF(ABS(SUM($B$8:$C$8)-1)&gt;0.01,"Probabilities do not sum to 1","")</f>
        <v/>
      </c>
      <c r="F8" s="41"/>
      <c r="G8" s="42"/>
    </row>
    <row r="9" spans="1:7" ht="13.5" thickTop="1" x14ac:dyDescent="0.2">
      <c r="A9" s="63" t="s">
        <v>138</v>
      </c>
      <c r="B9" s="30">
        <v>300000</v>
      </c>
      <c r="C9" s="33">
        <v>-200000</v>
      </c>
      <c r="E9" s="40">
        <f>SUMPRODUCT($B$8:$C$8,B9:C9)</f>
        <v>150000</v>
      </c>
      <c r="F9" s="41">
        <f>MIN(B9:C9)</f>
        <v>-200000</v>
      </c>
      <c r="G9" s="42">
        <f>MAX(B9:C9)</f>
        <v>300000</v>
      </c>
    </row>
    <row r="10" spans="1:7" x14ac:dyDescent="0.2">
      <c r="A10" s="63" t="s">
        <v>139</v>
      </c>
      <c r="B10" s="30">
        <v>250000</v>
      </c>
      <c r="C10" s="33">
        <v>-100000</v>
      </c>
      <c r="E10" s="40">
        <f>SUMPRODUCT($B$8:$C$8,B10:C10)</f>
        <v>145000</v>
      </c>
      <c r="F10" s="41">
        <f>MIN(B10:C10)</f>
        <v>-100000</v>
      </c>
      <c r="G10" s="42">
        <f>MAX(B10:C10)</f>
        <v>250000</v>
      </c>
    </row>
    <row r="11" spans="1:7" ht="13.5" thickBot="1" x14ac:dyDescent="0.25">
      <c r="A11" s="64" t="s">
        <v>140</v>
      </c>
      <c r="B11" s="47">
        <v>75000</v>
      </c>
      <c r="C11" s="35">
        <v>-18000</v>
      </c>
      <c r="E11" s="43">
        <f>SUMPRODUCT($B$8:$C$8,B11:C11)</f>
        <v>47100</v>
      </c>
      <c r="F11" s="44">
        <f>MIN(B11:C11)</f>
        <v>-18000</v>
      </c>
      <c r="G11" s="45">
        <f>MAX(B11:C11)</f>
        <v>75000</v>
      </c>
    </row>
    <row r="12" spans="1:7" x14ac:dyDescent="0.2">
      <c r="D12" s="36" t="s">
        <v>137</v>
      </c>
      <c r="E12" s="36">
        <f>MAX(E9:E11)</f>
        <v>150000</v>
      </c>
      <c r="F12" s="36">
        <f>MAX(F9:F11)</f>
        <v>-18000</v>
      </c>
      <c r="G12" s="36">
        <f>MAX(G9:G11)</f>
        <v>300000</v>
      </c>
    </row>
  </sheetData>
  <phoneticPr fontId="7" type="noConversion"/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2.75" x14ac:dyDescent="0.2"/>
  <cols>
    <col min="1" max="1" width="10.7109375" style="28" customWidth="1"/>
    <col min="2" max="4" width="9.85546875" style="28" customWidth="1"/>
    <col min="5" max="16384" width="9.140625" style="28"/>
  </cols>
  <sheetData>
    <row r="1" spans="1:9" ht="18" x14ac:dyDescent="0.25">
      <c r="A1" s="46" t="s">
        <v>156</v>
      </c>
    </row>
    <row r="3" spans="1:9" x14ac:dyDescent="0.2">
      <c r="A3" s="25" t="s">
        <v>131</v>
      </c>
      <c r="B3" s="26"/>
      <c r="C3" s="26"/>
    </row>
    <row r="4" spans="1:9" x14ac:dyDescent="0.2">
      <c r="A4" s="27"/>
      <c r="B4" s="27"/>
    </row>
    <row r="6" spans="1:9" ht="13.5" thickBot="1" x14ac:dyDescent="0.25">
      <c r="A6" s="29" t="s">
        <v>77</v>
      </c>
      <c r="F6" s="36" t="s">
        <v>78</v>
      </c>
    </row>
    <row r="7" spans="1:9" ht="13.5" thickBot="1" x14ac:dyDescent="0.25">
      <c r="A7" s="58" t="s">
        <v>93</v>
      </c>
      <c r="B7" s="59" t="s">
        <v>148</v>
      </c>
      <c r="C7" s="59" t="s">
        <v>149</v>
      </c>
      <c r="D7" s="60" t="s">
        <v>150</v>
      </c>
      <c r="F7" s="37" t="s">
        <v>135</v>
      </c>
      <c r="G7" s="38" t="s">
        <v>136</v>
      </c>
      <c r="H7" s="38" t="s">
        <v>137</v>
      </c>
      <c r="I7" s="39"/>
    </row>
    <row r="8" spans="1:9" ht="13.5" thickBot="1" x14ac:dyDescent="0.25">
      <c r="A8" s="61" t="s">
        <v>103</v>
      </c>
      <c r="B8" s="57">
        <v>0.4</v>
      </c>
      <c r="C8" s="57">
        <v>0.4</v>
      </c>
      <c r="D8" s="62">
        <v>0.2</v>
      </c>
      <c r="F8" s="40" t="str">
        <f>IF(ABS(SUM($B$8:$D$8)-1)&gt;0.01,"Probabilities do not sum to 1","")</f>
        <v/>
      </c>
      <c r="G8" s="41"/>
      <c r="H8" s="41"/>
      <c r="I8" s="42"/>
    </row>
    <row r="9" spans="1:9" ht="13.5" thickTop="1" x14ac:dyDescent="0.2">
      <c r="A9" s="63" t="s">
        <v>132</v>
      </c>
      <c r="B9" s="30">
        <v>1400</v>
      </c>
      <c r="C9" s="30">
        <v>800</v>
      </c>
      <c r="D9" s="33">
        <v>0</v>
      </c>
      <c r="F9" s="40">
        <f>SUMPRODUCT($B$8:$D$8,B9:D9)</f>
        <v>880</v>
      </c>
      <c r="G9" s="41">
        <f>MIN(B9:D9)</f>
        <v>0</v>
      </c>
      <c r="H9" s="41">
        <f>MAX(B9:D9)</f>
        <v>1400</v>
      </c>
      <c r="I9" s="42"/>
    </row>
    <row r="10" spans="1:9" ht="13.5" thickBot="1" x14ac:dyDescent="0.25">
      <c r="A10" s="64" t="s">
        <v>133</v>
      </c>
      <c r="B10" s="47">
        <v>900</v>
      </c>
      <c r="C10" s="47">
        <v>900</v>
      </c>
      <c r="D10" s="35">
        <v>900</v>
      </c>
      <c r="F10" s="43">
        <f>SUMPRODUCT($B$8:$D$8,B10:D10)</f>
        <v>900</v>
      </c>
      <c r="G10" s="44">
        <f>MIN(B10:D10)</f>
        <v>900</v>
      </c>
      <c r="H10" s="44">
        <f>MAX(B10:D10)</f>
        <v>900</v>
      </c>
      <c r="I10" s="45"/>
    </row>
    <row r="11" spans="1:9" x14ac:dyDescent="0.2">
      <c r="E11" s="36" t="s">
        <v>137</v>
      </c>
      <c r="F11" s="36">
        <f>MAX(F9:F10)</f>
        <v>900</v>
      </c>
      <c r="G11" s="36">
        <f>MAX(G9:G10)</f>
        <v>900</v>
      </c>
      <c r="H11" s="36">
        <f>MAX(H9:H10)</f>
        <v>1400</v>
      </c>
    </row>
    <row r="13" spans="1:9" x14ac:dyDescent="0.2">
      <c r="A13" s="36" t="s">
        <v>143</v>
      </c>
    </row>
    <row r="14" spans="1:9" x14ac:dyDescent="0.2">
      <c r="A14" s="28" t="s">
        <v>144</v>
      </c>
      <c r="B14" s="28">
        <f>MAX(B9:B10)</f>
        <v>1400</v>
      </c>
      <c r="C14" s="28">
        <f>MAX(C9:C10)</f>
        <v>900</v>
      </c>
      <c r="D14" s="28">
        <f>MAX(D9:D10)</f>
        <v>900</v>
      </c>
      <c r="F14" s="28">
        <f>SUMPRODUCT($B$8:$D$8,B14:D14)</f>
        <v>1100</v>
      </c>
      <c r="G14" s="28" t="s">
        <v>145</v>
      </c>
    </row>
    <row r="15" spans="1:9" x14ac:dyDescent="0.2">
      <c r="F15" s="28">
        <f>F11</f>
        <v>900</v>
      </c>
      <c r="G15" s="28" t="s">
        <v>146</v>
      </c>
    </row>
    <row r="16" spans="1:9" x14ac:dyDescent="0.2">
      <c r="E16" s="36"/>
      <c r="F16" s="36">
        <f>F14-F11</f>
        <v>200</v>
      </c>
      <c r="G16" s="36" t="s">
        <v>147</v>
      </c>
      <c r="H16" s="36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2" sqref="A2"/>
    </sheetView>
  </sheetViews>
  <sheetFormatPr defaultRowHeight="12.75" x14ac:dyDescent="0.2"/>
  <cols>
    <col min="1" max="1" width="10.7109375" style="28" customWidth="1"/>
    <col min="2" max="4" width="9.85546875" style="28" customWidth="1"/>
    <col min="5" max="16384" width="9.140625" style="28"/>
  </cols>
  <sheetData>
    <row r="1" spans="1:9" ht="18" x14ac:dyDescent="0.25">
      <c r="A1" s="46" t="s">
        <v>162</v>
      </c>
    </row>
    <row r="3" spans="1:9" x14ac:dyDescent="0.2">
      <c r="A3" s="25" t="s">
        <v>131</v>
      </c>
      <c r="B3" s="26"/>
      <c r="C3" s="26"/>
    </row>
    <row r="4" spans="1:9" x14ac:dyDescent="0.2">
      <c r="A4" s="27"/>
      <c r="B4" s="27"/>
    </row>
    <row r="6" spans="1:9" ht="13.5" thickBot="1" x14ac:dyDescent="0.25">
      <c r="A6" s="29" t="s">
        <v>77</v>
      </c>
      <c r="F6" s="36" t="s">
        <v>78</v>
      </c>
    </row>
    <row r="7" spans="1:9" ht="13.5" thickBot="1" x14ac:dyDescent="0.25">
      <c r="A7" s="58" t="s">
        <v>93</v>
      </c>
      <c r="B7" s="59" t="s">
        <v>151</v>
      </c>
      <c r="C7" s="59" t="s">
        <v>152</v>
      </c>
      <c r="D7" s="60" t="s">
        <v>153</v>
      </c>
      <c r="F7" s="37" t="s">
        <v>135</v>
      </c>
      <c r="G7" s="38" t="s">
        <v>136</v>
      </c>
      <c r="H7" s="38" t="s">
        <v>137</v>
      </c>
      <c r="I7" s="39"/>
    </row>
    <row r="8" spans="1:9" ht="13.5" thickBot="1" x14ac:dyDescent="0.25">
      <c r="A8" s="61" t="s">
        <v>103</v>
      </c>
      <c r="B8" s="57"/>
      <c r="C8" s="57"/>
      <c r="D8" s="62"/>
      <c r="F8" s="40" t="str">
        <f>IF(ABS(SUM($B$8:$D$8)-1)&gt;0.01,"Probabilities do not sum to 1","")</f>
        <v>Probabilities do not sum to 1</v>
      </c>
      <c r="G8" s="41"/>
      <c r="H8" s="41"/>
      <c r="I8" s="42"/>
    </row>
    <row r="9" spans="1:9" ht="13.5" thickTop="1" x14ac:dyDescent="0.2">
      <c r="A9" s="63" t="s">
        <v>158</v>
      </c>
      <c r="B9">
        <v>550000</v>
      </c>
      <c r="C9">
        <v>110000</v>
      </c>
      <c r="D9">
        <v>-310000</v>
      </c>
      <c r="F9" s="40">
        <f>SUMPRODUCT($B$8:$D$8,B9:D9)</f>
        <v>0</v>
      </c>
      <c r="G9" s="41">
        <f>MIN(B9:D9)</f>
        <v>-310000</v>
      </c>
      <c r="H9" s="41">
        <f>MAX(B9:D9)</f>
        <v>550000</v>
      </c>
      <c r="I9" s="42"/>
    </row>
    <row r="10" spans="1:9" x14ac:dyDescent="0.2">
      <c r="A10" s="63" t="s">
        <v>159</v>
      </c>
      <c r="B10">
        <v>300000</v>
      </c>
      <c r="C10">
        <v>129000</v>
      </c>
      <c r="D10">
        <v>-100000</v>
      </c>
      <c r="F10" s="40">
        <f>SUMPRODUCT($B$8:$D$8,B10:D10)</f>
        <v>0</v>
      </c>
      <c r="G10" s="41">
        <f>MIN(B10:D10)</f>
        <v>-100000</v>
      </c>
      <c r="H10" s="41">
        <f>MAX(B10:D10)</f>
        <v>300000</v>
      </c>
      <c r="I10" s="42"/>
    </row>
    <row r="11" spans="1:9" x14ac:dyDescent="0.2">
      <c r="A11" s="63" t="s">
        <v>160</v>
      </c>
      <c r="B11">
        <v>200000</v>
      </c>
      <c r="C11">
        <v>100000</v>
      </c>
      <c r="D11">
        <v>-32000</v>
      </c>
      <c r="F11" s="40">
        <f>SUMPRODUCT($B$8:$D$8,B11:D11)</f>
        <v>0</v>
      </c>
      <c r="G11" s="41">
        <f>MIN(B11:D11)</f>
        <v>-32000</v>
      </c>
      <c r="H11" s="41">
        <f>MAX(B11:D11)</f>
        <v>200000</v>
      </c>
      <c r="I11" s="42"/>
    </row>
    <row r="12" spans="1:9" ht="13.5" thickBot="1" x14ac:dyDescent="0.25">
      <c r="A12" s="64" t="s">
        <v>161</v>
      </c>
      <c r="B12">
        <v>0</v>
      </c>
      <c r="C12">
        <v>0</v>
      </c>
      <c r="D12">
        <v>0</v>
      </c>
      <c r="F12" s="43">
        <f>SUMPRODUCT($B$8:$D$8,B12:D12)</f>
        <v>0</v>
      </c>
      <c r="G12" s="44">
        <f>MIN(B12:D12)</f>
        <v>0</v>
      </c>
      <c r="H12" s="44">
        <f>MAX(B12:D12)</f>
        <v>0</v>
      </c>
      <c r="I12" s="45"/>
    </row>
    <row r="13" spans="1:9" x14ac:dyDescent="0.2">
      <c r="E13" s="36" t="s">
        <v>137</v>
      </c>
      <c r="F13" s="36">
        <f>MAX(F9:F12)</f>
        <v>0</v>
      </c>
      <c r="G13" s="36">
        <f>MAX(G9:G12)</f>
        <v>0</v>
      </c>
      <c r="H13" s="36">
        <f>MAX(H9:H12)</f>
        <v>550000</v>
      </c>
    </row>
    <row r="15" spans="1:9" x14ac:dyDescent="0.2">
      <c r="A15" s="36" t="s">
        <v>143</v>
      </c>
    </row>
    <row r="16" spans="1:9" x14ac:dyDescent="0.2">
      <c r="A16" s="28" t="s">
        <v>144</v>
      </c>
      <c r="B16" s="28">
        <f>MAX(B9:B12)</f>
        <v>550000</v>
      </c>
      <c r="C16" s="28">
        <f>MAX(C9:C12)</f>
        <v>129000</v>
      </c>
      <c r="D16" s="28">
        <f>MAX(D9:D12)</f>
        <v>0</v>
      </c>
      <c r="F16" s="28">
        <f>SUMPRODUCT($B$8:$D$8,B16:D16)</f>
        <v>0</v>
      </c>
      <c r="G16" s="28" t="s">
        <v>145</v>
      </c>
    </row>
    <row r="17" spans="1:8" x14ac:dyDescent="0.2">
      <c r="F17" s="28">
        <f>F13</f>
        <v>0</v>
      </c>
      <c r="G17" s="28" t="s">
        <v>146</v>
      </c>
    </row>
    <row r="18" spans="1:8" x14ac:dyDescent="0.2">
      <c r="F18" s="28">
        <f>F16-F13</f>
        <v>0</v>
      </c>
      <c r="G18" s="28" t="s">
        <v>147</v>
      </c>
    </row>
    <row r="20" spans="1:8" ht="13.5" thickBot="1" x14ac:dyDescent="0.25">
      <c r="A20" s="36" t="s">
        <v>154</v>
      </c>
    </row>
    <row r="21" spans="1:8" ht="13.5" thickBot="1" x14ac:dyDescent="0.25">
      <c r="A21" s="67"/>
      <c r="B21" s="65" t="str">
        <f t="shared" ref="B21:D22" si="0">B7</f>
        <v>Scenario 1</v>
      </c>
      <c r="C21" s="65" t="str">
        <f t="shared" si="0"/>
        <v>Scenario 2</v>
      </c>
      <c r="D21" s="66" t="str">
        <f t="shared" si="0"/>
        <v>Scenario 3</v>
      </c>
      <c r="E21" s="38"/>
      <c r="F21" s="38" t="s">
        <v>155</v>
      </c>
      <c r="G21" s="39" t="s">
        <v>137</v>
      </c>
    </row>
    <row r="22" spans="1:8" ht="13.5" thickBot="1" x14ac:dyDescent="0.25">
      <c r="A22" s="68" t="str">
        <f>A8</f>
        <v>Probability</v>
      </c>
      <c r="B22" s="48">
        <f t="shared" si="0"/>
        <v>0</v>
      </c>
      <c r="C22" s="48">
        <f t="shared" si="0"/>
        <v>0</v>
      </c>
      <c r="D22" s="49">
        <f t="shared" si="0"/>
        <v>0</v>
      </c>
      <c r="E22" s="41"/>
      <c r="F22" s="41"/>
      <c r="G22" s="42"/>
    </row>
    <row r="23" spans="1:8" ht="13.5" thickTop="1" x14ac:dyDescent="0.2">
      <c r="A23" s="69" t="str">
        <f>A9</f>
        <v>Large</v>
      </c>
      <c r="B23" s="41">
        <f>B16 - B9</f>
        <v>0</v>
      </c>
      <c r="C23" s="41">
        <f>C16 - C9</f>
        <v>19000</v>
      </c>
      <c r="D23" s="42">
        <f>D16 - D9</f>
        <v>310000</v>
      </c>
      <c r="E23" s="41"/>
      <c r="F23" s="41">
        <f>SUMPRODUCT($B$8:$D$8,B23:D23)</f>
        <v>0</v>
      </c>
      <c r="G23" s="42">
        <f>MAX(B23:D23)</f>
        <v>310000</v>
      </c>
    </row>
    <row r="24" spans="1:8" x14ac:dyDescent="0.2">
      <c r="A24" s="69" t="str">
        <f>A10</f>
        <v>Medium</v>
      </c>
      <c r="B24" s="41">
        <f>B16 - B10</f>
        <v>250000</v>
      </c>
      <c r="C24" s="41">
        <f>C16 - C10</f>
        <v>0</v>
      </c>
      <c r="D24" s="42">
        <f>D16 - D10</f>
        <v>100000</v>
      </c>
      <c r="E24" s="41"/>
      <c r="F24" s="41">
        <f>SUMPRODUCT($B$8:$D$8,B24:D24)</f>
        <v>0</v>
      </c>
      <c r="G24" s="42">
        <f>MAX(B24:D24)</f>
        <v>250000</v>
      </c>
    </row>
    <row r="25" spans="1:8" x14ac:dyDescent="0.2">
      <c r="A25" s="69" t="str">
        <f>A11</f>
        <v>Small</v>
      </c>
      <c r="B25" s="41">
        <f>B16 - B11</f>
        <v>350000</v>
      </c>
      <c r="C25" s="41">
        <f>C16 - C11</f>
        <v>29000</v>
      </c>
      <c r="D25" s="42">
        <f>D16 - D11</f>
        <v>32000</v>
      </c>
      <c r="E25" s="41"/>
      <c r="F25" s="41">
        <f>SUMPRODUCT($B$8:$D$8,B25:D25)</f>
        <v>0</v>
      </c>
      <c r="G25" s="42">
        <f>MAX(B25:D25)</f>
        <v>350000</v>
      </c>
    </row>
    <row r="26" spans="1:8" ht="13.5" thickBot="1" x14ac:dyDescent="0.25">
      <c r="A26" s="70" t="str">
        <f>A12</f>
        <v>No facility</v>
      </c>
      <c r="B26" s="44">
        <f>B16 - B12</f>
        <v>550000</v>
      </c>
      <c r="C26" s="44">
        <f>C16 - C12</f>
        <v>129000</v>
      </c>
      <c r="D26" s="45">
        <f>D16 - D12</f>
        <v>0</v>
      </c>
      <c r="E26" s="44"/>
      <c r="F26" s="44">
        <f>SUMPRODUCT($B$8:$D$8,B26:D26)</f>
        <v>0</v>
      </c>
      <c r="G26" s="45">
        <f>MAX(B26:D26)</f>
        <v>550000</v>
      </c>
    </row>
    <row r="27" spans="1:8" x14ac:dyDescent="0.2">
      <c r="E27" s="36" t="s">
        <v>136</v>
      </c>
      <c r="F27" s="36">
        <f>MIN(F23:F26)</f>
        <v>0</v>
      </c>
      <c r="G27" s="36">
        <f>MIN(G23:G26)</f>
        <v>250000</v>
      </c>
      <c r="H27" s="36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45" sqref="I45"/>
    </sheetView>
  </sheetViews>
  <sheetFormatPr defaultRowHeight="12.75" x14ac:dyDescent="0.2"/>
  <cols>
    <col min="1" max="1" width="10.7109375" style="28" customWidth="1"/>
    <col min="2" max="4" width="9.85546875" style="28" customWidth="1"/>
    <col min="5" max="16384" width="9.140625" style="28"/>
  </cols>
  <sheetData>
    <row r="1" spans="1:9" ht="18" x14ac:dyDescent="0.25">
      <c r="A1" s="46" t="s">
        <v>163</v>
      </c>
    </row>
    <row r="3" spans="1:9" x14ac:dyDescent="0.2">
      <c r="A3" s="25" t="s">
        <v>131</v>
      </c>
      <c r="B3" s="26"/>
      <c r="C3" s="26"/>
    </row>
    <row r="4" spans="1:9" x14ac:dyDescent="0.2">
      <c r="A4" s="27"/>
      <c r="B4" s="27"/>
    </row>
    <row r="6" spans="1:9" ht="13.5" thickBot="1" x14ac:dyDescent="0.25">
      <c r="A6" s="29" t="s">
        <v>77</v>
      </c>
      <c r="F6" s="36" t="s">
        <v>78</v>
      </c>
    </row>
    <row r="7" spans="1:9" ht="13.5" thickBot="1" x14ac:dyDescent="0.25">
      <c r="A7" s="58" t="s">
        <v>93</v>
      </c>
      <c r="B7" s="59" t="s">
        <v>151</v>
      </c>
      <c r="C7" s="59" t="s">
        <v>152</v>
      </c>
      <c r="D7" s="60" t="s">
        <v>153</v>
      </c>
      <c r="F7" s="37" t="s">
        <v>135</v>
      </c>
      <c r="G7" s="38" t="s">
        <v>136</v>
      </c>
      <c r="H7" s="38" t="s">
        <v>137</v>
      </c>
      <c r="I7" s="39"/>
    </row>
    <row r="8" spans="1:9" ht="13.5" thickBot="1" x14ac:dyDescent="0.25">
      <c r="A8" s="61" t="s">
        <v>103</v>
      </c>
      <c r="B8" s="57">
        <v>0.45</v>
      </c>
      <c r="C8" s="57">
        <v>0.35</v>
      </c>
      <c r="D8" s="62">
        <v>0.2</v>
      </c>
      <c r="F8" s="40" t="str">
        <f>IF(ABS(SUM($B$8:$D$8)-1)&gt;0.01,"Probabilities do not sum to 1","")</f>
        <v/>
      </c>
      <c r="G8" s="41"/>
      <c r="H8" s="41"/>
      <c r="I8" s="42"/>
    </row>
    <row r="9" spans="1:9" ht="13.5" thickTop="1" x14ac:dyDescent="0.2">
      <c r="A9" s="63" t="s">
        <v>132</v>
      </c>
      <c r="B9" s="30">
        <v>385</v>
      </c>
      <c r="C9" s="30">
        <v>385</v>
      </c>
      <c r="D9" s="33">
        <v>385</v>
      </c>
      <c r="F9" s="40">
        <f>SUMPRODUCT($B$8:$D$8,B9:D9)</f>
        <v>385</v>
      </c>
      <c r="G9" s="41">
        <f>MIN(B9:D9)</f>
        <v>385</v>
      </c>
      <c r="H9" s="41">
        <f>MAX(B9:D9)</f>
        <v>385</v>
      </c>
      <c r="I9" s="42"/>
    </row>
    <row r="10" spans="1:9" x14ac:dyDescent="0.2">
      <c r="A10" s="63" t="s">
        <v>133</v>
      </c>
      <c r="B10" s="30">
        <v>329</v>
      </c>
      <c r="C10" s="30">
        <v>420</v>
      </c>
      <c r="D10" s="33">
        <v>420</v>
      </c>
      <c r="F10" s="40">
        <f>SUMPRODUCT($B$8:$D$8,B10:D10)</f>
        <v>379.05</v>
      </c>
      <c r="G10" s="41">
        <f>MIN(B10:D10)</f>
        <v>329</v>
      </c>
      <c r="H10" s="41">
        <f>MAX(B10:D10)</f>
        <v>420</v>
      </c>
      <c r="I10" s="42"/>
    </row>
    <row r="11" spans="1:9" ht="13.5" thickBot="1" x14ac:dyDescent="0.25">
      <c r="A11" s="64" t="s">
        <v>134</v>
      </c>
      <c r="B11" s="47">
        <v>273</v>
      </c>
      <c r="C11" s="47">
        <v>364</v>
      </c>
      <c r="D11" s="35">
        <v>455</v>
      </c>
      <c r="F11" s="43">
        <f>SUMPRODUCT($B$8:$D$8,B11:D11)</f>
        <v>341.25</v>
      </c>
      <c r="G11" s="44">
        <f>MIN(B11:D11)</f>
        <v>273</v>
      </c>
      <c r="H11" s="44">
        <f>MAX(B11:D11)</f>
        <v>455</v>
      </c>
      <c r="I11" s="45"/>
    </row>
    <row r="12" spans="1:9" x14ac:dyDescent="0.2">
      <c r="E12" s="36" t="s">
        <v>137</v>
      </c>
      <c r="F12" s="36">
        <f>MAX(F9:F11)</f>
        <v>385</v>
      </c>
      <c r="G12" s="36">
        <f>MAX(G9:G11)</f>
        <v>385</v>
      </c>
      <c r="H12" s="36">
        <f>MAX(H9:H11)</f>
        <v>455</v>
      </c>
    </row>
  </sheetData>
  <phoneticPr fontId="7" type="noConversion"/>
  <pageMargins left="0.75" right="0.75" top="1" bottom="1" header="0.5" footer="0.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19" sqref="I19"/>
    </sheetView>
  </sheetViews>
  <sheetFormatPr defaultRowHeight="12.75" x14ac:dyDescent="0.2"/>
  <cols>
    <col min="1" max="1" width="10.7109375" style="28" customWidth="1"/>
    <col min="2" max="5" width="10.5703125" style="28" bestFit="1" customWidth="1"/>
    <col min="6" max="16384" width="9.140625" style="28"/>
  </cols>
  <sheetData>
    <row r="1" spans="1:11" ht="18" x14ac:dyDescent="0.25">
      <c r="A1" s="46" t="s">
        <v>181</v>
      </c>
    </row>
    <row r="3" spans="1:11" x14ac:dyDescent="0.2">
      <c r="A3" s="25" t="s">
        <v>131</v>
      </c>
      <c r="B3" s="26"/>
      <c r="C3" s="26"/>
    </row>
    <row r="4" spans="1:11" x14ac:dyDescent="0.2">
      <c r="A4" s="27"/>
      <c r="B4" s="27"/>
    </row>
    <row r="6" spans="1:11" ht="13.5" thickBot="1" x14ac:dyDescent="0.25">
      <c r="A6" s="29" t="s">
        <v>77</v>
      </c>
      <c r="G6" s="36" t="s">
        <v>78</v>
      </c>
    </row>
    <row r="7" spans="1:11" x14ac:dyDescent="0.2">
      <c r="A7"/>
      <c r="B7" t="s">
        <v>164</v>
      </c>
      <c r="C7" t="s">
        <v>165</v>
      </c>
      <c r="D7" t="s">
        <v>166</v>
      </c>
      <c r="E7" t="s">
        <v>167</v>
      </c>
      <c r="G7" s="37" t="s">
        <v>135</v>
      </c>
      <c r="H7" s="38" t="s">
        <v>136</v>
      </c>
      <c r="I7" s="38" t="s">
        <v>137</v>
      </c>
      <c r="J7" s="38"/>
      <c r="K7" s="39"/>
    </row>
    <row r="8" spans="1:11" x14ac:dyDescent="0.2">
      <c r="A8" t="s">
        <v>157</v>
      </c>
      <c r="B8">
        <v>0.1</v>
      </c>
      <c r="C8">
        <v>0.3</v>
      </c>
      <c r="D8">
        <v>0.5</v>
      </c>
      <c r="E8">
        <v>0.1</v>
      </c>
      <c r="G8" s="40" t="str">
        <f>IF(ABS(SUM($B$8:$E$8)-1)&gt;0.01,"Probabilities do not sum to 1","")</f>
        <v/>
      </c>
      <c r="H8" s="41"/>
      <c r="I8" s="41"/>
      <c r="J8" s="41"/>
      <c r="K8" s="42"/>
    </row>
    <row r="9" spans="1:11" x14ac:dyDescent="0.2">
      <c r="A9" t="s">
        <v>168</v>
      </c>
      <c r="B9">
        <v>300</v>
      </c>
      <c r="C9">
        <v>300</v>
      </c>
      <c r="D9">
        <v>300</v>
      </c>
      <c r="E9">
        <v>300</v>
      </c>
      <c r="G9" s="40">
        <f>SUMPRODUCT($B$8:$E$8,B9:E9)</f>
        <v>300</v>
      </c>
      <c r="H9" s="41">
        <f>MIN(B9:E9)</f>
        <v>300</v>
      </c>
      <c r="I9" s="41">
        <f>MAX(B9:E9)</f>
        <v>300</v>
      </c>
      <c r="J9" s="41"/>
      <c r="K9" s="42"/>
    </row>
    <row r="10" spans="1:11" x14ac:dyDescent="0.2">
      <c r="A10" t="s">
        <v>169</v>
      </c>
      <c r="B10">
        <v>255</v>
      </c>
      <c r="C10">
        <v>350</v>
      </c>
      <c r="D10">
        <v>350</v>
      </c>
      <c r="E10">
        <v>350</v>
      </c>
      <c r="G10" s="40">
        <f>SUMPRODUCT($B$8:$E$8,B10:E10)</f>
        <v>340.5</v>
      </c>
      <c r="H10" s="41">
        <f>MIN(B10:E10)</f>
        <v>255</v>
      </c>
      <c r="I10" s="41">
        <f>MAX(B10:E10)</f>
        <v>350</v>
      </c>
      <c r="J10" s="41"/>
      <c r="K10" s="42"/>
    </row>
    <row r="11" spans="1:11" x14ac:dyDescent="0.2">
      <c r="A11" t="s">
        <v>170</v>
      </c>
      <c r="B11">
        <v>210</v>
      </c>
      <c r="C11">
        <v>305</v>
      </c>
      <c r="D11">
        <v>400</v>
      </c>
      <c r="E11">
        <v>400</v>
      </c>
      <c r="G11" s="40">
        <f>SUMPRODUCT($B$8:$E$8,B11:E11)</f>
        <v>352.5</v>
      </c>
      <c r="H11" s="41">
        <f>MIN(B11:E11)</f>
        <v>210</v>
      </c>
      <c r="I11" s="41">
        <f>MAX(B11:E11)</f>
        <v>400</v>
      </c>
      <c r="J11" s="41"/>
      <c r="K11" s="42"/>
    </row>
    <row r="12" spans="1:11" ht="13.5" thickBot="1" x14ac:dyDescent="0.25">
      <c r="A12" t="s">
        <v>171</v>
      </c>
      <c r="B12">
        <v>165</v>
      </c>
      <c r="C12">
        <v>260</v>
      </c>
      <c r="D12">
        <v>355</v>
      </c>
      <c r="E12">
        <v>450</v>
      </c>
      <c r="G12" s="43">
        <f>SUMPRODUCT($B$8:$E$8,B12:E12)</f>
        <v>317</v>
      </c>
      <c r="H12" s="44">
        <f>MIN(B12:E12)</f>
        <v>165</v>
      </c>
      <c r="I12" s="44">
        <f>MAX(B12:E12)</f>
        <v>450</v>
      </c>
      <c r="J12" s="44"/>
      <c r="K12" s="45"/>
    </row>
    <row r="13" spans="1:11" x14ac:dyDescent="0.2">
      <c r="F13" s="36" t="s">
        <v>137</v>
      </c>
      <c r="G13" s="36">
        <f>MAX(G9:G12)</f>
        <v>352.5</v>
      </c>
      <c r="H13" s="36">
        <f>MAX(H9:H12)</f>
        <v>300</v>
      </c>
      <c r="I13" s="36">
        <f>MAX(I9:I12)</f>
        <v>450</v>
      </c>
    </row>
  </sheetData>
  <phoneticPr fontId="7" type="noConversion"/>
  <pageMargins left="0.75" right="0.75" top="1" bottom="1" header="0.5" footer="0.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"/>
  <sheetViews>
    <sheetView workbookViewId="0">
      <selection activeCell="K12" sqref="K12"/>
    </sheetView>
  </sheetViews>
  <sheetFormatPr defaultRowHeight="12.75" x14ac:dyDescent="0.2"/>
  <cols>
    <col min="1" max="1" width="10.7109375" style="7" customWidth="1"/>
    <col min="2" max="4" width="9.85546875" style="7" customWidth="1"/>
    <col min="5" max="16384" width="9.140625" style="7"/>
  </cols>
  <sheetData>
    <row r="1" spans="1:8" ht="18" x14ac:dyDescent="0.25">
      <c r="A1" s="160" t="s">
        <v>212</v>
      </c>
    </row>
    <row r="3" spans="1:8" ht="15.75" x14ac:dyDescent="0.25">
      <c r="A3" s="147" t="s">
        <v>131</v>
      </c>
      <c r="B3" s="147"/>
      <c r="C3" s="147"/>
      <c r="D3" s="147"/>
      <c r="E3" s="147"/>
      <c r="F3" s="147"/>
      <c r="G3" s="147"/>
      <c r="H3" s="147"/>
    </row>
    <row r="4" spans="1:8" x14ac:dyDescent="0.2">
      <c r="A4" s="146"/>
      <c r="B4" s="146"/>
    </row>
    <row r="6" spans="1:8" ht="13.5" thickBot="1" x14ac:dyDescent="0.25">
      <c r="A6" s="148" t="s">
        <v>77</v>
      </c>
      <c r="F6" s="156" t="s">
        <v>78</v>
      </c>
    </row>
    <row r="7" spans="1:8" ht="13.5" thickBot="1" x14ac:dyDescent="0.25">
      <c r="A7" s="162" t="s">
        <v>93</v>
      </c>
      <c r="B7" s="163" t="s">
        <v>151</v>
      </c>
      <c r="C7" s="163" t="s">
        <v>152</v>
      </c>
      <c r="D7" s="164" t="s">
        <v>153</v>
      </c>
      <c r="F7" s="135" t="s">
        <v>135</v>
      </c>
      <c r="G7" s="125" t="s">
        <v>136</v>
      </c>
      <c r="H7" s="128" t="s">
        <v>137</v>
      </c>
    </row>
    <row r="8" spans="1:8" ht="13.5" thickBot="1" x14ac:dyDescent="0.25">
      <c r="A8" s="165" t="s">
        <v>103</v>
      </c>
      <c r="B8" s="161">
        <v>0.3</v>
      </c>
      <c r="C8" s="161">
        <v>0.4</v>
      </c>
      <c r="D8" s="166">
        <v>0.3</v>
      </c>
      <c r="F8" s="139" t="str">
        <f>IF(ABS(SUM($B$8:$D$8)-1)&gt;0.01,"Probabilities do not sum to 1","")</f>
        <v/>
      </c>
      <c r="G8" s="122"/>
      <c r="H8" s="129"/>
    </row>
    <row r="9" spans="1:8" ht="13.5" thickTop="1" x14ac:dyDescent="0.2">
      <c r="A9" s="167" t="s">
        <v>132</v>
      </c>
      <c r="B9" s="149">
        <v>1000</v>
      </c>
      <c r="C9" s="149">
        <v>900</v>
      </c>
      <c r="D9" s="153">
        <v>800</v>
      </c>
      <c r="F9" s="124">
        <f>SUMPRODUCT($B$8:$D$8,B9:D9)</f>
        <v>900</v>
      </c>
      <c r="G9" s="122">
        <f>MIN(B9:D9)</f>
        <v>800</v>
      </c>
      <c r="H9" s="129">
        <f>MAX(B9:D9)</f>
        <v>1000</v>
      </c>
    </row>
    <row r="10" spans="1:8" x14ac:dyDescent="0.2">
      <c r="A10" s="167" t="s">
        <v>133</v>
      </c>
      <c r="B10" s="149">
        <v>800</v>
      </c>
      <c r="C10" s="149">
        <v>2000</v>
      </c>
      <c r="D10" s="153">
        <v>1900</v>
      </c>
      <c r="F10" s="124">
        <f>SUMPRODUCT($B$8:$D$8,B10:D10)</f>
        <v>1610</v>
      </c>
      <c r="G10" s="122">
        <f>MIN(B10:D10)</f>
        <v>800</v>
      </c>
      <c r="H10" s="129">
        <f>MAX(B10:D10)</f>
        <v>2000</v>
      </c>
    </row>
    <row r="11" spans="1:8" ht="13.5" thickBot="1" x14ac:dyDescent="0.25">
      <c r="A11" s="168" t="s">
        <v>134</v>
      </c>
      <c r="B11" s="169">
        <v>600</v>
      </c>
      <c r="C11" s="169">
        <v>1800</v>
      </c>
      <c r="D11" s="155">
        <v>3000</v>
      </c>
      <c r="F11" s="136">
        <f>SUMPRODUCT($B$8:$D$8,B11:D11)</f>
        <v>1800</v>
      </c>
      <c r="G11" s="127">
        <f>MIN(B11:D11)</f>
        <v>600</v>
      </c>
      <c r="H11" s="130">
        <f>MAX(B11:D11)</f>
        <v>3000</v>
      </c>
    </row>
    <row r="12" spans="1:8" ht="13.5" thickBot="1" x14ac:dyDescent="0.25">
      <c r="E12" s="121" t="s">
        <v>137</v>
      </c>
      <c r="F12" s="133">
        <f>MAX(F9:F11)</f>
        <v>1800</v>
      </c>
      <c r="G12" s="133">
        <f>MAX(G9:G11)</f>
        <v>800</v>
      </c>
      <c r="H12" s="134">
        <f>MAX(H9:H11)</f>
        <v>3000</v>
      </c>
    </row>
  </sheetData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7"/>
  <sheetViews>
    <sheetView workbookViewId="0">
      <selection activeCell="A2" sqref="A2"/>
    </sheetView>
  </sheetViews>
  <sheetFormatPr defaultRowHeight="12.75" x14ac:dyDescent="0.2"/>
  <cols>
    <col min="1" max="1" width="10.7109375" style="7" customWidth="1"/>
    <col min="2" max="4" width="9.85546875" style="7" customWidth="1"/>
    <col min="5" max="16384" width="9.140625" style="7"/>
  </cols>
  <sheetData>
    <row r="1" spans="1:10" ht="18" x14ac:dyDescent="0.25">
      <c r="A1" s="160" t="s">
        <v>215</v>
      </c>
    </row>
    <row r="3" spans="1:10" ht="15.75" x14ac:dyDescent="0.25">
      <c r="A3" s="147" t="s">
        <v>131</v>
      </c>
      <c r="B3" s="147"/>
      <c r="C3" s="147"/>
      <c r="D3" s="147"/>
      <c r="E3" s="147"/>
      <c r="F3" s="147"/>
      <c r="G3" s="147"/>
      <c r="H3" s="147"/>
    </row>
    <row r="4" spans="1:10" x14ac:dyDescent="0.2">
      <c r="A4" s="146"/>
      <c r="B4" s="146"/>
    </row>
    <row r="6" spans="1:10" ht="13.5" thickBot="1" x14ac:dyDescent="0.25">
      <c r="A6" s="148" t="s">
        <v>77</v>
      </c>
      <c r="F6" s="156" t="s">
        <v>78</v>
      </c>
    </row>
    <row r="7" spans="1:10" ht="13.5" thickBot="1" x14ac:dyDescent="0.25">
      <c r="A7" s="162" t="s">
        <v>54</v>
      </c>
      <c r="B7" s="163" t="s">
        <v>151</v>
      </c>
      <c r="C7" s="163" t="s">
        <v>152</v>
      </c>
      <c r="D7" s="164" t="s">
        <v>153</v>
      </c>
      <c r="F7" s="135" t="s">
        <v>135</v>
      </c>
      <c r="G7" s="125" t="s">
        <v>136</v>
      </c>
      <c r="H7" s="128" t="s">
        <v>137</v>
      </c>
    </row>
    <row r="8" spans="1:10" ht="13.5" thickBot="1" x14ac:dyDescent="0.25">
      <c r="A8" s="165" t="s">
        <v>103</v>
      </c>
      <c r="B8" s="161">
        <v>0.2</v>
      </c>
      <c r="C8" s="161">
        <v>0.3</v>
      </c>
      <c r="D8" s="166">
        <v>0.5</v>
      </c>
      <c r="F8" s="139" t="str">
        <f>IF(ABS(SUM($B$8:$D$8)-1)&gt;0.01,"Probabilities do not sum to 1","")</f>
        <v/>
      </c>
      <c r="G8" s="122"/>
      <c r="H8" s="129"/>
    </row>
    <row r="9" spans="1:10" ht="13.5" thickTop="1" x14ac:dyDescent="0.2">
      <c r="A9" s="167" t="s">
        <v>132</v>
      </c>
      <c r="B9" s="149">
        <v>85</v>
      </c>
      <c r="C9" s="149">
        <v>110</v>
      </c>
      <c r="D9" s="153">
        <v>150</v>
      </c>
      <c r="F9" s="124">
        <f>SUMPRODUCT($B$8:$D$8,B9:D9)</f>
        <v>125</v>
      </c>
      <c r="G9" s="122">
        <f>MIN(B9:D9)</f>
        <v>85</v>
      </c>
      <c r="H9" s="129">
        <f>MAX(B9:D9)</f>
        <v>150</v>
      </c>
    </row>
    <row r="10" spans="1:10" x14ac:dyDescent="0.2">
      <c r="A10" s="167" t="s">
        <v>133</v>
      </c>
      <c r="B10" s="149">
        <v>90</v>
      </c>
      <c r="C10" s="149">
        <v>100</v>
      </c>
      <c r="D10" s="153">
        <v>120</v>
      </c>
      <c r="F10" s="124">
        <f>SUMPRODUCT($B$8:$D$8,B10:D10)</f>
        <v>108</v>
      </c>
      <c r="G10" s="122">
        <f>MIN(B10:D10)</f>
        <v>90</v>
      </c>
      <c r="H10" s="129">
        <f>MAX(B10:D10)</f>
        <v>120</v>
      </c>
    </row>
    <row r="11" spans="1:10" ht="13.5" thickBot="1" x14ac:dyDescent="0.25">
      <c r="A11" s="168" t="s">
        <v>134</v>
      </c>
      <c r="B11" s="169">
        <v>110</v>
      </c>
      <c r="C11" s="169">
        <v>120</v>
      </c>
      <c r="D11" s="155">
        <v>130</v>
      </c>
      <c r="F11" s="136">
        <f>SUMPRODUCT($B$8:$D$8,B11:D11)</f>
        <v>123</v>
      </c>
      <c r="G11" s="127">
        <f>MIN(B11:D11)</f>
        <v>110</v>
      </c>
      <c r="H11" s="130">
        <f>MAX(B11:D11)</f>
        <v>130</v>
      </c>
    </row>
    <row r="12" spans="1:10" ht="13.5" thickBot="1" x14ac:dyDescent="0.25">
      <c r="E12" s="121" t="s">
        <v>136</v>
      </c>
      <c r="F12" s="133">
        <f>MIN(F9:F11)</f>
        <v>108</v>
      </c>
      <c r="G12" s="133">
        <f>MIN(G9:G11)</f>
        <v>85</v>
      </c>
      <c r="H12" s="134">
        <f>MIN(H9:H11)</f>
        <v>120</v>
      </c>
    </row>
    <row r="14" spans="1:10" ht="13.5" thickBot="1" x14ac:dyDescent="0.25">
      <c r="A14" s="156" t="s">
        <v>143</v>
      </c>
    </row>
    <row r="15" spans="1:10" x14ac:dyDescent="0.2">
      <c r="A15" s="7" t="s">
        <v>144</v>
      </c>
      <c r="B15" s="7">
        <f>MIN(B9:B11)</f>
        <v>85</v>
      </c>
      <c r="C15" s="7">
        <f>MIN(C9:C11)</f>
        <v>100</v>
      </c>
      <c r="D15" s="7">
        <f>MIN(D9:D11)</f>
        <v>120</v>
      </c>
      <c r="E15" s="112"/>
      <c r="F15" s="113">
        <f>SUMPRODUCT($B$8:$D$8,B15:D15)</f>
        <v>107</v>
      </c>
      <c r="G15" s="113" t="s">
        <v>213</v>
      </c>
      <c r="H15" s="113"/>
      <c r="I15" s="113"/>
      <c r="J15" s="116"/>
    </row>
    <row r="16" spans="1:10" ht="13.5" thickBot="1" x14ac:dyDescent="0.25">
      <c r="E16" s="138"/>
      <c r="F16" s="110">
        <f>F12</f>
        <v>108</v>
      </c>
      <c r="G16" s="110" t="s">
        <v>146</v>
      </c>
      <c r="H16" s="111"/>
      <c r="I16" s="111"/>
      <c r="J16" s="117"/>
    </row>
    <row r="17" spans="5:10" ht="13.5" thickBot="1" x14ac:dyDescent="0.25">
      <c r="E17" s="121"/>
      <c r="F17" s="131">
        <f>F12-F15</f>
        <v>1</v>
      </c>
      <c r="G17" s="132" t="s">
        <v>214</v>
      </c>
      <c r="H17" s="137"/>
      <c r="I17" s="115"/>
      <c r="J17" s="118"/>
    </row>
  </sheetData>
  <pageMargins left="0.7" right="0.7" top="0.75" bottom="0.75" header="0.3" footer="0.3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5"/>
  <sheetViews>
    <sheetView workbookViewId="0">
      <selection activeCell="C14" sqref="C14"/>
    </sheetView>
  </sheetViews>
  <sheetFormatPr defaultRowHeight="12.75" x14ac:dyDescent="0.2"/>
  <cols>
    <col min="1" max="1" width="10.7109375" style="192" customWidth="1"/>
    <col min="2" max="4" width="9.85546875" style="192" customWidth="1"/>
    <col min="5" max="16384" width="9.140625" style="192"/>
  </cols>
  <sheetData>
    <row r="1" spans="1:10" ht="18" x14ac:dyDescent="0.25">
      <c r="A1" s="160" t="s">
        <v>244</v>
      </c>
    </row>
    <row r="3" spans="1:10" ht="15.75" x14ac:dyDescent="0.25">
      <c r="A3" s="147" t="s">
        <v>131</v>
      </c>
      <c r="B3" s="147"/>
      <c r="C3" s="147"/>
      <c r="D3" s="147"/>
      <c r="E3" s="147"/>
      <c r="F3" s="147"/>
      <c r="G3" s="147"/>
      <c r="H3" s="147"/>
    </row>
    <row r="4" spans="1:10" x14ac:dyDescent="0.2">
      <c r="A4" s="146"/>
      <c r="B4" s="146"/>
    </row>
    <row r="6" spans="1:10" ht="13.5" thickBot="1" x14ac:dyDescent="0.25">
      <c r="A6" s="148" t="s">
        <v>77</v>
      </c>
      <c r="F6" s="156" t="s">
        <v>78</v>
      </c>
    </row>
    <row r="7" spans="1:10" ht="13.5" thickBot="1" x14ac:dyDescent="0.25">
      <c r="A7" s="195" t="s">
        <v>54</v>
      </c>
      <c r="B7" s="196" t="s">
        <v>151</v>
      </c>
      <c r="C7" s="196" t="s">
        <v>152</v>
      </c>
      <c r="D7" s="197" t="s">
        <v>153</v>
      </c>
      <c r="F7" s="135" t="s">
        <v>135</v>
      </c>
      <c r="G7" s="125" t="s">
        <v>136</v>
      </c>
      <c r="H7" s="128" t="s">
        <v>137</v>
      </c>
    </row>
    <row r="8" spans="1:10" ht="13.5" thickBot="1" x14ac:dyDescent="0.25">
      <c r="A8" s="198" t="s">
        <v>103</v>
      </c>
      <c r="B8" s="194">
        <v>0.4</v>
      </c>
      <c r="C8" s="194">
        <v>0.3</v>
      </c>
      <c r="D8" s="199">
        <v>0.3</v>
      </c>
      <c r="F8" s="139" t="str">
        <f>IF(ABS(SUM($B$8:$D$8)-1)&gt;0.01,"Probabilities do not sum to 1","")</f>
        <v/>
      </c>
      <c r="G8" s="122"/>
      <c r="H8" s="129"/>
    </row>
    <row r="9" spans="1:10" ht="13.5" thickTop="1" x14ac:dyDescent="0.2">
      <c r="A9" s="200" t="s">
        <v>132</v>
      </c>
      <c r="B9" s="193">
        <v>11880</v>
      </c>
      <c r="C9" s="193">
        <v>15030</v>
      </c>
      <c r="D9" s="201">
        <v>18180</v>
      </c>
      <c r="F9" s="124">
        <f>SUMPRODUCT($B$8:$D$8,B9:D9)</f>
        <v>14715</v>
      </c>
      <c r="G9" s="122">
        <f>MIN(B9:D9)</f>
        <v>11880</v>
      </c>
      <c r="H9" s="129">
        <f>MAX(B9:D9)</f>
        <v>18180</v>
      </c>
    </row>
    <row r="10" spans="1:10" x14ac:dyDescent="0.2">
      <c r="A10" s="200" t="s">
        <v>133</v>
      </c>
      <c r="B10" s="193">
        <v>13680</v>
      </c>
      <c r="C10" s="193">
        <v>13680</v>
      </c>
      <c r="D10" s="201">
        <v>15930</v>
      </c>
      <c r="F10" s="124">
        <f>SUMPRODUCT($B$8:$D$8,B10:D10)</f>
        <v>14355</v>
      </c>
      <c r="G10" s="122">
        <f>MIN(B10:D10)</f>
        <v>13680</v>
      </c>
      <c r="H10" s="129">
        <f>MAX(B10:D10)</f>
        <v>15930</v>
      </c>
    </row>
    <row r="11" spans="1:10" ht="13.5" thickBot="1" x14ac:dyDescent="0.25">
      <c r="A11" s="202" t="s">
        <v>134</v>
      </c>
      <c r="B11" s="203">
        <v>15480</v>
      </c>
      <c r="C11" s="203">
        <v>15480</v>
      </c>
      <c r="D11" s="204">
        <v>15480</v>
      </c>
      <c r="F11" s="136">
        <f>SUMPRODUCT($B$8:$D$8,B11:D11)</f>
        <v>15480</v>
      </c>
      <c r="G11" s="127">
        <f>MIN(B11:D11)</f>
        <v>15480</v>
      </c>
      <c r="H11" s="130">
        <f>MAX(B11:D11)</f>
        <v>15480</v>
      </c>
    </row>
    <row r="12" spans="1:10" ht="13.5" thickBot="1" x14ac:dyDescent="0.25">
      <c r="E12" s="121" t="s">
        <v>136</v>
      </c>
      <c r="F12" s="133">
        <f>MIN(F9:F11)</f>
        <v>14355</v>
      </c>
      <c r="G12" s="133">
        <f>MIN(G9:G11)</f>
        <v>11880</v>
      </c>
      <c r="H12" s="134">
        <f>MIN(H9:H11)</f>
        <v>15480</v>
      </c>
    </row>
    <row r="14" spans="1:10" ht="13.5" thickBot="1" x14ac:dyDescent="0.25">
      <c r="A14" s="156" t="s">
        <v>143</v>
      </c>
    </row>
    <row r="15" spans="1:10" x14ac:dyDescent="0.2">
      <c r="A15" s="192" t="s">
        <v>144</v>
      </c>
      <c r="B15" s="192">
        <f>MIN(B9:B11)</f>
        <v>11880</v>
      </c>
      <c r="C15" s="192">
        <f>MIN(C9:C11)</f>
        <v>13680</v>
      </c>
      <c r="D15" s="192">
        <f>MIN(D9:D11)</f>
        <v>15480</v>
      </c>
      <c r="E15" s="112"/>
      <c r="F15" s="113">
        <f>SUMPRODUCT($B$8:$D$8,B15:D15)</f>
        <v>13500</v>
      </c>
      <c r="G15" s="113" t="s">
        <v>213</v>
      </c>
      <c r="H15" s="113"/>
      <c r="I15" s="113"/>
      <c r="J15" s="116"/>
    </row>
    <row r="16" spans="1:10" x14ac:dyDescent="0.2">
      <c r="E16" s="157"/>
      <c r="F16" s="111">
        <f>F12</f>
        <v>14355</v>
      </c>
      <c r="G16" s="111" t="s">
        <v>146</v>
      </c>
      <c r="H16" s="111"/>
      <c r="I16" s="111"/>
      <c r="J16" s="117"/>
    </row>
    <row r="17" spans="1:10" ht="13.5" thickBot="1" x14ac:dyDescent="0.25">
      <c r="E17" s="114"/>
      <c r="F17" s="115">
        <f>F12-F15</f>
        <v>855</v>
      </c>
      <c r="G17" s="115" t="s">
        <v>214</v>
      </c>
      <c r="H17" s="115"/>
      <c r="I17" s="115"/>
      <c r="J17" s="118"/>
    </row>
    <row r="19" spans="1:10" ht="13.5" thickBot="1" x14ac:dyDescent="0.25">
      <c r="A19" s="156" t="s">
        <v>154</v>
      </c>
    </row>
    <row r="20" spans="1:10" ht="13.5" thickBot="1" x14ac:dyDescent="0.25">
      <c r="A20" s="207"/>
      <c r="B20" s="205" t="str">
        <f t="shared" ref="B20:D21" si="0">B7</f>
        <v>Scenario 1</v>
      </c>
      <c r="C20" s="205" t="str">
        <f t="shared" si="0"/>
        <v>Scenario 2</v>
      </c>
      <c r="D20" s="205" t="str">
        <f t="shared" si="0"/>
        <v>Scenario 3</v>
      </c>
      <c r="E20" s="125"/>
      <c r="F20" s="125" t="s">
        <v>155</v>
      </c>
      <c r="G20" s="128" t="s">
        <v>137</v>
      </c>
    </row>
    <row r="21" spans="1:10" ht="13.5" thickBot="1" x14ac:dyDescent="0.25">
      <c r="A21" s="208" t="str">
        <f>A8</f>
        <v>Probability</v>
      </c>
      <c r="B21" s="206">
        <f t="shared" si="0"/>
        <v>0.4</v>
      </c>
      <c r="C21" s="206">
        <f t="shared" si="0"/>
        <v>0.3</v>
      </c>
      <c r="D21" s="206">
        <f t="shared" si="0"/>
        <v>0.3</v>
      </c>
      <c r="E21" s="122"/>
      <c r="F21" s="122"/>
      <c r="G21" s="129"/>
    </row>
    <row r="22" spans="1:10" ht="13.5" thickTop="1" x14ac:dyDescent="0.2">
      <c r="A22" s="209" t="str">
        <f>A9</f>
        <v>Decision 1</v>
      </c>
      <c r="B22" s="122">
        <f>B9 - B15</f>
        <v>0</v>
      </c>
      <c r="C22" s="122">
        <f>C9 - C15</f>
        <v>1350</v>
      </c>
      <c r="D22" s="122">
        <f>D9 - D15</f>
        <v>2700</v>
      </c>
      <c r="E22" s="122"/>
      <c r="F22" s="122">
        <f>SUMPRODUCT($B$8:$D$8,B22:D22)</f>
        <v>1215</v>
      </c>
      <c r="G22" s="129">
        <f>MAX(B22:D22)</f>
        <v>2700</v>
      </c>
    </row>
    <row r="23" spans="1:10" x14ac:dyDescent="0.2">
      <c r="A23" s="209" t="str">
        <f>A10</f>
        <v>Decision 2</v>
      </c>
      <c r="B23" s="122">
        <f>B10 - B15</f>
        <v>1800</v>
      </c>
      <c r="C23" s="122">
        <f>C10 - C15</f>
        <v>0</v>
      </c>
      <c r="D23" s="122">
        <f>D10 - D15</f>
        <v>450</v>
      </c>
      <c r="E23" s="122"/>
      <c r="F23" s="122">
        <f>SUMPRODUCT($B$8:$D$8,B23:D23)</f>
        <v>855</v>
      </c>
      <c r="G23" s="129">
        <f>MAX(B23:D23)</f>
        <v>1800</v>
      </c>
    </row>
    <row r="24" spans="1:10" ht="13.5" thickBot="1" x14ac:dyDescent="0.25">
      <c r="A24" s="210" t="str">
        <f>A11</f>
        <v>Decision 3</v>
      </c>
      <c r="B24" s="127">
        <f>B11 - B15</f>
        <v>3600</v>
      </c>
      <c r="C24" s="127">
        <f>C11 - C15</f>
        <v>1800</v>
      </c>
      <c r="D24" s="127">
        <f>D11 - D15</f>
        <v>0</v>
      </c>
      <c r="E24" s="159"/>
      <c r="F24" s="159">
        <f>SUMPRODUCT($B$8:$D$8,B24:D24)</f>
        <v>1980</v>
      </c>
      <c r="G24" s="211">
        <f>MAX(B24:D24)</f>
        <v>3600</v>
      </c>
    </row>
    <row r="25" spans="1:10" ht="13.5" thickBot="1" x14ac:dyDescent="0.25">
      <c r="E25" s="121" t="s">
        <v>136</v>
      </c>
      <c r="F25" s="131">
        <f>MIN(F22:F24)</f>
        <v>855</v>
      </c>
      <c r="G25" s="132">
        <f>MIN(G22:G24)</f>
        <v>1800</v>
      </c>
    </row>
  </sheetData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5" sqref="B5"/>
    </sheetView>
  </sheetViews>
  <sheetFormatPr defaultRowHeight="12.75" x14ac:dyDescent="0.2"/>
  <sheetData>
    <row r="1" spans="1:4" x14ac:dyDescent="0.2">
      <c r="A1" t="s">
        <v>182</v>
      </c>
    </row>
    <row r="2" spans="1:4" x14ac:dyDescent="0.2">
      <c r="B2" s="1" t="s">
        <v>183</v>
      </c>
      <c r="C2" s="1" t="s">
        <v>184</v>
      </c>
      <c r="D2" t="s">
        <v>135</v>
      </c>
    </row>
    <row r="3" spans="1:4" x14ac:dyDescent="0.2">
      <c r="A3" t="s">
        <v>185</v>
      </c>
      <c r="B3" s="1">
        <v>10</v>
      </c>
      <c r="C3" s="1">
        <v>-10</v>
      </c>
      <c r="D3" s="140">
        <f>SUMPRODUCT($B$5:$C$5,B3:C3)</f>
        <v>-0.52631578947368496</v>
      </c>
    </row>
    <row r="4" spans="1:4" x14ac:dyDescent="0.2">
      <c r="A4" t="s">
        <v>187</v>
      </c>
      <c r="B4" s="1">
        <v>0</v>
      </c>
      <c r="C4" s="1">
        <v>0</v>
      </c>
      <c r="D4" s="140">
        <f>SUMPRODUCT($B$5:$C$5,B4:C4)</f>
        <v>0</v>
      </c>
    </row>
    <row r="5" spans="1:4" x14ac:dyDescent="0.2">
      <c r="A5" t="s">
        <v>103</v>
      </c>
      <c r="B5" s="141">
        <f>18/38</f>
        <v>0.47368421052631576</v>
      </c>
      <c r="C5" s="141">
        <f>1-B5</f>
        <v>0.52631578947368429</v>
      </c>
    </row>
    <row r="9" spans="1:4" x14ac:dyDescent="0.2">
      <c r="B9" s="1" t="s">
        <v>183</v>
      </c>
      <c r="C9" s="1" t="s">
        <v>184</v>
      </c>
      <c r="D9" t="s">
        <v>135</v>
      </c>
    </row>
    <row r="10" spans="1:4" x14ac:dyDescent="0.2">
      <c r="A10" t="s">
        <v>185</v>
      </c>
      <c r="B10" s="1">
        <v>10</v>
      </c>
      <c r="C10" s="1">
        <v>-10</v>
      </c>
      <c r="D10" s="140">
        <f>SUMPRODUCT($B$12:$C$12,B10:C10)</f>
        <v>-0.27027027027027017</v>
      </c>
    </row>
    <row r="11" spans="1:4" x14ac:dyDescent="0.2">
      <c r="A11" t="s">
        <v>187</v>
      </c>
      <c r="B11" s="1">
        <v>0</v>
      </c>
      <c r="C11" s="1">
        <v>0</v>
      </c>
      <c r="D11" s="140">
        <f>SUMPRODUCT($B$12:$C$12,B11:C11)</f>
        <v>0</v>
      </c>
    </row>
    <row r="12" spans="1:4" x14ac:dyDescent="0.2">
      <c r="A12" t="s">
        <v>103</v>
      </c>
      <c r="B12" s="141">
        <f>18/37</f>
        <v>0.48648648648648651</v>
      </c>
      <c r="C12" s="141">
        <f>1-B12</f>
        <v>0.51351351351351349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2.75" x14ac:dyDescent="0.2"/>
  <sheetData>
    <row r="1" spans="1:5" x14ac:dyDescent="0.2">
      <c r="A1" t="s">
        <v>182</v>
      </c>
    </row>
    <row r="2" spans="1:5" ht="13.5" thickBot="1" x14ac:dyDescent="0.25">
      <c r="B2" s="1" t="s">
        <v>183</v>
      </c>
      <c r="C2" s="1" t="s">
        <v>184</v>
      </c>
      <c r="D2" t="s">
        <v>135</v>
      </c>
    </row>
    <row r="3" spans="1:5" x14ac:dyDescent="0.2">
      <c r="A3" s="7" t="s">
        <v>188</v>
      </c>
      <c r="B3" s="142">
        <v>350</v>
      </c>
      <c r="C3" s="143">
        <v>-10</v>
      </c>
      <c r="D3" s="140">
        <f>SUMPRODUCT($B$5:$C$5,B3:C3)</f>
        <v>-0.52631578947368496</v>
      </c>
      <c r="E3" t="s">
        <v>186</v>
      </c>
    </row>
    <row r="4" spans="1:5" ht="13.5" thickBot="1" x14ac:dyDescent="0.25">
      <c r="A4" t="s">
        <v>187</v>
      </c>
      <c r="B4" s="144">
        <v>0</v>
      </c>
      <c r="C4" s="145">
        <v>0</v>
      </c>
      <c r="D4" s="140">
        <f>SUMPRODUCT($B$5:$C$5,B4:C4)</f>
        <v>0</v>
      </c>
    </row>
    <row r="5" spans="1:5" x14ac:dyDescent="0.2">
      <c r="A5" t="s">
        <v>103</v>
      </c>
      <c r="B5" s="141">
        <f>1/38</f>
        <v>2.6315789473684209E-2</v>
      </c>
      <c r="C5" s="141">
        <f>1-B5</f>
        <v>0.97368421052631582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3"/>
  <sheetViews>
    <sheetView workbookViewId="0">
      <selection activeCell="D9" sqref="D9"/>
    </sheetView>
  </sheetViews>
  <sheetFormatPr defaultRowHeight="12.75" x14ac:dyDescent="0.2"/>
  <cols>
    <col min="1" max="1" width="10.7109375" style="192" customWidth="1"/>
    <col min="2" max="4" width="9.85546875" style="192" customWidth="1"/>
    <col min="5" max="16384" width="9.140625" style="192"/>
  </cols>
  <sheetData>
    <row r="1" spans="1:10" ht="18" x14ac:dyDescent="0.25">
      <c r="A1" s="160" t="s">
        <v>189</v>
      </c>
    </row>
    <row r="3" spans="1:10" ht="15.75" x14ac:dyDescent="0.25">
      <c r="A3" s="147" t="s">
        <v>131</v>
      </c>
      <c r="B3" s="147"/>
      <c r="C3" s="147"/>
      <c r="D3" s="147"/>
      <c r="E3" s="147"/>
      <c r="F3" s="147"/>
      <c r="G3" s="147"/>
      <c r="H3" s="147"/>
    </row>
    <row r="4" spans="1:10" x14ac:dyDescent="0.2">
      <c r="A4" s="146"/>
      <c r="B4" s="146"/>
    </row>
    <row r="6" spans="1:10" ht="13.5" thickBot="1" x14ac:dyDescent="0.25">
      <c r="A6" s="148" t="s">
        <v>77</v>
      </c>
      <c r="F6" s="156" t="s">
        <v>78</v>
      </c>
    </row>
    <row r="7" spans="1:10" ht="13.5" thickBot="1" x14ac:dyDescent="0.25">
      <c r="A7" s="195" t="s">
        <v>93</v>
      </c>
      <c r="B7" s="196" t="s">
        <v>151</v>
      </c>
      <c r="C7" s="196" t="s">
        <v>152</v>
      </c>
      <c r="D7" s="197" t="s">
        <v>153</v>
      </c>
      <c r="F7" s="135" t="s">
        <v>135</v>
      </c>
      <c r="G7" s="125" t="s">
        <v>136</v>
      </c>
      <c r="H7" s="128" t="s">
        <v>137</v>
      </c>
    </row>
    <row r="8" spans="1:10" ht="13.5" thickBot="1" x14ac:dyDescent="0.25">
      <c r="A8" s="198" t="s">
        <v>103</v>
      </c>
      <c r="B8" s="194">
        <v>0.4</v>
      </c>
      <c r="C8" s="194">
        <v>0.3</v>
      </c>
      <c r="D8" s="199">
        <v>0.3</v>
      </c>
      <c r="F8" s="139" t="str">
        <f>IF(ABS(SUM($B$8:$D$8)-1)&gt;0.01,"Probabilities do not sum to 1","")</f>
        <v/>
      </c>
      <c r="G8" s="122"/>
      <c r="H8" s="129"/>
    </row>
    <row r="9" spans="1:10" ht="13.5" thickTop="1" x14ac:dyDescent="0.2">
      <c r="A9" s="200" t="s">
        <v>132</v>
      </c>
      <c r="B9" s="193">
        <v>250000</v>
      </c>
      <c r="C9" s="193">
        <v>0</v>
      </c>
      <c r="D9" s="201">
        <v>-50000</v>
      </c>
      <c r="F9" s="124">
        <f>SUMPRODUCT($B$8:$D$8,B9:D9)</f>
        <v>85000</v>
      </c>
      <c r="G9" s="122">
        <f>MIN(B9:D9)</f>
        <v>-50000</v>
      </c>
      <c r="H9" s="129">
        <f>MAX(B9:D9)</f>
        <v>250000</v>
      </c>
    </row>
    <row r="10" spans="1:10" ht="13.5" thickBot="1" x14ac:dyDescent="0.25">
      <c r="A10" s="202" t="s">
        <v>133</v>
      </c>
      <c r="B10" s="203">
        <v>65000</v>
      </c>
      <c r="C10" s="203">
        <v>65000</v>
      </c>
      <c r="D10" s="204">
        <v>65000</v>
      </c>
      <c r="F10" s="136">
        <f>SUMPRODUCT($B$8:$D$8,B10:D10)</f>
        <v>65000</v>
      </c>
      <c r="G10" s="127">
        <f>MIN(B10:D10)</f>
        <v>65000</v>
      </c>
      <c r="H10" s="130">
        <f>MAX(B10:D10)</f>
        <v>65000</v>
      </c>
    </row>
    <row r="11" spans="1:10" ht="13.5" thickBot="1" x14ac:dyDescent="0.25">
      <c r="E11" s="121" t="s">
        <v>137</v>
      </c>
      <c r="F11" s="133">
        <f>MAX(F9:F10)</f>
        <v>85000</v>
      </c>
      <c r="G11" s="133">
        <f>MAX(G9:G10)</f>
        <v>65000</v>
      </c>
      <c r="H11" s="134">
        <f>MAX(H9:H10)</f>
        <v>250000</v>
      </c>
    </row>
    <row r="13" spans="1:10" ht="13.5" thickBot="1" x14ac:dyDescent="0.25">
      <c r="A13" s="156" t="s">
        <v>143</v>
      </c>
    </row>
    <row r="14" spans="1:10" x14ac:dyDescent="0.2">
      <c r="A14" s="192" t="s">
        <v>144</v>
      </c>
      <c r="B14" s="192">
        <f>MAX(B9:B10)</f>
        <v>250000</v>
      </c>
      <c r="C14" s="192">
        <f>MAX(C9:C10)</f>
        <v>65000</v>
      </c>
      <c r="D14" s="192">
        <f>MAX(D9:D10)</f>
        <v>65000</v>
      </c>
      <c r="E14" s="112"/>
      <c r="F14" s="113">
        <f>SUMPRODUCT($B$8:$D$8,B14:D14)</f>
        <v>139000</v>
      </c>
      <c r="G14" s="113" t="s">
        <v>213</v>
      </c>
      <c r="H14" s="113"/>
      <c r="I14" s="113"/>
      <c r="J14" s="116"/>
    </row>
    <row r="15" spans="1:10" x14ac:dyDescent="0.2">
      <c r="E15" s="157"/>
      <c r="F15" s="111">
        <f>F11</f>
        <v>85000</v>
      </c>
      <c r="G15" s="111" t="s">
        <v>146</v>
      </c>
      <c r="H15" s="111"/>
      <c r="I15" s="111"/>
      <c r="J15" s="117"/>
    </row>
    <row r="16" spans="1:10" ht="13.5" thickBot="1" x14ac:dyDescent="0.25">
      <c r="E16" s="114"/>
      <c r="F16" s="115">
        <f>F14-F11</f>
        <v>54000</v>
      </c>
      <c r="G16" s="115" t="s">
        <v>214</v>
      </c>
      <c r="H16" s="115"/>
      <c r="I16" s="115"/>
      <c r="J16" s="118"/>
    </row>
    <row r="18" spans="1:7" ht="13.5" thickBot="1" x14ac:dyDescent="0.25">
      <c r="A18" s="156" t="s">
        <v>154</v>
      </c>
    </row>
    <row r="19" spans="1:7" ht="13.5" thickBot="1" x14ac:dyDescent="0.25">
      <c r="A19" s="207"/>
      <c r="B19" s="205" t="str">
        <f t="shared" ref="B19:D20" si="0">B7</f>
        <v>Scenario 1</v>
      </c>
      <c r="C19" s="205" t="str">
        <f t="shared" si="0"/>
        <v>Scenario 2</v>
      </c>
      <c r="D19" s="205" t="str">
        <f t="shared" si="0"/>
        <v>Scenario 3</v>
      </c>
      <c r="E19" s="125"/>
      <c r="F19" s="125" t="s">
        <v>155</v>
      </c>
      <c r="G19" s="128" t="s">
        <v>137</v>
      </c>
    </row>
    <row r="20" spans="1:7" ht="13.5" thickBot="1" x14ac:dyDescent="0.25">
      <c r="A20" s="208" t="str">
        <f>A8</f>
        <v>Probability</v>
      </c>
      <c r="B20" s="206">
        <f t="shared" si="0"/>
        <v>0.4</v>
      </c>
      <c r="C20" s="206">
        <f t="shared" si="0"/>
        <v>0.3</v>
      </c>
      <c r="D20" s="206">
        <f t="shared" si="0"/>
        <v>0.3</v>
      </c>
      <c r="E20" s="122"/>
      <c r="F20" s="122"/>
      <c r="G20" s="129"/>
    </row>
    <row r="21" spans="1:7" ht="13.5" thickTop="1" x14ac:dyDescent="0.2">
      <c r="A21" s="209" t="str">
        <f>A9</f>
        <v>Decision 1</v>
      </c>
      <c r="B21" s="122">
        <f>B14 - B9</f>
        <v>0</v>
      </c>
      <c r="C21" s="122">
        <f>C14 - C9</f>
        <v>65000</v>
      </c>
      <c r="D21" s="122">
        <f>D14 - D9</f>
        <v>115000</v>
      </c>
      <c r="E21" s="122"/>
      <c r="F21" s="122">
        <f>SUMPRODUCT($B$8:$D$8,B21:D21)</f>
        <v>54000</v>
      </c>
      <c r="G21" s="129">
        <f>MAX(B21:D21)</f>
        <v>115000</v>
      </c>
    </row>
    <row r="22" spans="1:7" ht="13.5" thickBot="1" x14ac:dyDescent="0.25">
      <c r="A22" s="210" t="str">
        <f>A10</f>
        <v>Decision 2</v>
      </c>
      <c r="B22" s="127">
        <f>B14 - B10</f>
        <v>185000</v>
      </c>
      <c r="C22" s="127">
        <f>C14 - C10</f>
        <v>0</v>
      </c>
      <c r="D22" s="127">
        <f>D14 - D10</f>
        <v>0</v>
      </c>
      <c r="E22" s="159"/>
      <c r="F22" s="159">
        <f>SUMPRODUCT($B$8:$D$8,B22:D22)</f>
        <v>74000</v>
      </c>
      <c r="G22" s="211">
        <f>MAX(B22:D22)</f>
        <v>185000</v>
      </c>
    </row>
    <row r="23" spans="1:7" ht="13.5" thickBot="1" x14ac:dyDescent="0.25">
      <c r="E23" s="121" t="s">
        <v>136</v>
      </c>
      <c r="F23" s="131">
        <f>MIN(F21:F22)</f>
        <v>54000</v>
      </c>
      <c r="G23" s="132">
        <f>MIN(G21:G22)</f>
        <v>115000</v>
      </c>
    </row>
  </sheetData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B2" sqref="B2:C2"/>
    </sheetView>
  </sheetViews>
  <sheetFormatPr defaultRowHeight="12.75" x14ac:dyDescent="0.2"/>
  <cols>
    <col min="1" max="1" width="12.85546875" style="173" bestFit="1" customWidth="1"/>
    <col min="2" max="2" width="5.7109375" style="171" bestFit="1" customWidth="1"/>
    <col min="3" max="3" width="14" style="171" bestFit="1" customWidth="1"/>
    <col min="4" max="4" width="6.140625" style="171" bestFit="1" customWidth="1"/>
    <col min="5" max="5" width="7.5703125" style="173" bestFit="1" customWidth="1"/>
    <col min="6" max="6" width="6.7109375" style="173" bestFit="1" customWidth="1"/>
    <col min="7" max="7" width="10.140625" style="173" bestFit="1" customWidth="1"/>
    <col min="8" max="8" width="11" style="173" bestFit="1" customWidth="1"/>
    <col min="9" max="9" width="4.85546875" style="173" bestFit="1" customWidth="1"/>
    <col min="10" max="10" width="9.5703125" style="173" bestFit="1" customWidth="1"/>
    <col min="11" max="11" width="12.140625" style="173" bestFit="1" customWidth="1"/>
    <col min="12" max="16384" width="9.140625" style="173"/>
  </cols>
  <sheetData>
    <row r="1" spans="1:11" x14ac:dyDescent="0.2">
      <c r="A1" s="170" t="s">
        <v>0</v>
      </c>
      <c r="C1" s="172"/>
      <c r="D1" s="172"/>
    </row>
    <row r="2" spans="1:11" x14ac:dyDescent="0.2">
      <c r="B2" s="172" t="s">
        <v>216</v>
      </c>
      <c r="C2" s="174" t="s">
        <v>217</v>
      </c>
      <c r="D2" s="172"/>
    </row>
    <row r="3" spans="1:11" x14ac:dyDescent="0.2">
      <c r="B3" s="171" t="s">
        <v>41</v>
      </c>
      <c r="C3" s="171" t="s">
        <v>42</v>
      </c>
      <c r="D3" s="173" t="s">
        <v>11</v>
      </c>
      <c r="E3" s="173" t="s">
        <v>4</v>
      </c>
      <c r="F3" s="173" t="s">
        <v>12</v>
      </c>
      <c r="G3" s="173" t="s">
        <v>3</v>
      </c>
      <c r="H3" s="173" t="s">
        <v>5</v>
      </c>
      <c r="I3" s="173" t="s">
        <v>1</v>
      </c>
      <c r="J3" s="173" t="s">
        <v>2</v>
      </c>
      <c r="K3" s="173" t="s">
        <v>15</v>
      </c>
    </row>
    <row r="4" spans="1:11" x14ac:dyDescent="0.2">
      <c r="B4" s="171">
        <v>8</v>
      </c>
      <c r="C4" s="171">
        <v>30</v>
      </c>
      <c r="D4" s="175">
        <f t="shared" ref="D4:D9" si="0">C4-$C$12</f>
        <v>-25</v>
      </c>
      <c r="E4" s="175">
        <f t="shared" ref="E4:E9" si="1">(C4-$C$12)^2</f>
        <v>625</v>
      </c>
      <c r="F4" s="175">
        <f t="shared" ref="F4:F9" si="2">B4-$B$12</f>
        <v>-3.5</v>
      </c>
      <c r="G4" s="175">
        <f t="shared" ref="G4:G9" si="3">(B4-$B$12)^2</f>
        <v>12.25</v>
      </c>
      <c r="H4" s="175">
        <f t="shared" ref="H4:H9" si="4">D4*F4</f>
        <v>87.5</v>
      </c>
      <c r="I4" s="175">
        <f t="shared" ref="I4:I9" si="5">$C$15+$C$14*C4</f>
        <v>9</v>
      </c>
      <c r="J4" s="175">
        <f t="shared" ref="J4:J9" si="6">(B4-I4)^2</f>
        <v>1</v>
      </c>
      <c r="K4" s="175">
        <f t="shared" ref="K4:K9" si="7">(I4-$B$12)^2</f>
        <v>6.25</v>
      </c>
    </row>
    <row r="5" spans="1:11" x14ac:dyDescent="0.2">
      <c r="B5" s="171">
        <v>11</v>
      </c>
      <c r="C5" s="171">
        <v>40</v>
      </c>
      <c r="D5" s="175">
        <f t="shared" si="0"/>
        <v>-15</v>
      </c>
      <c r="E5" s="175">
        <f t="shared" si="1"/>
        <v>225</v>
      </c>
      <c r="F5" s="175">
        <f t="shared" si="2"/>
        <v>-0.5</v>
      </c>
      <c r="G5" s="175">
        <f t="shared" si="3"/>
        <v>0.25</v>
      </c>
      <c r="H5" s="175">
        <f t="shared" si="4"/>
        <v>7.5</v>
      </c>
      <c r="I5" s="175">
        <f t="shared" si="5"/>
        <v>10</v>
      </c>
      <c r="J5" s="175">
        <f t="shared" si="6"/>
        <v>1</v>
      </c>
      <c r="K5" s="175">
        <f t="shared" si="7"/>
        <v>2.25</v>
      </c>
    </row>
    <row r="6" spans="1:11" x14ac:dyDescent="0.2">
      <c r="B6" s="171">
        <v>12</v>
      </c>
      <c r="C6" s="171">
        <v>70</v>
      </c>
      <c r="D6" s="175">
        <f t="shared" si="0"/>
        <v>15</v>
      </c>
      <c r="E6" s="175">
        <f t="shared" si="1"/>
        <v>225</v>
      </c>
      <c r="F6" s="175">
        <f t="shared" si="2"/>
        <v>0.5</v>
      </c>
      <c r="G6" s="175">
        <f t="shared" si="3"/>
        <v>0.25</v>
      </c>
      <c r="H6" s="175">
        <f t="shared" si="4"/>
        <v>7.5</v>
      </c>
      <c r="I6" s="175">
        <f t="shared" si="5"/>
        <v>13</v>
      </c>
      <c r="J6" s="175">
        <f t="shared" si="6"/>
        <v>1</v>
      </c>
      <c r="K6" s="175">
        <f t="shared" si="7"/>
        <v>2.25</v>
      </c>
    </row>
    <row r="7" spans="1:11" x14ac:dyDescent="0.2">
      <c r="B7" s="171">
        <v>10</v>
      </c>
      <c r="C7" s="171">
        <v>60</v>
      </c>
      <c r="D7" s="175">
        <f t="shared" si="0"/>
        <v>5</v>
      </c>
      <c r="E7" s="175">
        <f t="shared" si="1"/>
        <v>25</v>
      </c>
      <c r="F7" s="175">
        <f t="shared" si="2"/>
        <v>-1.5</v>
      </c>
      <c r="G7" s="175">
        <f t="shared" si="3"/>
        <v>2.25</v>
      </c>
      <c r="H7" s="175">
        <f t="shared" si="4"/>
        <v>-7.5</v>
      </c>
      <c r="I7" s="175">
        <f t="shared" si="5"/>
        <v>12</v>
      </c>
      <c r="J7" s="175">
        <f t="shared" si="6"/>
        <v>4</v>
      </c>
      <c r="K7" s="175">
        <f t="shared" si="7"/>
        <v>0.25</v>
      </c>
    </row>
    <row r="8" spans="1:11" x14ac:dyDescent="0.2">
      <c r="B8" s="171">
        <v>15</v>
      </c>
      <c r="C8" s="171">
        <v>80</v>
      </c>
      <c r="D8" s="175">
        <f t="shared" si="0"/>
        <v>25</v>
      </c>
      <c r="E8" s="175">
        <f t="shared" si="1"/>
        <v>625</v>
      </c>
      <c r="F8" s="175">
        <f t="shared" si="2"/>
        <v>3.5</v>
      </c>
      <c r="G8" s="175">
        <f t="shared" si="3"/>
        <v>12.25</v>
      </c>
      <c r="H8" s="175">
        <f t="shared" si="4"/>
        <v>87.5</v>
      </c>
      <c r="I8" s="175">
        <f t="shared" si="5"/>
        <v>14</v>
      </c>
      <c r="J8" s="175">
        <f t="shared" si="6"/>
        <v>1</v>
      </c>
      <c r="K8" s="175">
        <f t="shared" si="7"/>
        <v>6.25</v>
      </c>
    </row>
    <row r="9" spans="1:11" x14ac:dyDescent="0.2">
      <c r="B9" s="176">
        <v>13</v>
      </c>
      <c r="C9" s="176">
        <v>50</v>
      </c>
      <c r="D9" s="177">
        <f t="shared" si="0"/>
        <v>-5</v>
      </c>
      <c r="E9" s="177">
        <f t="shared" si="1"/>
        <v>25</v>
      </c>
      <c r="F9" s="177">
        <f t="shared" si="2"/>
        <v>1.5</v>
      </c>
      <c r="G9" s="177">
        <f t="shared" si="3"/>
        <v>2.25</v>
      </c>
      <c r="H9" s="177">
        <f t="shared" si="4"/>
        <v>-7.5</v>
      </c>
      <c r="I9" s="177">
        <f t="shared" si="5"/>
        <v>11</v>
      </c>
      <c r="J9" s="177">
        <f t="shared" si="6"/>
        <v>4</v>
      </c>
      <c r="K9" s="177">
        <f t="shared" si="7"/>
        <v>0.25</v>
      </c>
    </row>
    <row r="10" spans="1:11" x14ac:dyDescent="0.2">
      <c r="B10" s="178"/>
      <c r="D10" s="175"/>
      <c r="E10" s="175"/>
      <c r="F10" s="175"/>
      <c r="G10" s="175"/>
      <c r="H10" s="175"/>
      <c r="I10" s="175"/>
      <c r="J10" s="175"/>
      <c r="K10" s="175"/>
    </row>
    <row r="11" spans="1:11" x14ac:dyDescent="0.2">
      <c r="A11" s="173" t="s">
        <v>9</v>
      </c>
      <c r="B11" s="179">
        <f>SUM(B4:B10)</f>
        <v>69</v>
      </c>
      <c r="C11" s="171">
        <f>SUM(C4:C10)</f>
        <v>330</v>
      </c>
      <c r="D11" s="175">
        <f>SUM(D4:D10)</f>
        <v>0</v>
      </c>
      <c r="E11" s="175">
        <f t="shared" ref="E11:K11" si="8">SUM(E4:E10)</f>
        <v>1750</v>
      </c>
      <c r="F11" s="175">
        <f t="shared" si="8"/>
        <v>0</v>
      </c>
      <c r="G11" s="180">
        <f t="shared" si="8"/>
        <v>29.5</v>
      </c>
      <c r="H11" s="175">
        <f t="shared" si="8"/>
        <v>175</v>
      </c>
      <c r="I11" s="175"/>
      <c r="J11" s="180">
        <f t="shared" si="8"/>
        <v>12</v>
      </c>
      <c r="K11" s="180">
        <f t="shared" si="8"/>
        <v>17.5</v>
      </c>
    </row>
    <row r="12" spans="1:11" x14ac:dyDescent="0.2">
      <c r="A12" s="173" t="s">
        <v>10</v>
      </c>
      <c r="B12" s="171">
        <f>B11/COUNT(B4:B9)</f>
        <v>11.5</v>
      </c>
      <c r="C12" s="171">
        <f>C11/COUNT(C4:C9)</f>
        <v>55</v>
      </c>
      <c r="D12" s="175">
        <f>D11/COUNT(D4:D9)</f>
        <v>0</v>
      </c>
      <c r="E12" s="181">
        <f>E11/COUNT(E4:E9)</f>
        <v>291.66666666666669</v>
      </c>
      <c r="F12" s="181">
        <f>F11/COUNT(F4:F9)</f>
        <v>0</v>
      </c>
      <c r="G12" s="182"/>
      <c r="H12" s="181">
        <f>H11/COUNT(H4:H9)</f>
        <v>29.166666666666668</v>
      </c>
      <c r="I12" s="175"/>
      <c r="J12" s="182"/>
      <c r="K12" s="182"/>
    </row>
    <row r="13" spans="1:11" x14ac:dyDescent="0.2">
      <c r="D13" s="175"/>
      <c r="E13" s="175"/>
      <c r="F13" s="175"/>
      <c r="G13" s="180" t="s">
        <v>13</v>
      </c>
      <c r="H13" s="175"/>
      <c r="I13" s="175"/>
      <c r="J13" s="180" t="s">
        <v>14</v>
      </c>
      <c r="K13" s="180" t="s">
        <v>16</v>
      </c>
    </row>
    <row r="14" spans="1:11" x14ac:dyDescent="0.2">
      <c r="B14" s="171" t="s">
        <v>6</v>
      </c>
      <c r="C14" s="171">
        <f>H11/E11</f>
        <v>0.1</v>
      </c>
    </row>
    <row r="15" spans="1:11" x14ac:dyDescent="0.2">
      <c r="B15" s="171" t="s">
        <v>7</v>
      </c>
      <c r="C15" s="171">
        <f>B12-C14*C12</f>
        <v>6</v>
      </c>
    </row>
    <row r="16" spans="1:11" x14ac:dyDescent="0.2">
      <c r="B16" s="171" t="s">
        <v>8</v>
      </c>
      <c r="C16" s="171">
        <f>COUNT(B4:B9)</f>
        <v>6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workbookViewId="0">
      <selection activeCell="C16" sqref="C16"/>
    </sheetView>
  </sheetViews>
  <sheetFormatPr defaultRowHeight="12.75" x14ac:dyDescent="0.2"/>
  <cols>
    <col min="1" max="2" width="10.7109375" style="7" customWidth="1"/>
    <col min="3" max="8" width="9.140625" style="7"/>
    <col min="9" max="9" width="10.7109375" style="7" bestFit="1" customWidth="1"/>
    <col min="10" max="16384" width="9.140625" style="7"/>
  </cols>
  <sheetData>
    <row r="1" spans="1:9" ht="18" x14ac:dyDescent="0.25">
      <c r="A1" s="160" t="s">
        <v>243</v>
      </c>
    </row>
    <row r="3" spans="1:9" ht="15.75" x14ac:dyDescent="0.25">
      <c r="A3" s="147" t="s">
        <v>218</v>
      </c>
      <c r="B3" s="147"/>
      <c r="C3" s="147" t="s">
        <v>219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8" spans="1:9" ht="13.5" thickBot="1" x14ac:dyDescent="0.25">
      <c r="A8" s="148" t="s">
        <v>77</v>
      </c>
      <c r="E8" s="156" t="s">
        <v>236</v>
      </c>
    </row>
    <row r="9" spans="1:9" x14ac:dyDescent="0.2">
      <c r="A9" s="150" t="s">
        <v>220</v>
      </c>
      <c r="B9" s="183" t="s">
        <v>221</v>
      </c>
      <c r="C9" s="184" t="s">
        <v>227</v>
      </c>
      <c r="E9" s="135" t="s">
        <v>222</v>
      </c>
      <c r="F9" s="125" t="s">
        <v>223</v>
      </c>
      <c r="G9" s="125" t="s">
        <v>224</v>
      </c>
      <c r="H9" s="125" t="s">
        <v>225</v>
      </c>
      <c r="I9" s="186" t="s">
        <v>226</v>
      </c>
    </row>
    <row r="10" spans="1:9" x14ac:dyDescent="0.2">
      <c r="A10" s="152" t="s">
        <v>237</v>
      </c>
      <c r="B10" s="149">
        <v>8</v>
      </c>
      <c r="C10" s="153">
        <v>30</v>
      </c>
      <c r="E10" s="124">
        <f t="shared" ref="E10:E15" si="0">$B$17+$B$18*C10</f>
        <v>9</v>
      </c>
      <c r="F10" s="122">
        <f t="shared" ref="F10:F15" si="1">B10-E10</f>
        <v>-1</v>
      </c>
      <c r="G10" s="122">
        <f t="shared" ref="G10:G15" si="2">ABS(F10)</f>
        <v>1</v>
      </c>
      <c r="H10" s="122">
        <f t="shared" ref="H10:H15" si="3">F10^2</f>
        <v>1</v>
      </c>
      <c r="I10" s="187">
        <f t="shared" ref="I10:I15" si="4">G10/B10</f>
        <v>0.125</v>
      </c>
    </row>
    <row r="11" spans="1:9" x14ac:dyDescent="0.2">
      <c r="A11" s="152" t="s">
        <v>238</v>
      </c>
      <c r="B11" s="149">
        <v>11</v>
      </c>
      <c r="C11" s="153">
        <v>40</v>
      </c>
      <c r="E11" s="124">
        <f t="shared" si="0"/>
        <v>10</v>
      </c>
      <c r="F11" s="122">
        <f t="shared" si="1"/>
        <v>1</v>
      </c>
      <c r="G11" s="122">
        <f t="shared" si="2"/>
        <v>1</v>
      </c>
      <c r="H11" s="122">
        <f t="shared" si="3"/>
        <v>1</v>
      </c>
      <c r="I11" s="187">
        <f t="shared" si="4"/>
        <v>9.0909090909090912E-2</v>
      </c>
    </row>
    <row r="12" spans="1:9" x14ac:dyDescent="0.2">
      <c r="A12" s="152" t="s">
        <v>239</v>
      </c>
      <c r="B12" s="149">
        <v>12</v>
      </c>
      <c r="C12" s="153">
        <v>70</v>
      </c>
      <c r="E12" s="124">
        <f t="shared" si="0"/>
        <v>13</v>
      </c>
      <c r="F12" s="122">
        <f t="shared" si="1"/>
        <v>-1</v>
      </c>
      <c r="G12" s="122">
        <f t="shared" si="2"/>
        <v>1</v>
      </c>
      <c r="H12" s="122">
        <f t="shared" si="3"/>
        <v>1</v>
      </c>
      <c r="I12" s="187">
        <f t="shared" si="4"/>
        <v>8.3333333333333329E-2</v>
      </c>
    </row>
    <row r="13" spans="1:9" x14ac:dyDescent="0.2">
      <c r="A13" s="152" t="s">
        <v>240</v>
      </c>
      <c r="B13" s="149">
        <v>10</v>
      </c>
      <c r="C13" s="153">
        <v>60</v>
      </c>
      <c r="E13" s="124">
        <f t="shared" si="0"/>
        <v>12</v>
      </c>
      <c r="F13" s="122">
        <f t="shared" si="1"/>
        <v>-2</v>
      </c>
      <c r="G13" s="122">
        <f t="shared" si="2"/>
        <v>2</v>
      </c>
      <c r="H13" s="122">
        <f t="shared" si="3"/>
        <v>4</v>
      </c>
      <c r="I13" s="187">
        <f t="shared" si="4"/>
        <v>0.2</v>
      </c>
    </row>
    <row r="14" spans="1:9" x14ac:dyDescent="0.2">
      <c r="A14" s="152" t="s">
        <v>241</v>
      </c>
      <c r="B14" s="149">
        <v>15</v>
      </c>
      <c r="C14" s="153">
        <v>80</v>
      </c>
      <c r="E14" s="124">
        <f t="shared" si="0"/>
        <v>14</v>
      </c>
      <c r="F14" s="122">
        <f t="shared" si="1"/>
        <v>1</v>
      </c>
      <c r="G14" s="122">
        <f t="shared" si="2"/>
        <v>1</v>
      </c>
      <c r="H14" s="122">
        <f t="shared" si="3"/>
        <v>1</v>
      </c>
      <c r="I14" s="187">
        <f t="shared" si="4"/>
        <v>6.6666666666666666E-2</v>
      </c>
    </row>
    <row r="15" spans="1:9" ht="13.5" thickBot="1" x14ac:dyDescent="0.25">
      <c r="A15" s="154" t="s">
        <v>242</v>
      </c>
      <c r="B15" s="169">
        <v>13</v>
      </c>
      <c r="C15" s="155">
        <v>50</v>
      </c>
      <c r="E15" s="188">
        <f t="shared" si="0"/>
        <v>11</v>
      </c>
      <c r="F15" s="159">
        <f t="shared" si="1"/>
        <v>2</v>
      </c>
      <c r="G15" s="159">
        <f t="shared" si="2"/>
        <v>2</v>
      </c>
      <c r="H15" s="159">
        <f t="shared" si="3"/>
        <v>4</v>
      </c>
      <c r="I15" s="189">
        <f t="shared" si="4"/>
        <v>0.15384615384615385</v>
      </c>
    </row>
    <row r="16" spans="1:9" ht="13.5" thickBot="1" x14ac:dyDescent="0.25">
      <c r="E16" s="135" t="s">
        <v>27</v>
      </c>
      <c r="F16" s="125">
        <f>SUM(F10:F15)</f>
        <v>0</v>
      </c>
      <c r="G16" s="125">
        <f>SUM(G10:G15)</f>
        <v>8</v>
      </c>
      <c r="H16" s="125">
        <f>SUM(H10:H15)</f>
        <v>12</v>
      </c>
      <c r="I16" s="186">
        <f>SUM(I10:I15)</f>
        <v>0.71975524475524477</v>
      </c>
    </row>
    <row r="17" spans="1:9" x14ac:dyDescent="0.2">
      <c r="A17" s="112" t="s">
        <v>28</v>
      </c>
      <c r="B17" s="116">
        <f>INTERCEPT(B10:B15,C10:C15)</f>
        <v>6</v>
      </c>
      <c r="E17" s="157" t="s">
        <v>75</v>
      </c>
      <c r="F17" s="111">
        <f>AVERAGE(F10:F15)</f>
        <v>0</v>
      </c>
      <c r="G17" s="111">
        <f>AVERAGE(G10:G15)</f>
        <v>1.3333333333333333</v>
      </c>
      <c r="H17" s="111">
        <f>AVERAGE(H10:H15)</f>
        <v>2</v>
      </c>
      <c r="I17" s="191">
        <f>AVERAGE(I10:I15)</f>
        <v>0.11995920745920746</v>
      </c>
    </row>
    <row r="18" spans="1:9" ht="13.5" thickBot="1" x14ac:dyDescent="0.25">
      <c r="A18" s="114" t="s">
        <v>228</v>
      </c>
      <c r="B18" s="118">
        <f>SLOPE(B10:B15,C10:C15)</f>
        <v>0.1</v>
      </c>
      <c r="E18" s="157"/>
      <c r="F18" s="111" t="s">
        <v>229</v>
      </c>
      <c r="G18" s="111" t="s">
        <v>230</v>
      </c>
      <c r="H18" s="111" t="s">
        <v>231</v>
      </c>
      <c r="I18" s="117" t="s">
        <v>232</v>
      </c>
    </row>
    <row r="19" spans="1:9" x14ac:dyDescent="0.2">
      <c r="E19" s="157"/>
      <c r="F19" s="111"/>
      <c r="G19" s="111" t="s">
        <v>233</v>
      </c>
      <c r="H19" s="111">
        <f>STEYX(B10:B15,C10:C15)</f>
        <v>1.7320508075688772</v>
      </c>
      <c r="I19" s="117"/>
    </row>
    <row r="20" spans="1:9" x14ac:dyDescent="0.2">
      <c r="A20" s="156" t="s">
        <v>222</v>
      </c>
      <c r="B20" s="156">
        <f>$B$17+$B$18*C20</f>
        <v>6.7</v>
      </c>
      <c r="C20" s="185">
        <v>7</v>
      </c>
      <c r="E20" s="157"/>
      <c r="F20" s="111"/>
      <c r="G20" s="111"/>
      <c r="H20" s="111"/>
      <c r="I20" s="117"/>
    </row>
    <row r="21" spans="1:9" x14ac:dyDescent="0.2">
      <c r="E21" s="157"/>
      <c r="F21" s="111"/>
      <c r="G21" s="111" t="s">
        <v>234</v>
      </c>
      <c r="H21" s="111">
        <f>CORREL(B10:B15,C10:C15)</f>
        <v>0.77020798423740766</v>
      </c>
      <c r="I21" s="117"/>
    </row>
    <row r="22" spans="1:9" ht="13.5" thickBot="1" x14ac:dyDescent="0.25">
      <c r="E22" s="114"/>
      <c r="F22" s="115"/>
      <c r="G22" s="190" t="s">
        <v>235</v>
      </c>
      <c r="H22" s="115">
        <f>H21*H21</f>
        <v>0.59322033898305082</v>
      </c>
      <c r="I22" s="118"/>
    </row>
  </sheetData>
  <pageMargins left="0.7" right="0.7" top="0.75" bottom="0.75" header="0.3" footer="0.3"/>
  <drawing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workbookViewId="0">
      <selection activeCell="B9" sqref="B9:C17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249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41</v>
      </c>
      <c r="C8" s="214" t="s">
        <v>248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250</v>
      </c>
      <c r="B9" s="193">
        <v>93</v>
      </c>
      <c r="C9" s="193">
        <v>98</v>
      </c>
      <c r="E9" s="124">
        <f t="shared" ref="E9:E17" si="0">$B$19+$C$19*C9</f>
        <v>91.495397008055249</v>
      </c>
      <c r="F9" s="122">
        <f t="shared" ref="F9:F17" si="1">B9-E9</f>
        <v>1.5046029919447506</v>
      </c>
      <c r="G9" s="122">
        <f t="shared" ref="G9:G17" si="2">ABS(F9)</f>
        <v>1.5046029919447506</v>
      </c>
      <c r="H9" s="122">
        <f t="shared" ref="H9:H17" si="3">F9^2</f>
        <v>2.2638301633690951</v>
      </c>
      <c r="I9" s="187">
        <f t="shared" ref="I9:I17" si="4">G9/B9</f>
        <v>1.6178526795104845E-2</v>
      </c>
    </row>
    <row r="10" spans="1:9" x14ac:dyDescent="0.2">
      <c r="A10" s="215" t="s">
        <v>251</v>
      </c>
      <c r="B10" s="193">
        <v>78</v>
      </c>
      <c r="C10" s="193">
        <v>77</v>
      </c>
      <c r="E10" s="124">
        <f t="shared" si="0"/>
        <v>75.958357307249713</v>
      </c>
      <c r="F10" s="122">
        <f t="shared" si="1"/>
        <v>2.0416426927502869</v>
      </c>
      <c r="G10" s="122">
        <f t="shared" si="2"/>
        <v>2.0416426927502869</v>
      </c>
      <c r="H10" s="122">
        <f t="shared" si="3"/>
        <v>4.1683048848606425</v>
      </c>
      <c r="I10" s="187">
        <f t="shared" si="4"/>
        <v>2.6174906317311369E-2</v>
      </c>
    </row>
    <row r="11" spans="1:9" x14ac:dyDescent="0.2">
      <c r="A11" s="215" t="s">
        <v>252</v>
      </c>
      <c r="B11" s="193">
        <v>84</v>
      </c>
      <c r="C11" s="193">
        <v>88</v>
      </c>
      <c r="E11" s="124">
        <f t="shared" si="0"/>
        <v>84.096806674338325</v>
      </c>
      <c r="F11" s="122">
        <f t="shared" si="1"/>
        <v>-9.6806674338324683E-2</v>
      </c>
      <c r="G11" s="122">
        <f t="shared" si="2"/>
        <v>9.6806674338324683E-2</v>
      </c>
      <c r="H11" s="122">
        <f t="shared" si="3"/>
        <v>9.3715321964464512E-3</v>
      </c>
      <c r="I11" s="187">
        <f t="shared" si="4"/>
        <v>1.1524604087895796E-3</v>
      </c>
    </row>
    <row r="12" spans="1:9" x14ac:dyDescent="0.2">
      <c r="A12" s="215" t="s">
        <v>253</v>
      </c>
      <c r="B12" s="193">
        <v>73</v>
      </c>
      <c r="C12" s="193">
        <v>80</v>
      </c>
      <c r="E12" s="124">
        <f t="shared" si="0"/>
        <v>78.177934407364788</v>
      </c>
      <c r="F12" s="122">
        <f t="shared" si="1"/>
        <v>-5.1779344073647877</v>
      </c>
      <c r="G12" s="122">
        <f t="shared" si="2"/>
        <v>5.1779344073647877</v>
      </c>
      <c r="H12" s="122">
        <f t="shared" si="3"/>
        <v>26.811004726972136</v>
      </c>
      <c r="I12" s="187">
        <f t="shared" si="4"/>
        <v>7.0930608320065591E-2</v>
      </c>
    </row>
    <row r="13" spans="1:9" x14ac:dyDescent="0.2">
      <c r="A13" s="215" t="s">
        <v>254</v>
      </c>
      <c r="B13" s="193">
        <v>84</v>
      </c>
      <c r="C13" s="193">
        <v>96</v>
      </c>
      <c r="E13" s="124">
        <f t="shared" si="0"/>
        <v>90.015678941311847</v>
      </c>
      <c r="F13" s="122">
        <f t="shared" si="1"/>
        <v>-6.0156789413118474</v>
      </c>
      <c r="G13" s="122">
        <f t="shared" si="2"/>
        <v>6.0156789413118474</v>
      </c>
      <c r="H13" s="122">
        <f t="shared" si="3"/>
        <v>36.188393124942827</v>
      </c>
      <c r="I13" s="187">
        <f t="shared" si="4"/>
        <v>7.161522549180771E-2</v>
      </c>
    </row>
    <row r="14" spans="1:9" x14ac:dyDescent="0.2">
      <c r="A14" s="215" t="s">
        <v>255</v>
      </c>
      <c r="B14" s="193">
        <v>64</v>
      </c>
      <c r="C14" s="193">
        <v>61</v>
      </c>
      <c r="E14" s="124">
        <f t="shared" si="0"/>
        <v>64.120612773302639</v>
      </c>
      <c r="F14" s="122">
        <f t="shared" si="1"/>
        <v>-0.1206127733026392</v>
      </c>
      <c r="G14" s="122">
        <f t="shared" si="2"/>
        <v>0.1206127733026392</v>
      </c>
      <c r="H14" s="122">
        <f t="shared" si="3"/>
        <v>1.4547441083753835E-2</v>
      </c>
      <c r="I14" s="187">
        <f t="shared" si="4"/>
        <v>1.8845745828537375E-3</v>
      </c>
    </row>
    <row r="15" spans="1:9" x14ac:dyDescent="0.2">
      <c r="A15" s="215" t="s">
        <v>256</v>
      </c>
      <c r="B15" s="193">
        <v>64</v>
      </c>
      <c r="C15" s="193">
        <v>66</v>
      </c>
      <c r="E15" s="124">
        <f t="shared" si="0"/>
        <v>67.819907940161102</v>
      </c>
      <c r="F15" s="122">
        <f t="shared" si="1"/>
        <v>-3.8199079401611016</v>
      </c>
      <c r="G15" s="122">
        <f t="shared" si="2"/>
        <v>3.8199079401611016</v>
      </c>
      <c r="H15" s="122">
        <f t="shared" si="3"/>
        <v>14.591696671305829</v>
      </c>
      <c r="I15" s="187">
        <f t="shared" si="4"/>
        <v>5.9686061565017212E-2</v>
      </c>
    </row>
    <row r="16" spans="1:9" x14ac:dyDescent="0.2">
      <c r="A16" s="215" t="s">
        <v>257</v>
      </c>
      <c r="B16" s="193">
        <v>95</v>
      </c>
      <c r="C16" s="193">
        <v>95</v>
      </c>
      <c r="E16" s="124">
        <f t="shared" si="0"/>
        <v>89.275819907940161</v>
      </c>
      <c r="F16" s="122">
        <f t="shared" si="1"/>
        <v>5.7241800920598394</v>
      </c>
      <c r="G16" s="122">
        <f t="shared" si="2"/>
        <v>5.7241800920598394</v>
      </c>
      <c r="H16" s="122">
        <f t="shared" si="3"/>
        <v>32.76623772633419</v>
      </c>
      <c r="I16" s="187">
        <f t="shared" si="4"/>
        <v>6.0254527284840417E-2</v>
      </c>
    </row>
    <row r="17" spans="1:9" ht="13.5" thickBot="1" x14ac:dyDescent="0.25">
      <c r="A17" s="216" t="s">
        <v>258</v>
      </c>
      <c r="B17" s="193">
        <v>76</v>
      </c>
      <c r="C17" s="193">
        <v>69</v>
      </c>
      <c r="E17" s="188">
        <f t="shared" si="0"/>
        <v>70.039485040276176</v>
      </c>
      <c r="F17" s="159">
        <f t="shared" si="1"/>
        <v>5.9605149597238238</v>
      </c>
      <c r="G17" s="159">
        <f t="shared" si="2"/>
        <v>5.9605149597238238</v>
      </c>
      <c r="H17" s="159">
        <f t="shared" si="3"/>
        <v>35.527738585091498</v>
      </c>
      <c r="I17" s="189">
        <f t="shared" si="4"/>
        <v>7.842782841741873E-2</v>
      </c>
    </row>
    <row r="18" spans="1:9" x14ac:dyDescent="0.2">
      <c r="E18" s="112" t="s">
        <v>27</v>
      </c>
      <c r="F18" s="113">
        <f>SUM(F9:F17)</f>
        <v>0</v>
      </c>
      <c r="G18" s="113">
        <f>SUM(G9:G17)</f>
        <v>30.461881472957401</v>
      </c>
      <c r="H18" s="113">
        <f>SUM(H9:H17)</f>
        <v>152.3411248561564</v>
      </c>
      <c r="I18" s="217">
        <f>SUM(I9:I17)</f>
        <v>0.38630471918320919</v>
      </c>
    </row>
    <row r="19" spans="1:9" x14ac:dyDescent="0.2">
      <c r="A19" s="192" t="s">
        <v>34</v>
      </c>
      <c r="B19" s="192">
        <f>INDEX(LINEST($B$9:$B$17,$C$9:$C$17),2)</f>
        <v>18.989211737629454</v>
      </c>
      <c r="C19" s="192">
        <f>INDEX(LINEST($B$9:$B$17,$C$9:$C$17),1)</f>
        <v>0.73985903337169168</v>
      </c>
      <c r="E19" s="157" t="s">
        <v>75</v>
      </c>
      <c r="F19" s="111">
        <f>AVERAGE(F9:F17)</f>
        <v>0</v>
      </c>
      <c r="G19" s="111">
        <f>AVERAGE(G9:G17)</f>
        <v>3.3846534969952669</v>
      </c>
      <c r="H19" s="111">
        <f>AVERAGE(H9:H17)</f>
        <v>16.926791650684045</v>
      </c>
      <c r="I19" s="191">
        <f>AVERAGE(I9:I17)</f>
        <v>4.2922746575912135E-2</v>
      </c>
    </row>
    <row r="20" spans="1:9" x14ac:dyDescent="0.2">
      <c r="E20" s="157"/>
      <c r="F20" s="111" t="s">
        <v>229</v>
      </c>
      <c r="G20" s="111" t="s">
        <v>230</v>
      </c>
      <c r="H20" s="111" t="s">
        <v>231</v>
      </c>
      <c r="I20" s="117" t="s">
        <v>232</v>
      </c>
    </row>
    <row r="21" spans="1:9" x14ac:dyDescent="0.2">
      <c r="E21" s="157"/>
      <c r="F21" s="111"/>
      <c r="G21" s="111" t="s">
        <v>233</v>
      </c>
      <c r="H21" s="111">
        <f>SQRT(H18/(COUNT(H9:H17)-2))</f>
        <v>4.665084976352925</v>
      </c>
      <c r="I21" s="117"/>
    </row>
    <row r="22" spans="1:9" x14ac:dyDescent="0.2">
      <c r="A22" s="192" t="s">
        <v>222</v>
      </c>
      <c r="B22" s="192">
        <f>$B$19+$C$19*C22</f>
        <v>26.387802071346371</v>
      </c>
      <c r="C22" s="193">
        <v>10</v>
      </c>
      <c r="E22" s="157"/>
      <c r="F22" s="111"/>
      <c r="G22" s="111"/>
      <c r="H22" s="111"/>
      <c r="I22" s="117"/>
    </row>
    <row r="23" spans="1:9" ht="13.5" thickBot="1" x14ac:dyDescent="0.25">
      <c r="E23" s="114"/>
      <c r="F23" s="115"/>
      <c r="G23" s="115" t="s">
        <v>234</v>
      </c>
      <c r="H23" s="115">
        <f>CORREL(B9:B17,E9:E17)</f>
        <v>0.92051810536700507</v>
      </c>
      <c r="I23" s="118"/>
    </row>
  </sheetData>
  <pageMargins left="0.7" right="0.7" top="0.75" bottom="0.75" header="0.3" footer="0.3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B4" sqref="B4:C12"/>
    </sheetView>
  </sheetViews>
  <sheetFormatPr defaultRowHeight="12.75" x14ac:dyDescent="0.2"/>
  <cols>
    <col min="1" max="1" width="10.7109375" style="17" customWidth="1"/>
    <col min="2" max="2" width="10.7109375" style="16" customWidth="1"/>
    <col min="3" max="3" width="7.85546875" style="16" customWidth="1"/>
    <col min="4" max="4" width="6.140625" style="16" bestFit="1" customWidth="1"/>
    <col min="5" max="5" width="7.42578125" style="17" bestFit="1" customWidth="1"/>
    <col min="6" max="6" width="6.7109375" style="17" bestFit="1" customWidth="1"/>
    <col min="7" max="7" width="10.140625" style="17" bestFit="1" customWidth="1"/>
    <col min="8" max="8" width="11" style="17" bestFit="1" customWidth="1"/>
    <col min="9" max="9" width="4.85546875" style="17" bestFit="1" customWidth="1"/>
    <col min="10" max="10" width="9.5703125" style="17" bestFit="1" customWidth="1"/>
    <col min="11" max="11" width="11.7109375" style="17" customWidth="1"/>
    <col min="12" max="16384" width="9.140625" style="17"/>
  </cols>
  <sheetData>
    <row r="1" spans="1:11" x14ac:dyDescent="0.2">
      <c r="A1" s="15" t="s">
        <v>176</v>
      </c>
      <c r="C1" s="16" t="s">
        <v>245</v>
      </c>
    </row>
    <row r="2" spans="1:11" ht="13.5" thickBot="1" x14ac:dyDescent="0.25">
      <c r="B2" s="16" t="s">
        <v>75</v>
      </c>
      <c r="C2" s="18" t="s">
        <v>76</v>
      </c>
    </row>
    <row r="3" spans="1:11" x14ac:dyDescent="0.2">
      <c r="B3" s="71" t="s">
        <v>41</v>
      </c>
      <c r="C3" s="72" t="s">
        <v>42</v>
      </c>
      <c r="D3" s="17" t="s">
        <v>11</v>
      </c>
      <c r="E3" s="17" t="s">
        <v>4</v>
      </c>
      <c r="F3" s="17" t="s">
        <v>12</v>
      </c>
      <c r="G3" s="17" t="s">
        <v>3</v>
      </c>
      <c r="H3" s="17" t="s">
        <v>5</v>
      </c>
      <c r="I3" s="17" t="s">
        <v>1</v>
      </c>
      <c r="J3" s="17" t="s">
        <v>2</v>
      </c>
      <c r="K3" s="17" t="s">
        <v>15</v>
      </c>
    </row>
    <row r="4" spans="1:11" x14ac:dyDescent="0.2">
      <c r="B4" s="73">
        <v>93</v>
      </c>
      <c r="C4" s="74">
        <v>98</v>
      </c>
      <c r="D4" s="19">
        <f t="shared" ref="D4:D12" si="0">C4-$C$15</f>
        <v>16.888888888888886</v>
      </c>
      <c r="E4" s="19">
        <f t="shared" ref="E4:E12" si="1">(C4-$C$15)^2</f>
        <v>285.23456790123447</v>
      </c>
      <c r="F4" s="19">
        <f t="shared" ref="F4:F12" si="2">B4-$B$15</f>
        <v>14</v>
      </c>
      <c r="G4" s="19">
        <f t="shared" ref="G4:G12" si="3">(B4-$B$15)^2</f>
        <v>196</v>
      </c>
      <c r="H4" s="19">
        <f t="shared" ref="H4:H12" si="4">D4*F4</f>
        <v>236.4444444444444</v>
      </c>
      <c r="I4" s="19">
        <f t="shared" ref="I4:I12" si="5">$C$18+$C$17*C4</f>
        <v>91.495397008055221</v>
      </c>
      <c r="J4" s="19">
        <f t="shared" ref="J4:J12" si="6">(B4-I4)^2</f>
        <v>2.2638301633691804</v>
      </c>
      <c r="K4" s="19">
        <f t="shared" ref="K4:K12" si="7">(I4-$B$15)^2</f>
        <v>156.13494638891538</v>
      </c>
    </row>
    <row r="5" spans="1:11" x14ac:dyDescent="0.2">
      <c r="B5" s="73">
        <v>78</v>
      </c>
      <c r="C5" s="74">
        <v>77</v>
      </c>
      <c r="D5" s="19">
        <f t="shared" si="0"/>
        <v>-4.1111111111111143</v>
      </c>
      <c r="E5" s="19">
        <f t="shared" si="1"/>
        <v>16.901234567901259</v>
      </c>
      <c r="F5" s="19">
        <f t="shared" si="2"/>
        <v>-1</v>
      </c>
      <c r="G5" s="19">
        <f t="shared" si="3"/>
        <v>1</v>
      </c>
      <c r="H5" s="19">
        <f t="shared" si="4"/>
        <v>4.1111111111111143</v>
      </c>
      <c r="I5" s="19">
        <f t="shared" si="5"/>
        <v>75.958357307249713</v>
      </c>
      <c r="J5" s="19">
        <f t="shared" si="6"/>
        <v>4.1683048848606425</v>
      </c>
      <c r="K5" s="19">
        <f t="shared" si="7"/>
        <v>9.2515902703612163</v>
      </c>
    </row>
    <row r="6" spans="1:11" x14ac:dyDescent="0.2">
      <c r="B6" s="73">
        <v>84</v>
      </c>
      <c r="C6" s="74">
        <v>88</v>
      </c>
      <c r="D6" s="19">
        <f t="shared" si="0"/>
        <v>6.8888888888888857</v>
      </c>
      <c r="E6" s="19">
        <f>(C6-$C$15)^2</f>
        <v>47.456790123456749</v>
      </c>
      <c r="F6" s="19">
        <f>B6-$B$15</f>
        <v>5</v>
      </c>
      <c r="G6" s="19">
        <f>(B6-$B$15)^2</f>
        <v>25</v>
      </c>
      <c r="H6" s="19">
        <f>D6*F6</f>
        <v>34.444444444444429</v>
      </c>
      <c r="I6" s="19">
        <f>$C$18+$C$17*C6</f>
        <v>84.096806674338325</v>
      </c>
      <c r="J6" s="19">
        <f>(B6-I6)^2</f>
        <v>9.3715321964464512E-3</v>
      </c>
      <c r="K6" s="19">
        <f>(I6-$B$15)^2</f>
        <v>25.977438275579694</v>
      </c>
    </row>
    <row r="7" spans="1:11" x14ac:dyDescent="0.2">
      <c r="B7" s="73">
        <v>73</v>
      </c>
      <c r="C7" s="74">
        <v>80</v>
      </c>
      <c r="D7" s="19">
        <f t="shared" si="0"/>
        <v>-1.1111111111111143</v>
      </c>
      <c r="E7" s="19">
        <f>(C7-$C$15)^2</f>
        <v>1.2345679012345749</v>
      </c>
      <c r="F7" s="19">
        <f>B7-$B$15</f>
        <v>-6</v>
      </c>
      <c r="G7" s="19">
        <f>(B7-$B$15)^2</f>
        <v>36</v>
      </c>
      <c r="H7" s="19">
        <f>D7*F7</f>
        <v>6.6666666666666856</v>
      </c>
      <c r="I7" s="19">
        <f>$C$18+$C$17*C7</f>
        <v>78.177934407364774</v>
      </c>
      <c r="J7" s="19">
        <f>(B7-I7)^2</f>
        <v>26.811004726971987</v>
      </c>
      <c r="K7" s="19">
        <f>(I7-$B$15)^2</f>
        <v>0.67579183859470615</v>
      </c>
    </row>
    <row r="8" spans="1:11" x14ac:dyDescent="0.2">
      <c r="B8" s="73">
        <v>84</v>
      </c>
      <c r="C8" s="74">
        <v>96</v>
      </c>
      <c r="D8" s="19">
        <f t="shared" si="0"/>
        <v>14.888888888888886</v>
      </c>
      <c r="E8" s="19">
        <f>(C8-$C$15)^2</f>
        <v>221.67901234567893</v>
      </c>
      <c r="F8" s="19">
        <f>B8-$B$15</f>
        <v>5</v>
      </c>
      <c r="G8" s="19">
        <f>(B8-$B$15)^2</f>
        <v>25</v>
      </c>
      <c r="H8" s="19">
        <f>D8*F8</f>
        <v>74.444444444444429</v>
      </c>
      <c r="I8" s="19">
        <f>$C$18+$C$17*C8</f>
        <v>90.015678941311847</v>
      </c>
      <c r="J8" s="19">
        <f>(B8-I8)^2</f>
        <v>36.188393124942827</v>
      </c>
      <c r="K8" s="19">
        <f>(I8-$B$15)^2</f>
        <v>121.34518253806131</v>
      </c>
    </row>
    <row r="9" spans="1:11" x14ac:dyDescent="0.2">
      <c r="B9" s="73">
        <v>64</v>
      </c>
      <c r="C9" s="74">
        <v>61</v>
      </c>
      <c r="D9" s="19">
        <f t="shared" si="0"/>
        <v>-20.111111111111114</v>
      </c>
      <c r="E9" s="19">
        <f t="shared" si="1"/>
        <v>404.45679012345693</v>
      </c>
      <c r="F9" s="19">
        <f t="shared" si="2"/>
        <v>-15</v>
      </c>
      <c r="G9" s="19">
        <f t="shared" si="3"/>
        <v>225</v>
      </c>
      <c r="H9" s="19">
        <f t="shared" si="4"/>
        <v>301.66666666666674</v>
      </c>
      <c r="I9" s="19">
        <f t="shared" si="5"/>
        <v>64.120612773302639</v>
      </c>
      <c r="J9" s="19">
        <f t="shared" si="6"/>
        <v>1.4547441083753835E-2</v>
      </c>
      <c r="K9" s="19">
        <f t="shared" si="7"/>
        <v>221.39616424200457</v>
      </c>
    </row>
    <row r="10" spans="1:11" x14ac:dyDescent="0.2">
      <c r="B10" s="73">
        <v>64</v>
      </c>
      <c r="C10" s="74">
        <v>66</v>
      </c>
      <c r="D10" s="19">
        <f t="shared" si="0"/>
        <v>-15.111111111111114</v>
      </c>
      <c r="E10" s="19">
        <f t="shared" si="1"/>
        <v>228.34567901234578</v>
      </c>
      <c r="F10" s="19">
        <f t="shared" si="2"/>
        <v>-15</v>
      </c>
      <c r="G10" s="19">
        <f t="shared" si="3"/>
        <v>225</v>
      </c>
      <c r="H10" s="19">
        <f t="shared" si="4"/>
        <v>226.66666666666671</v>
      </c>
      <c r="I10" s="19">
        <f t="shared" si="5"/>
        <v>67.819907940161102</v>
      </c>
      <c r="J10" s="19">
        <f t="shared" si="6"/>
        <v>14.591696671305829</v>
      </c>
      <c r="K10" s="19">
        <f t="shared" si="7"/>
        <v>124.99445846647278</v>
      </c>
    </row>
    <row r="11" spans="1:11" x14ac:dyDescent="0.2">
      <c r="B11" s="73">
        <v>95</v>
      </c>
      <c r="C11" s="74">
        <v>95</v>
      </c>
      <c r="D11" s="19">
        <f t="shared" si="0"/>
        <v>13.888888888888886</v>
      </c>
      <c r="E11" s="19">
        <f t="shared" si="1"/>
        <v>192.90123456790116</v>
      </c>
      <c r="F11" s="19">
        <f t="shared" si="2"/>
        <v>16</v>
      </c>
      <c r="G11" s="19">
        <f t="shared" si="3"/>
        <v>256</v>
      </c>
      <c r="H11" s="19">
        <f t="shared" si="4"/>
        <v>222.22222222222217</v>
      </c>
      <c r="I11" s="19">
        <f t="shared" si="5"/>
        <v>89.275819907940161</v>
      </c>
      <c r="J11" s="19">
        <f t="shared" si="6"/>
        <v>32.76623772633419</v>
      </c>
      <c r="K11" s="19">
        <f t="shared" si="7"/>
        <v>105.59247478041934</v>
      </c>
    </row>
    <row r="12" spans="1:11" ht="13.5" thickBot="1" x14ac:dyDescent="0.25">
      <c r="B12" s="75">
        <v>76</v>
      </c>
      <c r="C12" s="76">
        <v>69</v>
      </c>
      <c r="D12" s="19">
        <f t="shared" si="0"/>
        <v>-12.111111111111114</v>
      </c>
      <c r="E12" s="19">
        <f t="shared" si="1"/>
        <v>146.6790123456791</v>
      </c>
      <c r="F12" s="19">
        <f t="shared" si="2"/>
        <v>-3</v>
      </c>
      <c r="G12" s="19">
        <f t="shared" si="3"/>
        <v>9</v>
      </c>
      <c r="H12" s="19">
        <f t="shared" si="4"/>
        <v>36.333333333333343</v>
      </c>
      <c r="I12" s="19">
        <f t="shared" si="5"/>
        <v>70.039485040276176</v>
      </c>
      <c r="J12" s="19">
        <f t="shared" si="6"/>
        <v>35.527738585091498</v>
      </c>
      <c r="K12" s="19">
        <f t="shared" si="7"/>
        <v>80.290828343434441</v>
      </c>
    </row>
    <row r="13" spans="1:11" x14ac:dyDescent="0.2">
      <c r="B13" s="20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">
      <c r="A14" s="17" t="s">
        <v>9</v>
      </c>
      <c r="B14" s="20">
        <f>SUM(B4:B13)</f>
        <v>711</v>
      </c>
      <c r="C14" s="19">
        <f>SUM(C4:C13)</f>
        <v>730</v>
      </c>
      <c r="D14" s="19">
        <f>SUM(D4:D13)</f>
        <v>-2.8421709430404007E-14</v>
      </c>
      <c r="E14" s="19">
        <f t="shared" ref="E14:K14" si="8">SUM(E4:E13)</f>
        <v>1544.8888888888891</v>
      </c>
      <c r="F14" s="19">
        <f t="shared" si="8"/>
        <v>0</v>
      </c>
      <c r="G14" s="21">
        <f t="shared" si="8"/>
        <v>998</v>
      </c>
      <c r="H14" s="19">
        <f t="shared" si="8"/>
        <v>1143</v>
      </c>
      <c r="I14" s="19"/>
      <c r="J14" s="21">
        <f t="shared" si="8"/>
        <v>152.34112485615634</v>
      </c>
      <c r="K14" s="21">
        <f t="shared" si="8"/>
        <v>845.65887514384349</v>
      </c>
    </row>
    <row r="15" spans="1:11" x14ac:dyDescent="0.2">
      <c r="A15" s="17" t="s">
        <v>10</v>
      </c>
      <c r="B15" s="19">
        <f>B14/COUNT(B4:B12)</f>
        <v>79</v>
      </c>
      <c r="C15" s="19">
        <f>C14/COUNT(C4:C12)</f>
        <v>81.111111111111114</v>
      </c>
      <c r="D15" s="19">
        <f>D14/COUNT(D4:D12)</f>
        <v>-3.157967714489334E-15</v>
      </c>
      <c r="E15" s="22">
        <f>E14/COUNT(E4:E12)</f>
        <v>171.65432098765436</v>
      </c>
      <c r="F15" s="22">
        <f>F14/COUNT(F4:F12)</f>
        <v>0</v>
      </c>
      <c r="G15" s="23"/>
      <c r="H15" s="22">
        <f>H14/COUNT(H4:H12)</f>
        <v>127</v>
      </c>
      <c r="I15" s="19"/>
      <c r="J15" s="23"/>
      <c r="K15" s="23"/>
    </row>
    <row r="16" spans="1:11" x14ac:dyDescent="0.2">
      <c r="D16" s="19"/>
      <c r="E16" s="19"/>
      <c r="F16" s="19"/>
      <c r="G16" s="21" t="s">
        <v>13</v>
      </c>
      <c r="H16" s="19"/>
      <c r="I16" s="19"/>
      <c r="J16" s="21" t="s">
        <v>14</v>
      </c>
      <c r="K16" s="21" t="s">
        <v>16</v>
      </c>
    </row>
    <row r="17" spans="2:3" x14ac:dyDescent="0.2">
      <c r="B17" s="16" t="s">
        <v>6</v>
      </c>
      <c r="C17" s="24">
        <f>H14/E14</f>
        <v>0.73985903337169145</v>
      </c>
    </row>
    <row r="18" spans="2:3" x14ac:dyDescent="0.2">
      <c r="B18" s="16" t="s">
        <v>7</v>
      </c>
      <c r="C18" s="24">
        <f>B15-C17*C15</f>
        <v>18.989211737629468</v>
      </c>
    </row>
    <row r="19" spans="2:3" x14ac:dyDescent="0.2">
      <c r="B19" s="16" t="s">
        <v>8</v>
      </c>
      <c r="C19" s="19">
        <f>COUNT(B4:B12)</f>
        <v>9</v>
      </c>
    </row>
  </sheetData>
  <phoneticPr fontId="7" type="noConversion"/>
  <pageMargins left="0.75" right="0.75" top="1" bottom="1" header="0.5" footer="0.5"/>
  <pageSetup orientation="portrait" horizontalDpi="4294967294" verticalDpi="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/>
  </sheetViews>
  <sheetFormatPr defaultRowHeight="12.75" x14ac:dyDescent="0.2"/>
  <cols>
    <col min="6" max="6" width="14.85546875" customWidth="1"/>
    <col min="7" max="7" width="8.7109375" customWidth="1"/>
  </cols>
  <sheetData>
    <row r="1" spans="1:11" x14ac:dyDescent="0.2">
      <c r="A1" s="8" t="s">
        <v>175</v>
      </c>
    </row>
    <row r="2" spans="1:11" ht="13.5" thickBot="1" x14ac:dyDescent="0.25"/>
    <row r="3" spans="1:11" ht="34.5" x14ac:dyDescent="0.2">
      <c r="A3" s="77"/>
      <c r="B3" s="78" t="s">
        <v>55</v>
      </c>
      <c r="C3" s="79" t="s">
        <v>56</v>
      </c>
      <c r="D3" s="80" t="s">
        <v>57</v>
      </c>
      <c r="F3" t="s">
        <v>17</v>
      </c>
    </row>
    <row r="4" spans="1:11" ht="16.5" thickBot="1" x14ac:dyDescent="0.25">
      <c r="A4" s="77"/>
      <c r="B4" s="78">
        <v>1</v>
      </c>
      <c r="C4" s="81">
        <v>98</v>
      </c>
      <c r="D4" s="82">
        <v>93</v>
      </c>
    </row>
    <row r="5" spans="1:11" ht="15.75" x14ac:dyDescent="0.2">
      <c r="A5" s="77"/>
      <c r="B5" s="78">
        <v>2</v>
      </c>
      <c r="C5" s="81">
        <v>77</v>
      </c>
      <c r="D5" s="82">
        <v>78</v>
      </c>
      <c r="F5" s="5" t="s">
        <v>18</v>
      </c>
      <c r="G5" s="5"/>
    </row>
    <row r="6" spans="1:11" ht="15.75" x14ac:dyDescent="0.2">
      <c r="A6" s="77"/>
      <c r="B6" s="78">
        <v>3</v>
      </c>
      <c r="C6" s="81">
        <v>88</v>
      </c>
      <c r="D6" s="82">
        <v>84</v>
      </c>
      <c r="F6" s="2" t="s">
        <v>19</v>
      </c>
      <c r="G6" s="2">
        <v>0.92051810536700496</v>
      </c>
    </row>
    <row r="7" spans="1:11" ht="15.75" x14ac:dyDescent="0.2">
      <c r="A7" s="77"/>
      <c r="B7" s="78">
        <v>4</v>
      </c>
      <c r="C7" s="81">
        <v>80</v>
      </c>
      <c r="D7" s="82">
        <v>73</v>
      </c>
      <c r="F7" s="2" t="s">
        <v>20</v>
      </c>
      <c r="G7" s="2">
        <v>0.84735358230846036</v>
      </c>
    </row>
    <row r="8" spans="1:11" ht="15.75" x14ac:dyDescent="0.2">
      <c r="A8" s="77"/>
      <c r="B8" s="78">
        <v>5</v>
      </c>
      <c r="C8" s="81">
        <v>96</v>
      </c>
      <c r="D8" s="82">
        <v>84</v>
      </c>
      <c r="F8" s="2" t="s">
        <v>21</v>
      </c>
      <c r="G8" s="2">
        <v>0.82554695120966903</v>
      </c>
    </row>
    <row r="9" spans="1:11" ht="15.75" x14ac:dyDescent="0.2">
      <c r="A9" s="77"/>
      <c r="B9" s="78">
        <v>6</v>
      </c>
      <c r="C9" s="81">
        <v>61</v>
      </c>
      <c r="D9" s="82">
        <v>64</v>
      </c>
      <c r="F9" s="2" t="s">
        <v>22</v>
      </c>
      <c r="G9" s="2">
        <v>4.6650849763529258</v>
      </c>
    </row>
    <row r="10" spans="1:11" ht="16.5" thickBot="1" x14ac:dyDescent="0.25">
      <c r="A10" s="77"/>
      <c r="B10" s="78">
        <v>7</v>
      </c>
      <c r="C10" s="81">
        <v>66</v>
      </c>
      <c r="D10" s="82">
        <v>64</v>
      </c>
      <c r="F10" s="3" t="s">
        <v>23</v>
      </c>
      <c r="G10" s="3">
        <v>9</v>
      </c>
    </row>
    <row r="11" spans="1:11" ht="15.75" x14ac:dyDescent="0.2">
      <c r="A11" s="77"/>
      <c r="B11" s="78">
        <v>8</v>
      </c>
      <c r="C11" s="81">
        <v>95</v>
      </c>
      <c r="D11" s="82">
        <v>95</v>
      </c>
    </row>
    <row r="12" spans="1:11" ht="16.5" thickBot="1" x14ac:dyDescent="0.25">
      <c r="A12" s="77"/>
      <c r="B12" s="78">
        <v>9</v>
      </c>
      <c r="C12" s="83">
        <v>69</v>
      </c>
      <c r="D12" s="84">
        <v>76</v>
      </c>
      <c r="F12" t="s">
        <v>24</v>
      </c>
    </row>
    <row r="13" spans="1:11" x14ac:dyDescent="0.2">
      <c r="F13" s="4"/>
      <c r="G13" s="4" t="s">
        <v>29</v>
      </c>
      <c r="H13" s="4" t="s">
        <v>30</v>
      </c>
      <c r="I13" s="4" t="s">
        <v>31</v>
      </c>
      <c r="J13" s="4" t="s">
        <v>32</v>
      </c>
      <c r="K13" s="4" t="s">
        <v>33</v>
      </c>
    </row>
    <row r="14" spans="1:11" x14ac:dyDescent="0.2">
      <c r="F14" s="2" t="s">
        <v>25</v>
      </c>
      <c r="G14" s="2">
        <v>1</v>
      </c>
      <c r="H14" s="2">
        <v>845.65887514384349</v>
      </c>
      <c r="I14" s="2">
        <v>845.65887514384349</v>
      </c>
      <c r="J14" s="2">
        <v>38.857610718027189</v>
      </c>
      <c r="K14" s="2">
        <v>4.30952660619795E-4</v>
      </c>
    </row>
    <row r="15" spans="1:11" x14ac:dyDescent="0.2">
      <c r="F15" s="2" t="s">
        <v>26</v>
      </c>
      <c r="G15" s="2">
        <v>7</v>
      </c>
      <c r="H15" s="2">
        <v>152.34112485615648</v>
      </c>
      <c r="I15" s="2">
        <v>21.763017836593782</v>
      </c>
      <c r="J15" s="2"/>
      <c r="K15" s="2"/>
    </row>
    <row r="16" spans="1:11" ht="13.5" thickBot="1" x14ac:dyDescent="0.25">
      <c r="F16" s="3" t="s">
        <v>27</v>
      </c>
      <c r="G16" s="3">
        <v>8</v>
      </c>
      <c r="H16" s="3">
        <v>998</v>
      </c>
      <c r="I16" s="3"/>
      <c r="J16" s="3"/>
      <c r="K16" s="3"/>
    </row>
    <row r="17" spans="6:14" ht="13.5" thickBot="1" x14ac:dyDescent="0.25"/>
    <row r="18" spans="6:14" x14ac:dyDescent="0.2">
      <c r="F18" s="4"/>
      <c r="G18" s="4" t="s">
        <v>34</v>
      </c>
      <c r="H18" s="4" t="s">
        <v>22</v>
      </c>
      <c r="I18" s="4" t="s">
        <v>35</v>
      </c>
      <c r="J18" s="4" t="s">
        <v>36</v>
      </c>
      <c r="K18" s="4" t="s">
        <v>37</v>
      </c>
      <c r="L18" s="4" t="s">
        <v>38</v>
      </c>
      <c r="M18" s="4" t="s">
        <v>39</v>
      </c>
      <c r="N18" s="4" t="s">
        <v>40</v>
      </c>
    </row>
    <row r="19" spans="6:14" x14ac:dyDescent="0.2">
      <c r="F19" s="2" t="s">
        <v>28</v>
      </c>
      <c r="G19" s="2">
        <v>18.989211737629354</v>
      </c>
      <c r="H19" s="2">
        <v>9.751788333234531</v>
      </c>
      <c r="I19" s="2">
        <v>1.9472542972362588</v>
      </c>
      <c r="J19" s="2">
        <v>9.2541048340477564E-2</v>
      </c>
      <c r="K19" s="2">
        <v>-4.0700869552915506</v>
      </c>
      <c r="L19" s="2">
        <v>42.048510430550259</v>
      </c>
      <c r="M19" s="2">
        <v>-4.0700869552915506</v>
      </c>
      <c r="N19" s="2">
        <v>42.048510430550259</v>
      </c>
    </row>
    <row r="20" spans="6:14" ht="13.5" thickBot="1" x14ac:dyDescent="0.25">
      <c r="F20" s="3" t="s">
        <v>58</v>
      </c>
      <c r="G20" s="3">
        <v>0.7398590333716929</v>
      </c>
      <c r="H20" s="3">
        <v>0.11868912664501344</v>
      </c>
      <c r="I20" s="3">
        <v>6.2335873073237167</v>
      </c>
      <c r="J20" s="3">
        <v>4.3095266061979028E-4</v>
      </c>
      <c r="K20" s="3">
        <v>0.45920404688251271</v>
      </c>
      <c r="L20" s="3">
        <v>1.0205140198608731</v>
      </c>
      <c r="M20" s="3">
        <v>0.45920404688251271</v>
      </c>
      <c r="N20" s="3">
        <v>1.0205140198608731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workbookViewId="0">
      <selection activeCell="C9" sqref="C9:C21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260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41</v>
      </c>
      <c r="C8" s="214" t="s">
        <v>248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63</v>
      </c>
      <c r="B9" s="193">
        <v>2.9</v>
      </c>
      <c r="C9" s="193">
        <v>1263</v>
      </c>
      <c r="E9" s="124">
        <f t="shared" ref="E9:E21" si="0">$B$23+$C$23*C9</f>
        <v>2.4707875655055824</v>
      </c>
      <c r="F9" s="122">
        <f t="shared" ref="F9:F21" si="1">B9-E9</f>
        <v>0.42921243449441748</v>
      </c>
      <c r="G9" s="122">
        <f t="shared" ref="G9:G21" si="2">ABS(F9)</f>
        <v>0.42921243449441748</v>
      </c>
      <c r="H9" s="122">
        <f t="shared" ref="H9:H21" si="3">F9^2</f>
        <v>0.18422331392462463</v>
      </c>
      <c r="I9" s="187">
        <f t="shared" ref="I9:I21" si="4">G9/B9</f>
        <v>0.14800428775669569</v>
      </c>
    </row>
    <row r="10" spans="1:9" x14ac:dyDescent="0.2">
      <c r="A10" s="215" t="s">
        <v>64</v>
      </c>
      <c r="B10" s="193">
        <v>2.93</v>
      </c>
      <c r="C10" s="193">
        <v>1131</v>
      </c>
      <c r="E10" s="124">
        <f t="shared" si="0"/>
        <v>2.319973463146654</v>
      </c>
      <c r="F10" s="122">
        <f t="shared" si="1"/>
        <v>0.61002653685334618</v>
      </c>
      <c r="G10" s="122">
        <f t="shared" si="2"/>
        <v>0.61002653685334618</v>
      </c>
      <c r="H10" s="122">
        <f t="shared" si="3"/>
        <v>0.37213237566528695</v>
      </c>
      <c r="I10" s="187">
        <f t="shared" si="4"/>
        <v>0.20820018322639799</v>
      </c>
    </row>
    <row r="11" spans="1:9" x14ac:dyDescent="0.2">
      <c r="A11" s="215" t="s">
        <v>65</v>
      </c>
      <c r="B11" s="193">
        <v>3</v>
      </c>
      <c r="C11" s="193">
        <v>1755</v>
      </c>
      <c r="E11" s="124">
        <f t="shared" si="0"/>
        <v>3.0329128561161336</v>
      </c>
      <c r="F11" s="122">
        <f t="shared" si="1"/>
        <v>-3.2912856116133593E-2</v>
      </c>
      <c r="G11" s="122">
        <f t="shared" si="2"/>
        <v>3.2912856116133593E-2</v>
      </c>
      <c r="H11" s="122">
        <f t="shared" si="3"/>
        <v>1.0832560977213125E-3</v>
      </c>
      <c r="I11" s="187">
        <f t="shared" si="4"/>
        <v>1.0970952038711198E-2</v>
      </c>
    </row>
    <row r="12" spans="1:9" x14ac:dyDescent="0.2">
      <c r="A12" s="215" t="s">
        <v>66</v>
      </c>
      <c r="B12" s="193">
        <v>3.45</v>
      </c>
      <c r="C12" s="193">
        <v>2070</v>
      </c>
      <c r="E12" s="124">
        <f t="shared" si="0"/>
        <v>3.3928101458363038</v>
      </c>
      <c r="F12" s="122">
        <f t="shared" si="1"/>
        <v>5.7189854163696374E-2</v>
      </c>
      <c r="G12" s="122">
        <f t="shared" si="2"/>
        <v>5.7189854163696374E-2</v>
      </c>
      <c r="H12" s="122">
        <f t="shared" si="3"/>
        <v>3.2706794192648597E-3</v>
      </c>
      <c r="I12" s="187">
        <f t="shared" si="4"/>
        <v>1.6576769322810544E-2</v>
      </c>
    </row>
    <row r="13" spans="1:9" x14ac:dyDescent="0.2">
      <c r="A13" s="215" t="s">
        <v>67</v>
      </c>
      <c r="B13" s="193">
        <v>3.66</v>
      </c>
      <c r="C13" s="193">
        <v>1824</v>
      </c>
      <c r="E13" s="124">
        <f t="shared" si="0"/>
        <v>3.111747500531028</v>
      </c>
      <c r="F13" s="122">
        <f t="shared" si="1"/>
        <v>0.54825249946897214</v>
      </c>
      <c r="G13" s="122">
        <f t="shared" si="2"/>
        <v>0.54825249946897214</v>
      </c>
      <c r="H13" s="122">
        <f t="shared" si="3"/>
        <v>0.30058080317397529</v>
      </c>
      <c r="I13" s="187">
        <f t="shared" si="4"/>
        <v>0.14979576488223281</v>
      </c>
    </row>
    <row r="14" spans="1:9" x14ac:dyDescent="0.2">
      <c r="A14" s="215" t="s">
        <v>32</v>
      </c>
      <c r="B14" s="193">
        <v>2.88</v>
      </c>
      <c r="C14" s="193">
        <v>1170</v>
      </c>
      <c r="E14" s="124">
        <f t="shared" si="0"/>
        <v>2.3645321752072466</v>
      </c>
      <c r="F14" s="122">
        <f t="shared" si="1"/>
        <v>0.51546782479275333</v>
      </c>
      <c r="G14" s="122">
        <f t="shared" si="2"/>
        <v>0.51546782479275333</v>
      </c>
      <c r="H14" s="122">
        <f t="shared" si="3"/>
        <v>0.26570707839657265</v>
      </c>
      <c r="I14" s="187">
        <f t="shared" si="4"/>
        <v>0.1789818836085949</v>
      </c>
    </row>
    <row r="15" spans="1:9" x14ac:dyDescent="0.2">
      <c r="A15" s="215" t="s">
        <v>68</v>
      </c>
      <c r="B15" s="193">
        <v>2.15</v>
      </c>
      <c r="C15" s="193">
        <v>1245</v>
      </c>
      <c r="E15" s="124">
        <f t="shared" si="0"/>
        <v>2.4502220060930013</v>
      </c>
      <c r="F15" s="122">
        <f t="shared" si="1"/>
        <v>-0.30022200609300143</v>
      </c>
      <c r="G15" s="122">
        <f t="shared" si="2"/>
        <v>0.30022200609300143</v>
      </c>
      <c r="H15" s="122">
        <f t="shared" si="3"/>
        <v>9.0133252942506181E-2</v>
      </c>
      <c r="I15" s="187">
        <f t="shared" si="4"/>
        <v>0.13963814236883787</v>
      </c>
    </row>
    <row r="16" spans="1:9" x14ac:dyDescent="0.2">
      <c r="A16" s="215" t="s">
        <v>69</v>
      </c>
      <c r="B16" s="193">
        <v>2.5299999999999998</v>
      </c>
      <c r="C16" s="193">
        <v>1443</v>
      </c>
      <c r="E16" s="124">
        <f t="shared" si="0"/>
        <v>2.6764431596313942</v>
      </c>
      <c r="F16" s="122">
        <f t="shared" si="1"/>
        <v>-0.14644315963139443</v>
      </c>
      <c r="G16" s="122">
        <f t="shared" si="2"/>
        <v>0.14644315963139443</v>
      </c>
      <c r="H16" s="122">
        <f t="shared" si="3"/>
        <v>2.1445599002826068E-2</v>
      </c>
      <c r="I16" s="187">
        <f t="shared" si="4"/>
        <v>5.7882671791064995E-2</v>
      </c>
    </row>
    <row r="17" spans="1:9" x14ac:dyDescent="0.2">
      <c r="A17" s="215" t="s">
        <v>70</v>
      </c>
      <c r="B17" s="193">
        <v>3.22</v>
      </c>
      <c r="C17" s="193">
        <v>2187</v>
      </c>
      <c r="E17" s="124">
        <f t="shared" si="0"/>
        <v>3.5264862820180811</v>
      </c>
      <c r="F17" s="122">
        <f t="shared" si="1"/>
        <v>-0.30648628201808092</v>
      </c>
      <c r="G17" s="122">
        <f t="shared" si="2"/>
        <v>0.30648628201808092</v>
      </c>
      <c r="H17" s="122">
        <f t="shared" si="3"/>
        <v>9.3933841065266629E-2</v>
      </c>
      <c r="I17" s="187">
        <f t="shared" si="4"/>
        <v>9.5182075160894691E-2</v>
      </c>
    </row>
    <row r="18" spans="1:9" x14ac:dyDescent="0.2">
      <c r="A18" s="215" t="s">
        <v>71</v>
      </c>
      <c r="B18" s="193">
        <v>1.99</v>
      </c>
      <c r="C18" s="193">
        <v>1503</v>
      </c>
      <c r="E18" s="124">
        <f t="shared" si="0"/>
        <v>2.7449950243399979</v>
      </c>
      <c r="F18" s="122">
        <f t="shared" si="1"/>
        <v>-0.75499502433999788</v>
      </c>
      <c r="G18" s="122">
        <f t="shared" si="2"/>
        <v>0.75499502433999788</v>
      </c>
      <c r="H18" s="122">
        <f t="shared" si="3"/>
        <v>0.570017486778154</v>
      </c>
      <c r="I18" s="187">
        <f t="shared" si="4"/>
        <v>0.37939448459296377</v>
      </c>
    </row>
    <row r="19" spans="1:9" x14ac:dyDescent="0.2">
      <c r="A19" s="215" t="s">
        <v>72</v>
      </c>
      <c r="B19" s="193">
        <v>2.75</v>
      </c>
      <c r="C19" s="193">
        <v>1839</v>
      </c>
      <c r="E19" s="124">
        <f t="shared" si="0"/>
        <v>3.1288854667081791</v>
      </c>
      <c r="F19" s="122">
        <f t="shared" si="1"/>
        <v>-0.37888546670817913</v>
      </c>
      <c r="G19" s="122">
        <f t="shared" si="2"/>
        <v>0.37888546670817913</v>
      </c>
      <c r="H19" s="122">
        <f t="shared" si="3"/>
        <v>0.14355419688267471</v>
      </c>
      <c r="I19" s="187">
        <f t="shared" si="4"/>
        <v>0.13777653334842876</v>
      </c>
    </row>
    <row r="20" spans="1:9" x14ac:dyDescent="0.2">
      <c r="A20" s="215" t="s">
        <v>73</v>
      </c>
      <c r="B20" s="193">
        <v>3.9</v>
      </c>
      <c r="C20" s="193">
        <v>2127</v>
      </c>
      <c r="E20" s="124">
        <f t="shared" si="0"/>
        <v>3.4579344173094775</v>
      </c>
      <c r="F20" s="122">
        <f t="shared" si="1"/>
        <v>0.44206558269052243</v>
      </c>
      <c r="G20" s="122">
        <f t="shared" si="2"/>
        <v>0.44206558269052243</v>
      </c>
      <c r="H20" s="122">
        <f t="shared" si="3"/>
        <v>0.19542197939951111</v>
      </c>
      <c r="I20" s="187">
        <f t="shared" si="4"/>
        <v>0.11335014940782627</v>
      </c>
    </row>
    <row r="21" spans="1:9" ht="13.5" thickBot="1" x14ac:dyDescent="0.25">
      <c r="A21" s="216" t="s">
        <v>74</v>
      </c>
      <c r="B21" s="193">
        <v>1.6</v>
      </c>
      <c r="C21" s="193">
        <v>1098</v>
      </c>
      <c r="E21" s="188">
        <f t="shared" si="0"/>
        <v>2.2822699375569222</v>
      </c>
      <c r="F21" s="159">
        <f t="shared" si="1"/>
        <v>-0.68226993755692211</v>
      </c>
      <c r="G21" s="159">
        <f t="shared" si="2"/>
        <v>0.68226993755692211</v>
      </c>
      <c r="H21" s="159">
        <f t="shared" si="3"/>
        <v>0.46549226769392638</v>
      </c>
      <c r="I21" s="189">
        <f t="shared" si="4"/>
        <v>0.42641871097307632</v>
      </c>
    </row>
    <row r="22" spans="1:9" x14ac:dyDescent="0.2">
      <c r="E22" s="112" t="s">
        <v>27</v>
      </c>
      <c r="F22" s="113">
        <f>SUM(F9:F21)</f>
        <v>-1.5543122344752192E-15</v>
      </c>
      <c r="G22" s="113">
        <f>SUM(G9:G21)</f>
        <v>5.2044294649274185</v>
      </c>
      <c r="H22" s="113">
        <f>SUM(H9:H21)</f>
        <v>2.7069961304423109</v>
      </c>
      <c r="I22" s="217">
        <f>SUM(I9:I21)</f>
        <v>2.0621726084785359</v>
      </c>
    </row>
    <row r="23" spans="1:9" x14ac:dyDescent="0.2">
      <c r="A23" s="192" t="s">
        <v>34</v>
      </c>
      <c r="B23" s="192">
        <f>INDEX(LINEST($B$9:$B$21,$C$9:$C$21),2)</f>
        <v>1.0277708133894721</v>
      </c>
      <c r="C23" s="192">
        <f>INDEX(LINEST($B$9:$B$21,$C$9:$C$21),1)</f>
        <v>1.1425310784767303E-3</v>
      </c>
      <c r="E23" s="157" t="s">
        <v>75</v>
      </c>
      <c r="F23" s="111">
        <f>AVERAGE(F9:F21)</f>
        <v>-1.1956247957501685E-16</v>
      </c>
      <c r="G23" s="111">
        <f>AVERAGE(G9:G21)</f>
        <v>0.40034072807133991</v>
      </c>
      <c r="H23" s="111">
        <f>AVERAGE(H9:H21)</f>
        <v>0.20823047157248545</v>
      </c>
      <c r="I23" s="191">
        <f>AVERAGE(I9:I21)</f>
        <v>0.15862866219065661</v>
      </c>
    </row>
    <row r="24" spans="1:9" x14ac:dyDescent="0.2">
      <c r="E24" s="157"/>
      <c r="F24" s="111" t="s">
        <v>229</v>
      </c>
      <c r="G24" s="111" t="s">
        <v>230</v>
      </c>
      <c r="H24" s="111" t="s">
        <v>231</v>
      </c>
      <c r="I24" s="117" t="s">
        <v>232</v>
      </c>
    </row>
    <row r="25" spans="1:9" x14ac:dyDescent="0.2">
      <c r="E25" s="157"/>
      <c r="F25" s="111"/>
      <c r="G25" s="111" t="s">
        <v>233</v>
      </c>
      <c r="H25" s="111">
        <f>SQRT(H22/(COUNT(H9:H21)-2))</f>
        <v>0.49607515288808546</v>
      </c>
      <c r="I25" s="117"/>
    </row>
    <row r="26" spans="1:9" x14ac:dyDescent="0.2">
      <c r="A26" s="192" t="s">
        <v>222</v>
      </c>
      <c r="B26" s="192">
        <f>$B$23+$C$23*C26</f>
        <v>1.0437662484881463</v>
      </c>
      <c r="C26" s="193">
        <v>14</v>
      </c>
      <c r="E26" s="157"/>
      <c r="F26" s="111"/>
      <c r="G26" s="111"/>
      <c r="H26" s="111"/>
      <c r="I26" s="117"/>
    </row>
    <row r="27" spans="1:9" ht="13.5" thickBot="1" x14ac:dyDescent="0.25">
      <c r="E27" s="114"/>
      <c r="F27" s="115"/>
      <c r="G27" s="115" t="s">
        <v>234</v>
      </c>
      <c r="H27" s="115">
        <f>CORREL(B9:B21,E9:E21)</f>
        <v>0.69180145659739622</v>
      </c>
      <c r="I27" s="118"/>
    </row>
  </sheetData>
  <pageMargins left="0.7" right="0.7" top="0.75" bottom="0.75" header="0.3" footer="0.3"/>
  <drawing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>
      <selection activeCell="B9" sqref="B9:B20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273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41</v>
      </c>
      <c r="C8" s="214" t="s">
        <v>248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261</v>
      </c>
      <c r="B9" s="193">
        <v>15</v>
      </c>
      <c r="C9" s="193">
        <v>7</v>
      </c>
      <c r="E9" s="124">
        <f t="shared" ref="E9:E20" si="0">$B$22+$C$22*C9</f>
        <v>16.211240310077521</v>
      </c>
      <c r="F9" s="122">
        <f t="shared" ref="F9:F20" si="1">B9-E9</f>
        <v>-1.2112403100775211</v>
      </c>
      <c r="G9" s="122">
        <f t="shared" ref="G9:G20" si="2">ABS(F9)</f>
        <v>1.2112403100775211</v>
      </c>
      <c r="H9" s="122">
        <f t="shared" ref="H9:H20" si="3">F9^2</f>
        <v>1.4671030887566894</v>
      </c>
      <c r="I9" s="187">
        <f t="shared" ref="I9:I20" si="4">G9/B9</f>
        <v>8.074935400516807E-2</v>
      </c>
    </row>
    <row r="10" spans="1:9" x14ac:dyDescent="0.2">
      <c r="A10" s="215" t="s">
        <v>262</v>
      </c>
      <c r="B10" s="193">
        <v>10</v>
      </c>
      <c r="C10" s="193">
        <v>2</v>
      </c>
      <c r="E10" s="124">
        <f t="shared" si="0"/>
        <v>8.2461240310077528</v>
      </c>
      <c r="F10" s="122">
        <f t="shared" si="1"/>
        <v>1.7538759689922472</v>
      </c>
      <c r="G10" s="122">
        <f t="shared" si="2"/>
        <v>1.7538759689922472</v>
      </c>
      <c r="H10" s="122">
        <f t="shared" si="3"/>
        <v>3.076080914608494</v>
      </c>
      <c r="I10" s="187">
        <f t="shared" si="4"/>
        <v>0.17538759689922473</v>
      </c>
    </row>
    <row r="11" spans="1:9" x14ac:dyDescent="0.2">
      <c r="A11" s="215" t="s">
        <v>263</v>
      </c>
      <c r="B11" s="193">
        <v>13</v>
      </c>
      <c r="C11" s="193">
        <v>6</v>
      </c>
      <c r="E11" s="124">
        <f t="shared" si="0"/>
        <v>14.618217054263566</v>
      </c>
      <c r="F11" s="122">
        <f t="shared" si="1"/>
        <v>-1.6182170542635657</v>
      </c>
      <c r="G11" s="122">
        <f t="shared" si="2"/>
        <v>1.6182170542635657</v>
      </c>
      <c r="H11" s="122">
        <f t="shared" si="3"/>
        <v>2.6186264347094519</v>
      </c>
      <c r="I11" s="187">
        <f t="shared" si="4"/>
        <v>0.12447823494335121</v>
      </c>
    </row>
    <row r="12" spans="1:9" x14ac:dyDescent="0.2">
      <c r="A12" s="215" t="s">
        <v>264</v>
      </c>
      <c r="B12" s="193">
        <v>15</v>
      </c>
      <c r="C12" s="193">
        <v>4</v>
      </c>
      <c r="E12" s="124">
        <f t="shared" si="0"/>
        <v>11.43217054263566</v>
      </c>
      <c r="F12" s="122">
        <f t="shared" si="1"/>
        <v>3.5678294573643399</v>
      </c>
      <c r="G12" s="122">
        <f t="shared" si="2"/>
        <v>3.5678294573643399</v>
      </c>
      <c r="H12" s="122">
        <f t="shared" si="3"/>
        <v>12.72940703683672</v>
      </c>
      <c r="I12" s="187">
        <f t="shared" si="4"/>
        <v>0.23785529715762266</v>
      </c>
    </row>
    <row r="13" spans="1:9" x14ac:dyDescent="0.2">
      <c r="A13" s="215" t="s">
        <v>265</v>
      </c>
      <c r="B13" s="193">
        <v>25</v>
      </c>
      <c r="C13" s="193">
        <v>14</v>
      </c>
      <c r="E13" s="124">
        <f t="shared" si="0"/>
        <v>27.362403100775193</v>
      </c>
      <c r="F13" s="122">
        <f t="shared" si="1"/>
        <v>-2.3624031007751931</v>
      </c>
      <c r="G13" s="122">
        <f t="shared" si="2"/>
        <v>2.3624031007751931</v>
      </c>
      <c r="H13" s="122">
        <f t="shared" si="3"/>
        <v>5.5809484105522476</v>
      </c>
      <c r="I13" s="187">
        <f t="shared" si="4"/>
        <v>9.4496124031007725E-2</v>
      </c>
    </row>
    <row r="14" spans="1:9" x14ac:dyDescent="0.2">
      <c r="A14" s="215" t="s">
        <v>266</v>
      </c>
      <c r="B14" s="193">
        <v>27</v>
      </c>
      <c r="C14" s="193">
        <v>15</v>
      </c>
      <c r="E14" s="124">
        <f t="shared" si="0"/>
        <v>28.955426356589147</v>
      </c>
      <c r="F14" s="122">
        <f t="shared" si="1"/>
        <v>-1.9554263565891468</v>
      </c>
      <c r="G14" s="122">
        <f t="shared" si="2"/>
        <v>1.9554263565891468</v>
      </c>
      <c r="H14" s="122">
        <f t="shared" si="3"/>
        <v>3.8236922360435051</v>
      </c>
      <c r="I14" s="187">
        <f t="shared" si="4"/>
        <v>7.2423198392190621E-2</v>
      </c>
    </row>
    <row r="15" spans="1:9" x14ac:dyDescent="0.2">
      <c r="A15" s="215" t="s">
        <v>267</v>
      </c>
      <c r="B15" s="193">
        <v>24</v>
      </c>
      <c r="C15" s="193">
        <v>16</v>
      </c>
      <c r="E15" s="124">
        <f t="shared" si="0"/>
        <v>30.5484496124031</v>
      </c>
      <c r="F15" s="122">
        <f t="shared" si="1"/>
        <v>-6.5484496124031004</v>
      </c>
      <c r="G15" s="122">
        <f t="shared" si="2"/>
        <v>6.5484496124031004</v>
      </c>
      <c r="H15" s="122">
        <f t="shared" si="3"/>
        <v>42.882192326182313</v>
      </c>
      <c r="I15" s="187">
        <f t="shared" si="4"/>
        <v>0.2728520671834625</v>
      </c>
    </row>
    <row r="16" spans="1:9" x14ac:dyDescent="0.2">
      <c r="A16" s="215" t="s">
        <v>268</v>
      </c>
      <c r="B16" s="193">
        <v>20</v>
      </c>
      <c r="C16" s="193">
        <v>12</v>
      </c>
      <c r="E16" s="124">
        <f t="shared" si="0"/>
        <v>24.176356589147286</v>
      </c>
      <c r="F16" s="122">
        <f t="shared" si="1"/>
        <v>-4.1763565891472858</v>
      </c>
      <c r="G16" s="122">
        <f t="shared" si="2"/>
        <v>4.1763565891472858</v>
      </c>
      <c r="H16" s="122">
        <f t="shared" si="3"/>
        <v>17.44195435971395</v>
      </c>
      <c r="I16" s="187">
        <f t="shared" si="4"/>
        <v>0.2088178294573643</v>
      </c>
    </row>
    <row r="17" spans="1:9" x14ac:dyDescent="0.2">
      <c r="A17" s="215" t="s">
        <v>269</v>
      </c>
      <c r="B17" s="193">
        <v>27</v>
      </c>
      <c r="C17" s="193">
        <v>14</v>
      </c>
      <c r="E17" s="124">
        <f t="shared" si="0"/>
        <v>27.362403100775193</v>
      </c>
      <c r="F17" s="122">
        <f t="shared" si="1"/>
        <v>-0.36240310077519311</v>
      </c>
      <c r="G17" s="122">
        <f t="shared" si="2"/>
        <v>0.36240310077519311</v>
      </c>
      <c r="H17" s="122">
        <f t="shared" si="3"/>
        <v>0.13133600745147478</v>
      </c>
      <c r="I17" s="187">
        <f t="shared" si="4"/>
        <v>1.3422337065747893E-2</v>
      </c>
    </row>
    <row r="18" spans="1:9" x14ac:dyDescent="0.2">
      <c r="A18" s="215" t="s">
        <v>270</v>
      </c>
      <c r="B18" s="193">
        <v>44</v>
      </c>
      <c r="C18" s="193">
        <v>20</v>
      </c>
      <c r="E18" s="124">
        <f t="shared" si="0"/>
        <v>36.920542635658919</v>
      </c>
      <c r="F18" s="122">
        <f t="shared" si="1"/>
        <v>7.0794573643410814</v>
      </c>
      <c r="G18" s="122">
        <f t="shared" si="2"/>
        <v>7.0794573643410814</v>
      </c>
      <c r="H18" s="122">
        <f t="shared" si="3"/>
        <v>50.118716573523173</v>
      </c>
      <c r="I18" s="187">
        <f t="shared" si="4"/>
        <v>0.16089675828047911</v>
      </c>
    </row>
    <row r="19" spans="1:9" x14ac:dyDescent="0.2">
      <c r="A19" s="215" t="s">
        <v>271</v>
      </c>
      <c r="B19" s="193">
        <v>34</v>
      </c>
      <c r="C19" s="193">
        <v>15</v>
      </c>
      <c r="E19" s="124">
        <f t="shared" si="0"/>
        <v>28.955426356589147</v>
      </c>
      <c r="F19" s="122">
        <f t="shared" si="1"/>
        <v>5.0445736434108532</v>
      </c>
      <c r="G19" s="122">
        <f t="shared" si="2"/>
        <v>5.0445736434108532</v>
      </c>
      <c r="H19" s="122">
        <f t="shared" si="3"/>
        <v>25.447723243795451</v>
      </c>
      <c r="I19" s="187">
        <f t="shared" si="4"/>
        <v>0.14836981304149569</v>
      </c>
    </row>
    <row r="20" spans="1:9" ht="13.5" thickBot="1" x14ac:dyDescent="0.25">
      <c r="A20" s="216" t="s">
        <v>272</v>
      </c>
      <c r="B20" s="193">
        <v>17</v>
      </c>
      <c r="C20" s="193">
        <v>7</v>
      </c>
      <c r="E20" s="188">
        <f t="shared" si="0"/>
        <v>16.211240310077521</v>
      </c>
      <c r="F20" s="159">
        <f t="shared" si="1"/>
        <v>0.78875968992247891</v>
      </c>
      <c r="G20" s="159">
        <f t="shared" si="2"/>
        <v>0.78875968992247891</v>
      </c>
      <c r="H20" s="159">
        <f t="shared" si="3"/>
        <v>0.62214184844660503</v>
      </c>
      <c r="I20" s="189">
        <f t="shared" si="4"/>
        <v>4.6397628818969347E-2</v>
      </c>
    </row>
    <row r="21" spans="1:9" x14ac:dyDescent="0.2">
      <c r="E21" s="112" t="s">
        <v>27</v>
      </c>
      <c r="F21" s="113">
        <f>SUM(F9:F20)</f>
        <v>-5.3290705182007514E-15</v>
      </c>
      <c r="G21" s="113">
        <f>SUM(G9:G20)</f>
        <v>36.468992248062001</v>
      </c>
      <c r="H21" s="113">
        <f>SUM(H9:H20)</f>
        <v>165.93992248062008</v>
      </c>
      <c r="I21" s="217">
        <f>SUM(I9:I20)</f>
        <v>1.6361462392760837</v>
      </c>
    </row>
    <row r="22" spans="1:9" x14ac:dyDescent="0.2">
      <c r="A22" s="192" t="s">
        <v>34</v>
      </c>
      <c r="B22" s="192">
        <f>INDEX(LINEST($B$9:$B$20,$C$9:$C$20),2)</f>
        <v>5.0600775193798455</v>
      </c>
      <c r="C22" s="192">
        <f>INDEX(LINEST($B$9:$B$20,$C$9:$C$20),1)</f>
        <v>1.5930232558139534</v>
      </c>
      <c r="E22" s="157" t="s">
        <v>75</v>
      </c>
      <c r="F22" s="111">
        <f>AVERAGE(F9:F20)</f>
        <v>-4.4408920985006262E-16</v>
      </c>
      <c r="G22" s="111">
        <f>AVERAGE(G9:G20)</f>
        <v>3.0390826873385</v>
      </c>
      <c r="H22" s="111">
        <f>AVERAGE(H9:H20)</f>
        <v>13.828326873385008</v>
      </c>
      <c r="I22" s="191">
        <f>AVERAGE(I9:I20)</f>
        <v>0.13634551993967364</v>
      </c>
    </row>
    <row r="23" spans="1:9" x14ac:dyDescent="0.2">
      <c r="E23" s="157"/>
      <c r="F23" s="111" t="s">
        <v>229</v>
      </c>
      <c r="G23" s="111" t="s">
        <v>230</v>
      </c>
      <c r="H23" s="111" t="s">
        <v>231</v>
      </c>
      <c r="I23" s="117" t="s">
        <v>232</v>
      </c>
    </row>
    <row r="24" spans="1:9" x14ac:dyDescent="0.2">
      <c r="E24" s="157"/>
      <c r="F24" s="111"/>
      <c r="G24" s="111" t="s">
        <v>233</v>
      </c>
      <c r="H24" s="111">
        <f>SQRT(H21/(COUNT(H9:H20)-2))</f>
        <v>4.0735724184138435</v>
      </c>
      <c r="I24" s="117"/>
    </row>
    <row r="25" spans="1:9" x14ac:dyDescent="0.2">
      <c r="A25" s="192" t="s">
        <v>222</v>
      </c>
      <c r="B25" s="192">
        <f>$B$22+$C$22*C25</f>
        <v>25.769379844961239</v>
      </c>
      <c r="C25" s="193">
        <v>13</v>
      </c>
      <c r="E25" s="157"/>
      <c r="F25" s="111"/>
      <c r="G25" s="111"/>
      <c r="H25" s="111"/>
      <c r="I25" s="117"/>
    </row>
    <row r="26" spans="1:9" ht="13.5" thickBot="1" x14ac:dyDescent="0.25">
      <c r="E26" s="114"/>
      <c r="F26" s="115"/>
      <c r="G26" s="115" t="s">
        <v>234</v>
      </c>
      <c r="H26" s="115">
        <f>CORREL(B9:B20,E9:E20)</f>
        <v>0.9166656986419317</v>
      </c>
      <c r="I26" s="118"/>
    </row>
  </sheetData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1"/>
  <sheetViews>
    <sheetView workbookViewId="0">
      <selection activeCell="F29" sqref="F29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10" ht="18" x14ac:dyDescent="0.25">
      <c r="A1" s="160" t="s">
        <v>274</v>
      </c>
    </row>
    <row r="3" spans="1:10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10" x14ac:dyDescent="0.2">
      <c r="A4" s="146"/>
      <c r="B4" s="146"/>
    </row>
    <row r="7" spans="1:10" ht="13.5" thickBot="1" x14ac:dyDescent="0.25">
      <c r="A7" s="148" t="s">
        <v>77</v>
      </c>
      <c r="F7" s="156" t="s">
        <v>236</v>
      </c>
    </row>
    <row r="8" spans="1:10" x14ac:dyDescent="0.2">
      <c r="A8" s="212"/>
      <c r="B8" s="213" t="s">
        <v>41</v>
      </c>
      <c r="C8" s="213" t="s">
        <v>248</v>
      </c>
      <c r="D8" s="214" t="s">
        <v>259</v>
      </c>
      <c r="F8" s="135" t="s">
        <v>222</v>
      </c>
      <c r="G8" s="125" t="s">
        <v>223</v>
      </c>
      <c r="H8" s="125" t="s">
        <v>224</v>
      </c>
      <c r="I8" s="125" t="s">
        <v>225</v>
      </c>
      <c r="J8" s="186" t="s">
        <v>226</v>
      </c>
    </row>
    <row r="9" spans="1:10" x14ac:dyDescent="0.2">
      <c r="A9" s="215" t="s">
        <v>237</v>
      </c>
      <c r="B9" s="193">
        <v>29500</v>
      </c>
      <c r="C9" s="193">
        <v>3.1</v>
      </c>
      <c r="D9" s="201">
        <v>0</v>
      </c>
      <c r="F9" s="124">
        <f t="shared" ref="F9:F15" si="0">$B$17+$C$17*C9+$D$17*D9</f>
        <v>33710.666666666664</v>
      </c>
      <c r="G9" s="122">
        <f t="shared" ref="G9:G15" si="1">B9-F9</f>
        <v>-4210.6666666666642</v>
      </c>
      <c r="H9" s="122">
        <f t="shared" ref="H9:H15" si="2">ABS(G9)</f>
        <v>4210.6666666666642</v>
      </c>
      <c r="I9" s="122">
        <f t="shared" ref="I9:I15" si="3">G9^2</f>
        <v>17729713.777777757</v>
      </c>
      <c r="J9" s="187">
        <f t="shared" ref="J9:J15" si="4">H9/B9</f>
        <v>0.14273446327683609</v>
      </c>
    </row>
    <row r="10" spans="1:10" x14ac:dyDescent="0.2">
      <c r="A10" s="215" t="s">
        <v>238</v>
      </c>
      <c r="B10" s="193">
        <v>46000</v>
      </c>
      <c r="C10" s="193">
        <v>3.5</v>
      </c>
      <c r="D10" s="201">
        <v>1</v>
      </c>
      <c r="F10" s="124">
        <f t="shared" si="0"/>
        <v>41605.333333333328</v>
      </c>
      <c r="G10" s="122">
        <f t="shared" si="1"/>
        <v>4394.6666666666715</v>
      </c>
      <c r="H10" s="122">
        <f t="shared" si="2"/>
        <v>4394.6666666666715</v>
      </c>
      <c r="I10" s="122">
        <f t="shared" si="3"/>
        <v>19313095.111111153</v>
      </c>
      <c r="J10" s="187">
        <f t="shared" si="4"/>
        <v>9.5536231884058076E-2</v>
      </c>
    </row>
    <row r="11" spans="1:10" x14ac:dyDescent="0.2">
      <c r="A11" s="215" t="s">
        <v>239</v>
      </c>
      <c r="B11" s="193">
        <v>39800</v>
      </c>
      <c r="C11" s="193">
        <v>3.8</v>
      </c>
      <c r="D11" s="201">
        <v>1</v>
      </c>
      <c r="F11" s="124">
        <f t="shared" si="0"/>
        <v>42513.333333333328</v>
      </c>
      <c r="G11" s="122">
        <f t="shared" si="1"/>
        <v>-2713.3333333333285</v>
      </c>
      <c r="H11" s="122">
        <f t="shared" si="2"/>
        <v>2713.3333333333285</v>
      </c>
      <c r="I11" s="122">
        <f t="shared" si="3"/>
        <v>7362177.7777777519</v>
      </c>
      <c r="J11" s="187">
        <f t="shared" si="4"/>
        <v>6.817420435510875E-2</v>
      </c>
    </row>
    <row r="12" spans="1:10" x14ac:dyDescent="0.2">
      <c r="A12" s="215" t="s">
        <v>240</v>
      </c>
      <c r="B12" s="193">
        <v>36500</v>
      </c>
      <c r="C12" s="193">
        <v>2.9</v>
      </c>
      <c r="D12" s="201">
        <v>0</v>
      </c>
      <c r="F12" s="124">
        <f t="shared" si="0"/>
        <v>33105.333333333328</v>
      </c>
      <c r="G12" s="122">
        <f t="shared" si="1"/>
        <v>3394.6666666666715</v>
      </c>
      <c r="H12" s="122">
        <f t="shared" si="2"/>
        <v>3394.6666666666715</v>
      </c>
      <c r="I12" s="122">
        <f t="shared" si="3"/>
        <v>11523761.777777812</v>
      </c>
      <c r="J12" s="187">
        <f t="shared" si="4"/>
        <v>9.3004566210045797E-2</v>
      </c>
    </row>
    <row r="13" spans="1:10" x14ac:dyDescent="0.2">
      <c r="A13" s="215" t="s">
        <v>241</v>
      </c>
      <c r="B13" s="193">
        <v>42000</v>
      </c>
      <c r="C13" s="193">
        <v>3.4</v>
      </c>
      <c r="D13" s="201">
        <v>1</v>
      </c>
      <c r="F13" s="124">
        <f t="shared" si="0"/>
        <v>41302.666666666664</v>
      </c>
      <c r="G13" s="122">
        <f t="shared" si="1"/>
        <v>697.33333333333576</v>
      </c>
      <c r="H13" s="122">
        <f t="shared" si="2"/>
        <v>697.33333333333576</v>
      </c>
      <c r="I13" s="122">
        <f t="shared" si="3"/>
        <v>486273.77777778119</v>
      </c>
      <c r="J13" s="187">
        <f t="shared" si="4"/>
        <v>1.6603174603174661E-2</v>
      </c>
    </row>
    <row r="14" spans="1:10" x14ac:dyDescent="0.2">
      <c r="A14" s="215" t="s">
        <v>242</v>
      </c>
      <c r="B14" s="193">
        <v>31500</v>
      </c>
      <c r="C14" s="193">
        <v>2.1</v>
      </c>
      <c r="D14" s="201">
        <v>0</v>
      </c>
      <c r="F14" s="124">
        <f t="shared" si="0"/>
        <v>30683.999999999993</v>
      </c>
      <c r="G14" s="122">
        <f t="shared" si="1"/>
        <v>816.00000000000728</v>
      </c>
      <c r="H14" s="122">
        <f t="shared" si="2"/>
        <v>816.00000000000728</v>
      </c>
      <c r="I14" s="122">
        <f t="shared" si="3"/>
        <v>665856.00000001187</v>
      </c>
      <c r="J14" s="187">
        <f t="shared" si="4"/>
        <v>2.5904761904762135E-2</v>
      </c>
    </row>
    <row r="15" spans="1:10" ht="13.5" thickBot="1" x14ac:dyDescent="0.25">
      <c r="A15" s="215" t="s">
        <v>247</v>
      </c>
      <c r="B15" s="193">
        <v>36200</v>
      </c>
      <c r="C15" s="193">
        <v>2.5</v>
      </c>
      <c r="D15" s="201">
        <v>1</v>
      </c>
      <c r="F15" s="124">
        <f t="shared" si="0"/>
        <v>38578.666666666664</v>
      </c>
      <c r="G15" s="122">
        <f t="shared" si="1"/>
        <v>-2378.6666666666642</v>
      </c>
      <c r="H15" s="122">
        <f t="shared" si="2"/>
        <v>2378.6666666666642</v>
      </c>
      <c r="I15" s="122">
        <f t="shared" si="3"/>
        <v>5658055.1111110998</v>
      </c>
      <c r="J15" s="187">
        <f t="shared" si="4"/>
        <v>6.5709023941068076E-2</v>
      </c>
    </row>
    <row r="16" spans="1:10" x14ac:dyDescent="0.2">
      <c r="F16" s="112" t="s">
        <v>27</v>
      </c>
      <c r="G16" s="113">
        <f>SUM(G9:G15)</f>
        <v>2.9103830456733704E-11</v>
      </c>
      <c r="H16" s="113">
        <f>SUM(H9:H15)</f>
        <v>18605.333333333343</v>
      </c>
      <c r="I16" s="113">
        <f>SUM(I9:I15)</f>
        <v>62738933.333333373</v>
      </c>
      <c r="J16" s="217">
        <f>SUM(J9:J15)</f>
        <v>0.50766642617505353</v>
      </c>
    </row>
    <row r="17" spans="1:10" x14ac:dyDescent="0.2">
      <c r="A17" s="192" t="s">
        <v>34</v>
      </c>
      <c r="B17" s="192">
        <f>INDEX(LINEST($B$9:$B$15,$C$9:$D$15),3)</f>
        <v>24327.999999999985</v>
      </c>
      <c r="C17" s="192">
        <f>INDEX(LINEST($B$9:$B$15,$C$9:$D$15),2)</f>
        <v>3026.6666666666697</v>
      </c>
      <c r="D17" s="192">
        <f>INDEX(LINEST($B$9:$B$15,$C$9:$D$15),1)</f>
        <v>6684.0000000000009</v>
      </c>
      <c r="F17" s="157" t="s">
        <v>75</v>
      </c>
      <c r="G17" s="111">
        <f>AVERAGE(G9:G15)</f>
        <v>4.1576900652476717E-12</v>
      </c>
      <c r="H17" s="111">
        <f>AVERAGE(H9:H15)</f>
        <v>2657.9047619047633</v>
      </c>
      <c r="I17" s="111">
        <f>AVERAGE(I9:I15)</f>
        <v>8962704.7619047668</v>
      </c>
      <c r="J17" s="191">
        <f>AVERAGE(J9:J15)</f>
        <v>7.252377516786479E-2</v>
      </c>
    </row>
    <row r="18" spans="1:10" x14ac:dyDescent="0.2">
      <c r="F18" s="157"/>
      <c r="G18" s="111" t="s">
        <v>229</v>
      </c>
      <c r="H18" s="111" t="s">
        <v>230</v>
      </c>
      <c r="I18" s="111" t="s">
        <v>231</v>
      </c>
      <c r="J18" s="117" t="s">
        <v>232</v>
      </c>
    </row>
    <row r="19" spans="1:10" x14ac:dyDescent="0.2">
      <c r="F19" s="157"/>
      <c r="G19" s="111"/>
      <c r="H19" s="111" t="s">
        <v>233</v>
      </c>
      <c r="I19" s="111">
        <f>SQRT(I16/(COUNT(I9:I15)-3))</f>
        <v>3960.3956031352909</v>
      </c>
      <c r="J19" s="117"/>
    </row>
    <row r="20" spans="1:10" x14ac:dyDescent="0.2">
      <c r="A20" s="192" t="s">
        <v>222</v>
      </c>
      <c r="B20" s="192">
        <f>$B$17+$C$17*C20+$D$17*D20</f>
        <v>51568.000000000015</v>
      </c>
      <c r="C20" s="193">
        <v>9</v>
      </c>
      <c r="D20" s="193"/>
      <c r="F20" s="157"/>
      <c r="G20" s="111"/>
      <c r="H20" s="111"/>
      <c r="I20" s="111"/>
      <c r="J20" s="117"/>
    </row>
    <row r="21" spans="1:10" ht="13.5" thickBot="1" x14ac:dyDescent="0.25">
      <c r="F21" s="114"/>
      <c r="G21" s="115"/>
      <c r="H21" s="115" t="s">
        <v>234</v>
      </c>
      <c r="I21" s="115">
        <f>CORREL(B9:B15,F9:F15)</f>
        <v>0.82875403046344398</v>
      </c>
      <c r="J21" s="118"/>
    </row>
  </sheetData>
  <pageMargins left="0.7" right="0.7" top="0.75" bottom="0.75" header="0.3" footer="0.3"/>
  <drawing r:id="rId1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1"/>
  <sheetViews>
    <sheetView workbookViewId="0">
      <selection activeCell="B8" sqref="B8:C25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292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43</v>
      </c>
      <c r="C8" s="214" t="s">
        <v>44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275</v>
      </c>
      <c r="B9" s="193">
        <v>84000</v>
      </c>
      <c r="C9" s="193">
        <v>1670</v>
      </c>
      <c r="E9" s="124">
        <f t="shared" ref="E9:E25" si="0">$B$27+$C$27*C9</f>
        <v>111747.67939528945</v>
      </c>
      <c r="F9" s="122">
        <f t="shared" ref="F9:F25" si="1">B9-E9</f>
        <v>-27747.679395289451</v>
      </c>
      <c r="G9" s="122">
        <f t="shared" ref="G9:G25" si="2">ABS(F9)</f>
        <v>27747.679395289451</v>
      </c>
      <c r="H9" s="122">
        <f t="shared" ref="H9:H25" si="3">F9^2</f>
        <v>769933711.82377076</v>
      </c>
      <c r="I9" s="187">
        <f t="shared" ref="I9:I25" si="4">G9/B9</f>
        <v>0.33032951661058868</v>
      </c>
    </row>
    <row r="10" spans="1:9" x14ac:dyDescent="0.2">
      <c r="A10" s="215" t="s">
        <v>276</v>
      </c>
      <c r="B10" s="193">
        <v>79000</v>
      </c>
      <c r="C10" s="193">
        <v>1339</v>
      </c>
      <c r="E10" s="124">
        <f t="shared" si="0"/>
        <v>94857.672378816205</v>
      </c>
      <c r="F10" s="122">
        <f t="shared" si="1"/>
        <v>-15857.672378816205</v>
      </c>
      <c r="G10" s="122">
        <f t="shared" si="2"/>
        <v>15857.672378816205</v>
      </c>
      <c r="H10" s="122">
        <f t="shared" si="3"/>
        <v>251465773.27387041</v>
      </c>
      <c r="I10" s="187">
        <f t="shared" si="4"/>
        <v>0.20073003011159754</v>
      </c>
    </row>
    <row r="11" spans="1:9" x14ac:dyDescent="0.2">
      <c r="A11" s="215" t="s">
        <v>277</v>
      </c>
      <c r="B11" s="193">
        <v>91500</v>
      </c>
      <c r="C11" s="193">
        <v>1712</v>
      </c>
      <c r="E11" s="124">
        <f t="shared" si="0"/>
        <v>113890.82227955494</v>
      </c>
      <c r="F11" s="122">
        <f t="shared" si="1"/>
        <v>-22390.822279554937</v>
      </c>
      <c r="G11" s="122">
        <f t="shared" si="2"/>
        <v>22390.822279554937</v>
      </c>
      <c r="H11" s="122">
        <f t="shared" si="3"/>
        <v>501348922.35461378</v>
      </c>
      <c r="I11" s="187">
        <f t="shared" si="4"/>
        <v>0.24470844021371516</v>
      </c>
    </row>
    <row r="12" spans="1:9" x14ac:dyDescent="0.2">
      <c r="A12" s="215" t="s">
        <v>278</v>
      </c>
      <c r="B12" s="193">
        <v>120000</v>
      </c>
      <c r="C12" s="193">
        <v>1840</v>
      </c>
      <c r="E12" s="124">
        <f t="shared" si="0"/>
        <v>120422.30535541166</v>
      </c>
      <c r="F12" s="122">
        <f t="shared" si="1"/>
        <v>-422.30535541166319</v>
      </c>
      <c r="G12" s="122">
        <f t="shared" si="2"/>
        <v>422.30535541166319</v>
      </c>
      <c r="H12" s="122">
        <f t="shared" si="3"/>
        <v>178341.81320937115</v>
      </c>
      <c r="I12" s="187">
        <f t="shared" si="4"/>
        <v>3.5192112950971932E-3</v>
      </c>
    </row>
    <row r="13" spans="1:9" x14ac:dyDescent="0.2">
      <c r="A13" s="215" t="s">
        <v>279</v>
      </c>
      <c r="B13" s="193">
        <v>127500</v>
      </c>
      <c r="C13" s="193">
        <v>2300</v>
      </c>
      <c r="E13" s="124">
        <f t="shared" si="0"/>
        <v>143894.82265927177</v>
      </c>
      <c r="F13" s="122">
        <f t="shared" si="1"/>
        <v>-16394.822659271769</v>
      </c>
      <c r="G13" s="122">
        <f t="shared" si="2"/>
        <v>16394.822659271769</v>
      </c>
      <c r="H13" s="122">
        <f t="shared" si="3"/>
        <v>268790210.02897108</v>
      </c>
      <c r="I13" s="187">
        <f t="shared" si="4"/>
        <v>0.12858684438644524</v>
      </c>
    </row>
    <row r="14" spans="1:9" x14ac:dyDescent="0.2">
      <c r="A14" s="215" t="s">
        <v>280</v>
      </c>
      <c r="B14" s="193">
        <v>132500</v>
      </c>
      <c r="C14" s="193">
        <v>2234</v>
      </c>
      <c r="E14" s="124">
        <f t="shared" si="0"/>
        <v>140527.02669828315</v>
      </c>
      <c r="F14" s="122">
        <f t="shared" si="1"/>
        <v>-8027.0266982831527</v>
      </c>
      <c r="G14" s="122">
        <f t="shared" si="2"/>
        <v>8027.0266982831527</v>
      </c>
      <c r="H14" s="122">
        <f t="shared" si="3"/>
        <v>64433157.61495053</v>
      </c>
      <c r="I14" s="187">
        <f t="shared" si="4"/>
        <v>6.0581333571948323E-2</v>
      </c>
    </row>
    <row r="15" spans="1:9" x14ac:dyDescent="0.2">
      <c r="A15" s="215" t="s">
        <v>281</v>
      </c>
      <c r="B15" s="193">
        <v>145000</v>
      </c>
      <c r="C15" s="193">
        <v>2311</v>
      </c>
      <c r="E15" s="124">
        <f t="shared" si="0"/>
        <v>144456.12198610319</v>
      </c>
      <c r="F15" s="122">
        <f t="shared" si="1"/>
        <v>543.87801389681408</v>
      </c>
      <c r="G15" s="122">
        <f t="shared" si="2"/>
        <v>543.87801389681408</v>
      </c>
      <c r="H15" s="122">
        <f t="shared" si="3"/>
        <v>295803.29400034307</v>
      </c>
      <c r="I15" s="187">
        <f t="shared" si="4"/>
        <v>3.7508828544607869E-3</v>
      </c>
    </row>
    <row r="16" spans="1:9" x14ac:dyDescent="0.2">
      <c r="A16" s="215" t="s">
        <v>282</v>
      </c>
      <c r="B16" s="193">
        <v>164000</v>
      </c>
      <c r="C16" s="193">
        <v>2377</v>
      </c>
      <c r="E16" s="124">
        <f t="shared" si="0"/>
        <v>147823.91794709183</v>
      </c>
      <c r="F16" s="122">
        <f t="shared" si="1"/>
        <v>16176.082052908168</v>
      </c>
      <c r="G16" s="122">
        <f t="shared" si="2"/>
        <v>16176.082052908168</v>
      </c>
      <c r="H16" s="122">
        <f t="shared" si="3"/>
        <v>261665630.58241776</v>
      </c>
      <c r="I16" s="187">
        <f t="shared" si="4"/>
        <v>9.8634646664074191E-2</v>
      </c>
    </row>
    <row r="17" spans="1:9" x14ac:dyDescent="0.2">
      <c r="A17" s="215" t="s">
        <v>283</v>
      </c>
      <c r="B17" s="193">
        <v>155000</v>
      </c>
      <c r="C17" s="193">
        <v>2736</v>
      </c>
      <c r="E17" s="124">
        <f t="shared" si="0"/>
        <v>166142.68688640872</v>
      </c>
      <c r="F17" s="122">
        <f t="shared" si="1"/>
        <v>-11142.686886408716</v>
      </c>
      <c r="G17" s="122">
        <f t="shared" si="2"/>
        <v>11142.686886408716</v>
      </c>
      <c r="H17" s="122">
        <f t="shared" si="3"/>
        <v>124159471.04854475</v>
      </c>
      <c r="I17" s="187">
        <f t="shared" si="4"/>
        <v>7.1888302492959452E-2</v>
      </c>
    </row>
    <row r="18" spans="1:9" x14ac:dyDescent="0.2">
      <c r="A18" s="215" t="s">
        <v>284</v>
      </c>
      <c r="B18" s="193">
        <v>168000</v>
      </c>
      <c r="C18" s="193">
        <v>2500</v>
      </c>
      <c r="E18" s="124">
        <f t="shared" si="0"/>
        <v>154100.26496529789</v>
      </c>
      <c r="F18" s="122">
        <f t="shared" si="1"/>
        <v>13899.735034702113</v>
      </c>
      <c r="G18" s="122">
        <f t="shared" si="2"/>
        <v>13899.735034702113</v>
      </c>
      <c r="H18" s="122">
        <f t="shared" si="3"/>
        <v>193202634.03492534</v>
      </c>
      <c r="I18" s="187">
        <f t="shared" si="4"/>
        <v>8.2736518063703052E-2</v>
      </c>
    </row>
    <row r="19" spans="1:9" x14ac:dyDescent="0.2">
      <c r="A19" s="215" t="s">
        <v>285</v>
      </c>
      <c r="B19" s="193">
        <v>172500</v>
      </c>
      <c r="C19" s="193">
        <v>2500</v>
      </c>
      <c r="E19" s="124">
        <f t="shared" si="0"/>
        <v>154100.26496529789</v>
      </c>
      <c r="F19" s="122">
        <f t="shared" si="1"/>
        <v>18399.735034702113</v>
      </c>
      <c r="G19" s="122">
        <f t="shared" si="2"/>
        <v>18399.735034702113</v>
      </c>
      <c r="H19" s="122">
        <f t="shared" si="3"/>
        <v>338550249.34724438</v>
      </c>
      <c r="I19" s="187">
        <f t="shared" si="4"/>
        <v>0.10666513063595427</v>
      </c>
    </row>
    <row r="20" spans="1:9" x14ac:dyDescent="0.2">
      <c r="A20" s="215" t="s">
        <v>286</v>
      </c>
      <c r="B20" s="193">
        <v>174000</v>
      </c>
      <c r="C20" s="193">
        <v>2479</v>
      </c>
      <c r="E20" s="124">
        <f t="shared" si="0"/>
        <v>153028.69352316516</v>
      </c>
      <c r="F20" s="122">
        <f t="shared" si="1"/>
        <v>20971.306476834841</v>
      </c>
      <c r="G20" s="122">
        <f t="shared" si="2"/>
        <v>20971.306476834841</v>
      </c>
      <c r="H20" s="122">
        <f t="shared" si="3"/>
        <v>439795695.34533495</v>
      </c>
      <c r="I20" s="187">
        <f t="shared" si="4"/>
        <v>0.1205247498668669</v>
      </c>
    </row>
    <row r="21" spans="1:9" x14ac:dyDescent="0.2">
      <c r="A21" s="215" t="s">
        <v>287</v>
      </c>
      <c r="B21" s="193">
        <v>175000</v>
      </c>
      <c r="C21" s="193">
        <v>2400</v>
      </c>
      <c r="E21" s="124">
        <f t="shared" si="0"/>
        <v>148997.54381228483</v>
      </c>
      <c r="F21" s="122">
        <f t="shared" si="1"/>
        <v>26002.456187715172</v>
      </c>
      <c r="G21" s="122">
        <f t="shared" si="2"/>
        <v>26002.456187715172</v>
      </c>
      <c r="H21" s="122">
        <f t="shared" si="3"/>
        <v>676127727.794047</v>
      </c>
      <c r="I21" s="187">
        <f t="shared" si="4"/>
        <v>0.14858546392980099</v>
      </c>
    </row>
    <row r="22" spans="1:9" x14ac:dyDescent="0.2">
      <c r="A22" s="215" t="s">
        <v>288</v>
      </c>
      <c r="B22" s="193">
        <v>177500</v>
      </c>
      <c r="C22" s="193">
        <v>3124</v>
      </c>
      <c r="E22" s="124">
        <f t="shared" si="0"/>
        <v>185941.2449600994</v>
      </c>
      <c r="F22" s="122">
        <f t="shared" si="1"/>
        <v>-8441.2449600994005</v>
      </c>
      <c r="G22" s="122">
        <f t="shared" si="2"/>
        <v>8441.2449600994005</v>
      </c>
      <c r="H22" s="122">
        <f t="shared" si="3"/>
        <v>71254616.476403534</v>
      </c>
      <c r="I22" s="187">
        <f t="shared" si="4"/>
        <v>4.7556309634362817E-2</v>
      </c>
    </row>
    <row r="23" spans="1:9" x14ac:dyDescent="0.2">
      <c r="A23" s="215" t="s">
        <v>289</v>
      </c>
      <c r="B23" s="193">
        <v>184000</v>
      </c>
      <c r="C23" s="193">
        <v>2500</v>
      </c>
      <c r="E23" s="124">
        <f t="shared" si="0"/>
        <v>154100.26496529789</v>
      </c>
      <c r="F23" s="122">
        <f t="shared" si="1"/>
        <v>29899.735034702113</v>
      </c>
      <c r="G23" s="122">
        <f t="shared" si="2"/>
        <v>29899.735034702113</v>
      </c>
      <c r="H23" s="122">
        <f t="shared" si="3"/>
        <v>893994155.14539301</v>
      </c>
      <c r="I23" s="187">
        <f t="shared" si="4"/>
        <v>0.16249855997120713</v>
      </c>
    </row>
    <row r="24" spans="1:9" x14ac:dyDescent="0.2">
      <c r="A24" s="215" t="s">
        <v>290</v>
      </c>
      <c r="B24" s="193">
        <v>195500</v>
      </c>
      <c r="C24" s="193">
        <v>4062</v>
      </c>
      <c r="E24" s="124">
        <f t="shared" si="0"/>
        <v>233804.76937536197</v>
      </c>
      <c r="F24" s="122">
        <f t="shared" si="1"/>
        <v>-38304.769375361968</v>
      </c>
      <c r="G24" s="122">
        <f t="shared" si="2"/>
        <v>38304.769375361968</v>
      </c>
      <c r="H24" s="122">
        <f t="shared" si="3"/>
        <v>1467255356.899668</v>
      </c>
      <c r="I24" s="187">
        <f t="shared" si="4"/>
        <v>0.19593232417064946</v>
      </c>
    </row>
    <row r="25" spans="1:9" ht="13.5" thickBot="1" x14ac:dyDescent="0.25">
      <c r="A25" s="216" t="s">
        <v>291</v>
      </c>
      <c r="B25" s="193">
        <v>195000</v>
      </c>
      <c r="C25" s="193">
        <v>2854</v>
      </c>
      <c r="E25" s="188">
        <f t="shared" si="0"/>
        <v>172163.89784696413</v>
      </c>
      <c r="F25" s="159">
        <f t="shared" si="1"/>
        <v>22836.10215303587</v>
      </c>
      <c r="G25" s="159">
        <f t="shared" si="2"/>
        <v>22836.10215303587</v>
      </c>
      <c r="H25" s="159">
        <f t="shared" si="3"/>
        <v>521487561.54388952</v>
      </c>
      <c r="I25" s="189">
        <f t="shared" si="4"/>
        <v>0.11710821616941472</v>
      </c>
    </row>
    <row r="26" spans="1:9" x14ac:dyDescent="0.2">
      <c r="E26" s="112" t="s">
        <v>27</v>
      </c>
      <c r="F26" s="113">
        <f>SUM(F9:F25)</f>
        <v>-5.8207660913467407E-11</v>
      </c>
      <c r="G26" s="113">
        <f>SUM(G9:G25)</f>
        <v>297458.05997699447</v>
      </c>
      <c r="H26" s="113">
        <f>SUM(H9:H25)</f>
        <v>6843939018.4212551</v>
      </c>
      <c r="I26" s="217">
        <f>SUM(I9:I25)</f>
        <v>2.124336480642846</v>
      </c>
    </row>
    <row r="27" spans="1:9" x14ac:dyDescent="0.2">
      <c r="A27" s="192" t="s">
        <v>34</v>
      </c>
      <c r="B27" s="192">
        <f>INDEX(LINEST($B$9:$B$25,$C$9:$C$25),2)</f>
        <v>26532.236139971254</v>
      </c>
      <c r="C27" s="192">
        <f>INDEX(LINEST($B$9:$B$25,$C$9:$C$25),1)</f>
        <v>51.027211530130657</v>
      </c>
      <c r="E27" s="157" t="s">
        <v>75</v>
      </c>
      <c r="F27" s="111">
        <f>AVERAGE(F9:F25)</f>
        <v>-3.4239800537333768E-12</v>
      </c>
      <c r="G27" s="111">
        <f>AVERAGE(G9:G25)</f>
        <v>17497.532939823202</v>
      </c>
      <c r="H27" s="111">
        <f>AVERAGE(H9:H25)</f>
        <v>402584648.14242679</v>
      </c>
      <c r="I27" s="191">
        <f>AVERAGE(I9:I25)</f>
        <v>0.12496096944957917</v>
      </c>
    </row>
    <row r="28" spans="1:9" x14ac:dyDescent="0.2">
      <c r="E28" s="157"/>
      <c r="F28" s="111" t="s">
        <v>229</v>
      </c>
      <c r="G28" s="111" t="s">
        <v>230</v>
      </c>
      <c r="H28" s="111" t="s">
        <v>231</v>
      </c>
      <c r="I28" s="117" t="s">
        <v>232</v>
      </c>
    </row>
    <row r="29" spans="1:9" x14ac:dyDescent="0.2">
      <c r="E29" s="157"/>
      <c r="F29" s="111"/>
      <c r="G29" s="111" t="s">
        <v>233</v>
      </c>
      <c r="H29" s="111">
        <f>SQRT(H26/(COUNT(H9:H25)-2))</f>
        <v>21360.304333695334</v>
      </c>
      <c r="I29" s="117"/>
    </row>
    <row r="30" spans="1:9" x14ac:dyDescent="0.2">
      <c r="A30" s="192" t="s">
        <v>222</v>
      </c>
      <c r="B30" s="192">
        <f>$B$27+$C$27*C30</f>
        <v>27450.725947513605</v>
      </c>
      <c r="C30" s="193">
        <v>18</v>
      </c>
      <c r="E30" s="157"/>
      <c r="F30" s="111"/>
      <c r="G30" s="111"/>
      <c r="H30" s="111"/>
      <c r="I30" s="117"/>
    </row>
    <row r="31" spans="1:9" ht="13.5" thickBot="1" x14ac:dyDescent="0.25">
      <c r="E31" s="114"/>
      <c r="F31" s="115"/>
      <c r="G31" s="115" t="s">
        <v>234</v>
      </c>
      <c r="H31" s="115">
        <f>CORREL(B9:B25,E9:E25)</f>
        <v>0.83664027951326758</v>
      </c>
      <c r="I31" s="118"/>
    </row>
  </sheetData>
  <pageMargins left="0.7" right="0.7" top="0.75" bottom="0.75" header="0.3" footer="0.3"/>
  <drawing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1"/>
  <sheetViews>
    <sheetView workbookViewId="0">
      <selection activeCell="D12" sqref="D1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292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43</v>
      </c>
      <c r="C8" s="214" t="s">
        <v>45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275</v>
      </c>
      <c r="B9" s="193">
        <v>84000</v>
      </c>
      <c r="C9" s="193">
        <v>2</v>
      </c>
      <c r="E9" s="124">
        <f t="shared" ref="E9:E25" si="0">$B$27+$C$27*C9</f>
        <v>103137.75510204078</v>
      </c>
      <c r="F9" s="122">
        <f t="shared" ref="F9:F25" si="1">B9-E9</f>
        <v>-19137.755102040785</v>
      </c>
      <c r="G9" s="122">
        <f t="shared" ref="G9:G25" si="2">ABS(F9)</f>
        <v>19137.755102040785</v>
      </c>
      <c r="H9" s="122">
        <f t="shared" ref="H9:H25" si="3">F9^2</f>
        <v>366253670.3456881</v>
      </c>
      <c r="I9" s="187">
        <f t="shared" ref="I9:I25" si="4">G9/B9</f>
        <v>0.2278304178814379</v>
      </c>
    </row>
    <row r="10" spans="1:9" x14ac:dyDescent="0.2">
      <c r="A10" s="215" t="s">
        <v>276</v>
      </c>
      <c r="B10" s="193">
        <v>79000</v>
      </c>
      <c r="C10" s="193">
        <v>2</v>
      </c>
      <c r="E10" s="124">
        <f t="shared" si="0"/>
        <v>103137.75510204078</v>
      </c>
      <c r="F10" s="122">
        <f t="shared" si="1"/>
        <v>-24137.755102040785</v>
      </c>
      <c r="G10" s="122">
        <f t="shared" si="2"/>
        <v>24137.755102040785</v>
      </c>
      <c r="H10" s="122">
        <f t="shared" si="3"/>
        <v>582631221.3660959</v>
      </c>
      <c r="I10" s="187">
        <f t="shared" si="4"/>
        <v>0.30554120382330108</v>
      </c>
    </row>
    <row r="11" spans="1:9" x14ac:dyDescent="0.2">
      <c r="A11" s="215" t="s">
        <v>277</v>
      </c>
      <c r="B11" s="193">
        <v>91500</v>
      </c>
      <c r="C11" s="193">
        <v>3</v>
      </c>
      <c r="E11" s="124">
        <f t="shared" si="0"/>
        <v>144540.81632653059</v>
      </c>
      <c r="F11" s="122">
        <f t="shared" si="1"/>
        <v>-53040.816326530592</v>
      </c>
      <c r="G11" s="122">
        <f t="shared" si="2"/>
        <v>53040.816326530592</v>
      </c>
      <c r="H11" s="122">
        <f t="shared" si="3"/>
        <v>2813328196.584754</v>
      </c>
      <c r="I11" s="187">
        <f t="shared" si="4"/>
        <v>0.5796810527489682</v>
      </c>
    </row>
    <row r="12" spans="1:9" x14ac:dyDescent="0.2">
      <c r="A12" s="215" t="s">
        <v>278</v>
      </c>
      <c r="B12" s="193">
        <v>120000</v>
      </c>
      <c r="C12" s="193">
        <v>3</v>
      </c>
      <c r="E12" s="124">
        <f t="shared" si="0"/>
        <v>144540.81632653059</v>
      </c>
      <c r="F12" s="122">
        <f t="shared" si="1"/>
        <v>-24540.816326530592</v>
      </c>
      <c r="G12" s="122">
        <f t="shared" si="2"/>
        <v>24540.816326530592</v>
      </c>
      <c r="H12" s="122">
        <f t="shared" si="3"/>
        <v>602251665.97251046</v>
      </c>
      <c r="I12" s="187">
        <f t="shared" si="4"/>
        <v>0.20450680272108826</v>
      </c>
    </row>
    <row r="13" spans="1:9" x14ac:dyDescent="0.2">
      <c r="A13" s="215" t="s">
        <v>279</v>
      </c>
      <c r="B13" s="193">
        <v>127500</v>
      </c>
      <c r="C13" s="193">
        <v>3</v>
      </c>
      <c r="E13" s="124">
        <f t="shared" si="0"/>
        <v>144540.81632653059</v>
      </c>
      <c r="F13" s="122">
        <f t="shared" si="1"/>
        <v>-17040.816326530592</v>
      </c>
      <c r="G13" s="122">
        <f t="shared" si="2"/>
        <v>17040.816326530592</v>
      </c>
      <c r="H13" s="122">
        <f t="shared" si="3"/>
        <v>290389421.07455158</v>
      </c>
      <c r="I13" s="187">
        <f t="shared" si="4"/>
        <v>0.13365346138455367</v>
      </c>
    </row>
    <row r="14" spans="1:9" x14ac:dyDescent="0.2">
      <c r="A14" s="215" t="s">
        <v>280</v>
      </c>
      <c r="B14" s="193">
        <v>132500</v>
      </c>
      <c r="C14" s="193">
        <v>3</v>
      </c>
      <c r="E14" s="124">
        <f t="shared" si="0"/>
        <v>144540.81632653059</v>
      </c>
      <c r="F14" s="122">
        <f t="shared" si="1"/>
        <v>-12040.816326530592</v>
      </c>
      <c r="G14" s="122">
        <f t="shared" si="2"/>
        <v>12040.816326530592</v>
      </c>
      <c r="H14" s="122">
        <f t="shared" si="3"/>
        <v>144981257.80924568</v>
      </c>
      <c r="I14" s="187">
        <f t="shared" si="4"/>
        <v>9.0874085483249753E-2</v>
      </c>
    </row>
    <row r="15" spans="1:9" x14ac:dyDescent="0.2">
      <c r="A15" s="215" t="s">
        <v>281</v>
      </c>
      <c r="B15" s="193">
        <v>145000</v>
      </c>
      <c r="C15" s="193">
        <v>3</v>
      </c>
      <c r="E15" s="124">
        <f t="shared" si="0"/>
        <v>144540.81632653059</v>
      </c>
      <c r="F15" s="122">
        <f t="shared" si="1"/>
        <v>459.18367346940795</v>
      </c>
      <c r="G15" s="122">
        <f t="shared" si="2"/>
        <v>459.18367346940795</v>
      </c>
      <c r="H15" s="122">
        <f t="shared" si="3"/>
        <v>210849.64598085987</v>
      </c>
      <c r="I15" s="187">
        <f t="shared" si="4"/>
        <v>3.166783954961434E-3</v>
      </c>
    </row>
    <row r="16" spans="1:9" x14ac:dyDescent="0.2">
      <c r="A16" s="215" t="s">
        <v>282</v>
      </c>
      <c r="B16" s="193">
        <v>164000</v>
      </c>
      <c r="C16" s="193">
        <v>3</v>
      </c>
      <c r="E16" s="124">
        <f t="shared" si="0"/>
        <v>144540.81632653059</v>
      </c>
      <c r="F16" s="122">
        <f t="shared" si="1"/>
        <v>19459.183673469408</v>
      </c>
      <c r="G16" s="122">
        <f t="shared" si="2"/>
        <v>19459.183673469408</v>
      </c>
      <c r="H16" s="122">
        <f t="shared" si="3"/>
        <v>378659829.23781836</v>
      </c>
      <c r="I16" s="187">
        <f t="shared" si="4"/>
        <v>0.11865355898456956</v>
      </c>
    </row>
    <row r="17" spans="1:9" x14ac:dyDescent="0.2">
      <c r="A17" s="215" t="s">
        <v>283</v>
      </c>
      <c r="B17" s="193">
        <v>155000</v>
      </c>
      <c r="C17" s="193">
        <v>4</v>
      </c>
      <c r="E17" s="124">
        <f t="shared" si="0"/>
        <v>185943.87755102041</v>
      </c>
      <c r="F17" s="122">
        <f t="shared" si="1"/>
        <v>-30943.877551020414</v>
      </c>
      <c r="G17" s="122">
        <f t="shared" si="2"/>
        <v>30943.877551020414</v>
      </c>
      <c r="H17" s="122">
        <f t="shared" si="3"/>
        <v>957523557.8925451</v>
      </c>
      <c r="I17" s="187">
        <f t="shared" si="4"/>
        <v>0.19963791968400268</v>
      </c>
    </row>
    <row r="18" spans="1:9" x14ac:dyDescent="0.2">
      <c r="A18" s="215" t="s">
        <v>284</v>
      </c>
      <c r="B18" s="193">
        <v>168000</v>
      </c>
      <c r="C18" s="193">
        <v>3</v>
      </c>
      <c r="E18" s="124">
        <f t="shared" si="0"/>
        <v>144540.81632653059</v>
      </c>
      <c r="F18" s="122">
        <f t="shared" si="1"/>
        <v>23459.183673469408</v>
      </c>
      <c r="G18" s="122">
        <f t="shared" si="2"/>
        <v>23459.183673469408</v>
      </c>
      <c r="H18" s="122">
        <f t="shared" si="3"/>
        <v>550333298.62557364</v>
      </c>
      <c r="I18" s="187">
        <f t="shared" si="4"/>
        <v>0.13963799805636554</v>
      </c>
    </row>
    <row r="19" spans="1:9" x14ac:dyDescent="0.2">
      <c r="A19" s="215" t="s">
        <v>285</v>
      </c>
      <c r="B19" s="193">
        <v>172500</v>
      </c>
      <c r="C19" s="193">
        <v>4</v>
      </c>
      <c r="E19" s="124">
        <f t="shared" si="0"/>
        <v>185943.87755102041</v>
      </c>
      <c r="F19" s="122">
        <f t="shared" si="1"/>
        <v>-13443.877551020414</v>
      </c>
      <c r="G19" s="122">
        <f t="shared" si="2"/>
        <v>13443.877551020414</v>
      </c>
      <c r="H19" s="122">
        <f t="shared" si="3"/>
        <v>180737843.60683066</v>
      </c>
      <c r="I19" s="187">
        <f t="shared" si="4"/>
        <v>7.793552203490095E-2</v>
      </c>
    </row>
    <row r="20" spans="1:9" x14ac:dyDescent="0.2">
      <c r="A20" s="215" t="s">
        <v>286</v>
      </c>
      <c r="B20" s="193">
        <v>174000</v>
      </c>
      <c r="C20" s="193">
        <v>3</v>
      </c>
      <c r="E20" s="124">
        <f t="shared" si="0"/>
        <v>144540.81632653059</v>
      </c>
      <c r="F20" s="122">
        <f t="shared" si="1"/>
        <v>29459.183673469408</v>
      </c>
      <c r="G20" s="122">
        <f t="shared" si="2"/>
        <v>29459.183673469408</v>
      </c>
      <c r="H20" s="122">
        <f t="shared" si="3"/>
        <v>867843502.70720649</v>
      </c>
      <c r="I20" s="187">
        <f t="shared" si="4"/>
        <v>0.16930565329580119</v>
      </c>
    </row>
    <row r="21" spans="1:9" x14ac:dyDescent="0.2">
      <c r="A21" s="215" t="s">
        <v>287</v>
      </c>
      <c r="B21" s="193">
        <v>175000</v>
      </c>
      <c r="C21" s="193">
        <v>3</v>
      </c>
      <c r="E21" s="124">
        <f t="shared" si="0"/>
        <v>144540.81632653059</v>
      </c>
      <c r="F21" s="122">
        <f t="shared" si="1"/>
        <v>30459.183673469408</v>
      </c>
      <c r="G21" s="122">
        <f t="shared" si="2"/>
        <v>30459.183673469408</v>
      </c>
      <c r="H21" s="122">
        <f t="shared" si="3"/>
        <v>927761870.05414534</v>
      </c>
      <c r="I21" s="187">
        <f t="shared" si="4"/>
        <v>0.1740524781341109</v>
      </c>
    </row>
    <row r="22" spans="1:9" x14ac:dyDescent="0.2">
      <c r="A22" s="215" t="s">
        <v>288</v>
      </c>
      <c r="B22" s="193">
        <v>177500</v>
      </c>
      <c r="C22" s="193">
        <v>4</v>
      </c>
      <c r="E22" s="124">
        <f t="shared" si="0"/>
        <v>185943.87755102041</v>
      </c>
      <c r="F22" s="122">
        <f t="shared" si="1"/>
        <v>-8443.8775510204141</v>
      </c>
      <c r="G22" s="122">
        <f t="shared" si="2"/>
        <v>8443.8775510204141</v>
      </c>
      <c r="H22" s="122">
        <f t="shared" si="3"/>
        <v>71299068.096626505</v>
      </c>
      <c r="I22" s="187">
        <f t="shared" si="4"/>
        <v>4.7571141132509376E-2</v>
      </c>
    </row>
    <row r="23" spans="1:9" x14ac:dyDescent="0.2">
      <c r="A23" s="215" t="s">
        <v>289</v>
      </c>
      <c r="B23" s="193">
        <v>184000</v>
      </c>
      <c r="C23" s="193">
        <v>3</v>
      </c>
      <c r="E23" s="124">
        <f t="shared" si="0"/>
        <v>144540.81632653059</v>
      </c>
      <c r="F23" s="122">
        <f t="shared" si="1"/>
        <v>39459.183673469408</v>
      </c>
      <c r="G23" s="122">
        <f t="shared" si="2"/>
        <v>39459.183673469408</v>
      </c>
      <c r="H23" s="122">
        <f t="shared" si="3"/>
        <v>1557027176.1765947</v>
      </c>
      <c r="I23" s="187">
        <f t="shared" si="4"/>
        <v>0.21445208518189895</v>
      </c>
    </row>
    <row r="24" spans="1:9" x14ac:dyDescent="0.2">
      <c r="A24" s="215" t="s">
        <v>290</v>
      </c>
      <c r="B24" s="193">
        <v>195500</v>
      </c>
      <c r="C24" s="193">
        <v>4</v>
      </c>
      <c r="E24" s="124">
        <f t="shared" si="0"/>
        <v>185943.87755102041</v>
      </c>
      <c r="F24" s="122">
        <f t="shared" si="1"/>
        <v>9556.1224489795859</v>
      </c>
      <c r="G24" s="122">
        <f t="shared" si="2"/>
        <v>9556.1224489795859</v>
      </c>
      <c r="H24" s="122">
        <f t="shared" si="3"/>
        <v>91319476.259891599</v>
      </c>
      <c r="I24" s="187">
        <f t="shared" si="4"/>
        <v>4.8880421733910925E-2</v>
      </c>
    </row>
    <row r="25" spans="1:9" ht="13.5" thickBot="1" x14ac:dyDescent="0.25">
      <c r="A25" s="216" t="s">
        <v>291</v>
      </c>
      <c r="B25" s="193">
        <v>195000</v>
      </c>
      <c r="C25" s="193">
        <v>3</v>
      </c>
      <c r="E25" s="188">
        <f t="shared" si="0"/>
        <v>144540.81632653059</v>
      </c>
      <c r="F25" s="159">
        <f t="shared" si="1"/>
        <v>50459.183673469408</v>
      </c>
      <c r="G25" s="159">
        <f t="shared" si="2"/>
        <v>50459.183673469408</v>
      </c>
      <c r="H25" s="159">
        <f t="shared" si="3"/>
        <v>2546129216.9929218</v>
      </c>
      <c r="I25" s="189">
        <f t="shared" si="4"/>
        <v>0.2587650444793303</v>
      </c>
    </row>
    <row r="26" spans="1:9" x14ac:dyDescent="0.2">
      <c r="E26" s="112" t="s">
        <v>27</v>
      </c>
      <c r="F26" s="113">
        <f>SUM(F9:F25)</f>
        <v>2.6193447411060333E-10</v>
      </c>
      <c r="G26" s="113">
        <f>SUM(G9:G25)</f>
        <v>405540.81632653059</v>
      </c>
      <c r="H26" s="113">
        <f>SUM(H9:H25)</f>
        <v>12928681122.44898</v>
      </c>
      <c r="I26" s="217">
        <f>SUM(I9:I25)</f>
        <v>2.9941456307149612</v>
      </c>
    </row>
    <row r="27" spans="1:9" x14ac:dyDescent="0.2">
      <c r="A27" s="192" t="s">
        <v>34</v>
      </c>
      <c r="B27" s="192">
        <f>INDEX(LINEST($B$9:$B$25,$C$9:$C$25),2)</f>
        <v>20331.632653061155</v>
      </c>
      <c r="C27" s="192">
        <f>INDEX(LINEST($B$9:$B$25,$C$9:$C$25),1)</f>
        <v>41403.061224489815</v>
      </c>
      <c r="E27" s="157" t="s">
        <v>75</v>
      </c>
      <c r="F27" s="111">
        <f>AVERAGE(F9:F25)</f>
        <v>1.5407910241800196E-11</v>
      </c>
      <c r="G27" s="111">
        <f>AVERAGE(G9:G25)</f>
        <v>23855.342136854742</v>
      </c>
      <c r="H27" s="111">
        <f>AVERAGE(H9:H25)</f>
        <v>760510654.26170468</v>
      </c>
      <c r="I27" s="191">
        <f>AVERAGE(I9:I25)</f>
        <v>0.17612621357146829</v>
      </c>
    </row>
    <row r="28" spans="1:9" x14ac:dyDescent="0.2">
      <c r="E28" s="157"/>
      <c r="F28" s="111" t="s">
        <v>229</v>
      </c>
      <c r="G28" s="111" t="s">
        <v>230</v>
      </c>
      <c r="H28" s="111" t="s">
        <v>231</v>
      </c>
      <c r="I28" s="117" t="s">
        <v>232</v>
      </c>
    </row>
    <row r="29" spans="1:9" x14ac:dyDescent="0.2">
      <c r="E29" s="157"/>
      <c r="F29" s="111"/>
      <c r="G29" s="111" t="s">
        <v>233</v>
      </c>
      <c r="H29" s="111">
        <f>SQRT(H26/(COUNT(H9:H25)-2))</f>
        <v>29358.339102032525</v>
      </c>
      <c r="I29" s="117"/>
    </row>
    <row r="30" spans="1:9" x14ac:dyDescent="0.2">
      <c r="A30" s="192" t="s">
        <v>222</v>
      </c>
      <c r="B30" s="192">
        <f>$B$27+$C$27*C30</f>
        <v>765586.73469387786</v>
      </c>
      <c r="C30" s="193">
        <v>18</v>
      </c>
      <c r="E30" s="157"/>
      <c r="F30" s="111"/>
      <c r="G30" s="111"/>
      <c r="H30" s="111"/>
      <c r="I30" s="117"/>
    </row>
    <row r="31" spans="1:9" ht="13.5" thickBot="1" x14ac:dyDescent="0.25">
      <c r="E31" s="114"/>
      <c r="F31" s="115"/>
      <c r="G31" s="115" t="s">
        <v>234</v>
      </c>
      <c r="H31" s="115">
        <f>CORREL(B9:B25,E9:E25)</f>
        <v>0.65819186080759218</v>
      </c>
      <c r="I31" s="118"/>
    </row>
  </sheetData>
  <pageMargins left="0.7" right="0.7" top="0.75" bottom="0.75" header="0.3" footer="0.3"/>
  <drawing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1"/>
  <sheetViews>
    <sheetView workbookViewId="0">
      <selection activeCell="D12" sqref="D1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292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43</v>
      </c>
      <c r="C8" s="214" t="s">
        <v>46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275</v>
      </c>
      <c r="B9" s="193">
        <v>84000</v>
      </c>
      <c r="C9" s="193">
        <v>30</v>
      </c>
      <c r="E9" s="124">
        <f t="shared" ref="E9:E25" si="0">$B$27+$C$27*C9</f>
        <v>109757.29391454464</v>
      </c>
      <c r="F9" s="122">
        <f t="shared" ref="F9:F25" si="1">B9-E9</f>
        <v>-25757.293914544643</v>
      </c>
      <c r="G9" s="122">
        <f t="shared" ref="G9:G25" si="2">ABS(F9)</f>
        <v>25757.293914544643</v>
      </c>
      <c r="H9" s="122">
        <f t="shared" ref="H9:H25" si="3">F9^2</f>
        <v>663438189.80023849</v>
      </c>
      <c r="I9" s="187">
        <f t="shared" ref="I9:I25" si="4">G9/B9</f>
        <v>0.30663445136362671</v>
      </c>
    </row>
    <row r="10" spans="1:9" x14ac:dyDescent="0.2">
      <c r="A10" s="215" t="s">
        <v>276</v>
      </c>
      <c r="B10" s="193">
        <v>79000</v>
      </c>
      <c r="C10" s="193">
        <v>25</v>
      </c>
      <c r="E10" s="124">
        <f t="shared" si="0"/>
        <v>121881.86232196804</v>
      </c>
      <c r="F10" s="122">
        <f t="shared" si="1"/>
        <v>-42881.862321968045</v>
      </c>
      <c r="G10" s="122">
        <f t="shared" si="2"/>
        <v>42881.862321968045</v>
      </c>
      <c r="H10" s="122">
        <f t="shared" si="3"/>
        <v>1838854116.2002227</v>
      </c>
      <c r="I10" s="187">
        <f t="shared" si="4"/>
        <v>0.54280838382238028</v>
      </c>
    </row>
    <row r="11" spans="1:9" x14ac:dyDescent="0.2">
      <c r="A11" s="215" t="s">
        <v>277</v>
      </c>
      <c r="B11" s="193">
        <v>91500</v>
      </c>
      <c r="C11" s="193">
        <v>30</v>
      </c>
      <c r="E11" s="124">
        <f t="shared" si="0"/>
        <v>109757.29391454464</v>
      </c>
      <c r="F11" s="122">
        <f t="shared" si="1"/>
        <v>-18257.293914544643</v>
      </c>
      <c r="G11" s="122">
        <f t="shared" si="2"/>
        <v>18257.293914544643</v>
      </c>
      <c r="H11" s="122">
        <f t="shared" si="3"/>
        <v>333328781.08206886</v>
      </c>
      <c r="I11" s="187">
        <f t="shared" si="4"/>
        <v>0.19953326682562453</v>
      </c>
    </row>
    <row r="12" spans="1:9" x14ac:dyDescent="0.2">
      <c r="A12" s="215" t="s">
        <v>278</v>
      </c>
      <c r="B12" s="193">
        <v>120000</v>
      </c>
      <c r="C12" s="193">
        <v>40</v>
      </c>
      <c r="E12" s="124">
        <f t="shared" si="0"/>
        <v>85508.157099697855</v>
      </c>
      <c r="F12" s="122">
        <f t="shared" si="1"/>
        <v>34491.842900302145</v>
      </c>
      <c r="G12" s="122">
        <f t="shared" si="2"/>
        <v>34491.842900302145</v>
      </c>
      <c r="H12" s="122">
        <f t="shared" si="3"/>
        <v>1189687226.6591234</v>
      </c>
      <c r="I12" s="187">
        <f t="shared" si="4"/>
        <v>0.28743202416918456</v>
      </c>
    </row>
    <row r="13" spans="1:9" x14ac:dyDescent="0.2">
      <c r="A13" s="215" t="s">
        <v>279</v>
      </c>
      <c r="B13" s="193">
        <v>127500</v>
      </c>
      <c r="C13" s="193">
        <v>18</v>
      </c>
      <c r="E13" s="124">
        <f t="shared" si="0"/>
        <v>138856.2580923608</v>
      </c>
      <c r="F13" s="122">
        <f t="shared" si="1"/>
        <v>-11356.258092360804</v>
      </c>
      <c r="G13" s="122">
        <f t="shared" si="2"/>
        <v>11356.258092360804</v>
      </c>
      <c r="H13" s="122">
        <f t="shared" si="3"/>
        <v>128964597.86031024</v>
      </c>
      <c r="I13" s="187">
        <f t="shared" si="4"/>
        <v>8.9068690920476895E-2</v>
      </c>
    </row>
    <row r="14" spans="1:9" x14ac:dyDescent="0.2">
      <c r="A14" s="215" t="s">
        <v>280</v>
      </c>
      <c r="B14" s="193">
        <v>132500</v>
      </c>
      <c r="C14" s="193">
        <v>30</v>
      </c>
      <c r="E14" s="124">
        <f t="shared" si="0"/>
        <v>109757.29391454464</v>
      </c>
      <c r="F14" s="122">
        <f t="shared" si="1"/>
        <v>22742.706085455357</v>
      </c>
      <c r="G14" s="122">
        <f t="shared" si="2"/>
        <v>22742.706085455357</v>
      </c>
      <c r="H14" s="122">
        <f t="shared" si="3"/>
        <v>517230680.0894081</v>
      </c>
      <c r="I14" s="187">
        <f t="shared" si="4"/>
        <v>0.17164306479588948</v>
      </c>
    </row>
    <row r="15" spans="1:9" x14ac:dyDescent="0.2">
      <c r="A15" s="215" t="s">
        <v>281</v>
      </c>
      <c r="B15" s="193">
        <v>145000</v>
      </c>
      <c r="C15" s="193">
        <v>19</v>
      </c>
      <c r="E15" s="124">
        <f t="shared" si="0"/>
        <v>136431.34441087613</v>
      </c>
      <c r="F15" s="122">
        <f t="shared" si="1"/>
        <v>8568.6555891238677</v>
      </c>
      <c r="G15" s="122">
        <f t="shared" si="2"/>
        <v>8568.6555891238677</v>
      </c>
      <c r="H15" s="122">
        <f t="shared" si="3"/>
        <v>73421858.605023697</v>
      </c>
      <c r="I15" s="187">
        <f t="shared" si="4"/>
        <v>5.9094176476716331E-2</v>
      </c>
    </row>
    <row r="16" spans="1:9" x14ac:dyDescent="0.2">
      <c r="A16" s="215" t="s">
        <v>282</v>
      </c>
      <c r="B16" s="193">
        <v>164000</v>
      </c>
      <c r="C16" s="193">
        <v>7</v>
      </c>
      <c r="E16" s="124">
        <f t="shared" si="0"/>
        <v>165530.30858869228</v>
      </c>
      <c r="F16" s="122">
        <f t="shared" si="1"/>
        <v>-1530.3085886922781</v>
      </c>
      <c r="G16" s="122">
        <f t="shared" si="2"/>
        <v>1530.3085886922781</v>
      </c>
      <c r="H16" s="122">
        <f t="shared" si="3"/>
        <v>2341844.3766253521</v>
      </c>
      <c r="I16" s="187">
        <f t="shared" si="4"/>
        <v>9.3311499310504767E-3</v>
      </c>
    </row>
    <row r="17" spans="1:9" x14ac:dyDescent="0.2">
      <c r="A17" s="215" t="s">
        <v>283</v>
      </c>
      <c r="B17" s="193">
        <v>155000</v>
      </c>
      <c r="C17" s="193">
        <v>10</v>
      </c>
      <c r="E17" s="124">
        <f t="shared" si="0"/>
        <v>158255.56754423823</v>
      </c>
      <c r="F17" s="122">
        <f t="shared" si="1"/>
        <v>-3255.5675442382344</v>
      </c>
      <c r="G17" s="122">
        <f t="shared" si="2"/>
        <v>3255.5675442382344</v>
      </c>
      <c r="H17" s="122">
        <f t="shared" si="3"/>
        <v>10598720.035097368</v>
      </c>
      <c r="I17" s="187">
        <f t="shared" si="4"/>
        <v>2.1003661575730543E-2</v>
      </c>
    </row>
    <row r="18" spans="1:9" x14ac:dyDescent="0.2">
      <c r="A18" s="215" t="s">
        <v>284</v>
      </c>
      <c r="B18" s="193">
        <v>168000</v>
      </c>
      <c r="C18" s="193">
        <v>1</v>
      </c>
      <c r="E18" s="124">
        <f t="shared" si="0"/>
        <v>180079.79067760037</v>
      </c>
      <c r="F18" s="122">
        <f t="shared" si="1"/>
        <v>-12079.790677600366</v>
      </c>
      <c r="G18" s="122">
        <f t="shared" si="2"/>
        <v>12079.790677600366</v>
      </c>
      <c r="H18" s="122">
        <f t="shared" si="3"/>
        <v>145921342.8146407</v>
      </c>
      <c r="I18" s="187">
        <f t="shared" si="4"/>
        <v>7.190351593809742E-2</v>
      </c>
    </row>
    <row r="19" spans="1:9" x14ac:dyDescent="0.2">
      <c r="A19" s="215" t="s">
        <v>285</v>
      </c>
      <c r="B19" s="193">
        <v>172500</v>
      </c>
      <c r="C19" s="193">
        <v>3</v>
      </c>
      <c r="E19" s="124">
        <f t="shared" si="0"/>
        <v>175229.96331463099</v>
      </c>
      <c r="F19" s="122">
        <f t="shared" si="1"/>
        <v>-2729.9633146309934</v>
      </c>
      <c r="G19" s="122">
        <f t="shared" si="2"/>
        <v>2729.9633146309934</v>
      </c>
      <c r="H19" s="122">
        <f t="shared" si="3"/>
        <v>7452699.6992310407</v>
      </c>
      <c r="I19" s="187">
        <f t="shared" si="4"/>
        <v>1.5825874287715903E-2</v>
      </c>
    </row>
    <row r="20" spans="1:9" x14ac:dyDescent="0.2">
      <c r="A20" s="215" t="s">
        <v>286</v>
      </c>
      <c r="B20" s="193">
        <v>174000</v>
      </c>
      <c r="C20" s="193">
        <v>3</v>
      </c>
      <c r="E20" s="124">
        <f t="shared" si="0"/>
        <v>175229.96331463099</v>
      </c>
      <c r="F20" s="122">
        <f t="shared" si="1"/>
        <v>-1229.9633146309934</v>
      </c>
      <c r="G20" s="122">
        <f t="shared" si="2"/>
        <v>1229.9633146309934</v>
      </c>
      <c r="H20" s="122">
        <f t="shared" si="3"/>
        <v>1512809.75533806</v>
      </c>
      <c r="I20" s="187">
        <f t="shared" si="4"/>
        <v>7.0687546817873185E-3</v>
      </c>
    </row>
    <row r="21" spans="1:9" x14ac:dyDescent="0.2">
      <c r="A21" s="215" t="s">
        <v>287</v>
      </c>
      <c r="B21" s="193">
        <v>175000</v>
      </c>
      <c r="C21" s="193">
        <v>1</v>
      </c>
      <c r="E21" s="124">
        <f t="shared" si="0"/>
        <v>180079.79067760037</v>
      </c>
      <c r="F21" s="122">
        <f t="shared" si="1"/>
        <v>-5079.7906776003656</v>
      </c>
      <c r="G21" s="122">
        <f t="shared" si="2"/>
        <v>5079.7906776003656</v>
      </c>
      <c r="H21" s="122">
        <f t="shared" si="3"/>
        <v>25804273.328235582</v>
      </c>
      <c r="I21" s="187">
        <f t="shared" si="4"/>
        <v>2.9027375300573519E-2</v>
      </c>
    </row>
    <row r="22" spans="1:9" x14ac:dyDescent="0.2">
      <c r="A22" s="215" t="s">
        <v>288</v>
      </c>
      <c r="B22" s="193">
        <v>177500</v>
      </c>
      <c r="C22" s="193">
        <v>0</v>
      </c>
      <c r="E22" s="124">
        <f t="shared" si="0"/>
        <v>182504.70435908504</v>
      </c>
      <c r="F22" s="122">
        <f t="shared" si="1"/>
        <v>-5004.7043590850371</v>
      </c>
      <c r="G22" s="122">
        <f t="shared" si="2"/>
        <v>5004.7043590850371</v>
      </c>
      <c r="H22" s="122">
        <f t="shared" si="3"/>
        <v>25047065.721844774</v>
      </c>
      <c r="I22" s="187">
        <f t="shared" si="4"/>
        <v>2.8195517515972039E-2</v>
      </c>
    </row>
    <row r="23" spans="1:9" x14ac:dyDescent="0.2">
      <c r="A23" s="215" t="s">
        <v>289</v>
      </c>
      <c r="B23" s="193">
        <v>184000</v>
      </c>
      <c r="C23" s="193">
        <v>2</v>
      </c>
      <c r="E23" s="124">
        <f t="shared" si="0"/>
        <v>177654.87699611566</v>
      </c>
      <c r="F23" s="122">
        <f t="shared" si="1"/>
        <v>6345.123003884335</v>
      </c>
      <c r="G23" s="122">
        <f t="shared" si="2"/>
        <v>6345.123003884335</v>
      </c>
      <c r="H23" s="122">
        <f t="shared" si="3"/>
        <v>40260585.934422165</v>
      </c>
      <c r="I23" s="187">
        <f t="shared" si="4"/>
        <v>3.4484364151545301E-2</v>
      </c>
    </row>
    <row r="24" spans="1:9" x14ac:dyDescent="0.2">
      <c r="A24" s="215" t="s">
        <v>290</v>
      </c>
      <c r="B24" s="193">
        <v>195500</v>
      </c>
      <c r="C24" s="193">
        <v>10</v>
      </c>
      <c r="E24" s="124">
        <f t="shared" si="0"/>
        <v>158255.56754423823</v>
      </c>
      <c r="F24" s="122">
        <f t="shared" si="1"/>
        <v>37244.432455761766</v>
      </c>
      <c r="G24" s="122">
        <f t="shared" si="2"/>
        <v>37244.432455761766</v>
      </c>
      <c r="H24" s="122">
        <f t="shared" si="3"/>
        <v>1387147748.9518003</v>
      </c>
      <c r="I24" s="187">
        <f t="shared" si="4"/>
        <v>0.19050860591182489</v>
      </c>
    </row>
    <row r="25" spans="1:9" ht="13.5" thickBot="1" x14ac:dyDescent="0.25">
      <c r="A25" s="216" t="s">
        <v>291</v>
      </c>
      <c r="B25" s="193">
        <v>195000</v>
      </c>
      <c r="C25" s="193">
        <v>3</v>
      </c>
      <c r="E25" s="188">
        <f t="shared" si="0"/>
        <v>175229.96331463099</v>
      </c>
      <c r="F25" s="159">
        <f t="shared" si="1"/>
        <v>19770.036685369007</v>
      </c>
      <c r="G25" s="159">
        <f t="shared" si="2"/>
        <v>19770.036685369007</v>
      </c>
      <c r="H25" s="159">
        <f t="shared" si="3"/>
        <v>390854350.54083633</v>
      </c>
      <c r="I25" s="189">
        <f t="shared" si="4"/>
        <v>0.10138480351471285</v>
      </c>
    </row>
    <row r="26" spans="1:9" x14ac:dyDescent="0.2">
      <c r="E26" s="112" t="s">
        <v>27</v>
      </c>
      <c r="F26" s="113">
        <f>SUM(F9:F25)</f>
        <v>7.2759576141834259E-11</v>
      </c>
      <c r="G26" s="113">
        <f>SUM(G9:G25)</f>
        <v>258325.59343979289</v>
      </c>
      <c r="H26" s="113">
        <f>SUM(H9:H25)</f>
        <v>6781866891.4544668</v>
      </c>
      <c r="I26" s="217">
        <f>SUM(I9:I25)</f>
        <v>2.1649476811829094</v>
      </c>
    </row>
    <row r="27" spans="1:9" x14ac:dyDescent="0.2">
      <c r="A27" s="192" t="s">
        <v>34</v>
      </c>
      <c r="B27" s="192">
        <f>INDEX(LINEST($B$9:$B$25,$C$9:$C$25),2)</f>
        <v>182504.70435908504</v>
      </c>
      <c r="C27" s="192">
        <f>INDEX(LINEST($B$9:$B$25,$C$9:$C$25),1)</f>
        <v>-2424.9136814846797</v>
      </c>
      <c r="E27" s="157" t="s">
        <v>75</v>
      </c>
      <c r="F27" s="111">
        <f>AVERAGE(F9:F25)</f>
        <v>4.2799750671667213E-12</v>
      </c>
      <c r="G27" s="111">
        <f>AVERAGE(G9:G25)</f>
        <v>15195.623143517229</v>
      </c>
      <c r="H27" s="111">
        <f>AVERAGE(H9:H25)</f>
        <v>398933346.55614513</v>
      </c>
      <c r="I27" s="191">
        <f>AVERAGE(I9:I25)</f>
        <v>0.12734986359899467</v>
      </c>
    </row>
    <row r="28" spans="1:9" x14ac:dyDescent="0.2">
      <c r="E28" s="157"/>
      <c r="F28" s="111" t="s">
        <v>229</v>
      </c>
      <c r="G28" s="111" t="s">
        <v>230</v>
      </c>
      <c r="H28" s="111" t="s">
        <v>231</v>
      </c>
      <c r="I28" s="117" t="s">
        <v>232</v>
      </c>
    </row>
    <row r="29" spans="1:9" x14ac:dyDescent="0.2">
      <c r="E29" s="157"/>
      <c r="F29" s="111"/>
      <c r="G29" s="111" t="s">
        <v>233</v>
      </c>
      <c r="H29" s="111">
        <f>SQRT(H26/(COUNT(H9:H25)-2))</f>
        <v>21263.218463588662</v>
      </c>
      <c r="I29" s="117"/>
    </row>
    <row r="30" spans="1:9" x14ac:dyDescent="0.2">
      <c r="A30" s="192" t="s">
        <v>222</v>
      </c>
      <c r="B30" s="192">
        <f>$B$27+$C$27*C30</f>
        <v>138856.2580923608</v>
      </c>
      <c r="C30" s="193">
        <v>18</v>
      </c>
      <c r="E30" s="157"/>
      <c r="F30" s="111"/>
      <c r="G30" s="111"/>
      <c r="H30" s="111"/>
      <c r="I30" s="117"/>
    </row>
    <row r="31" spans="1:9" ht="13.5" thickBot="1" x14ac:dyDescent="0.25">
      <c r="E31" s="114"/>
      <c r="F31" s="115"/>
      <c r="G31" s="115" t="s">
        <v>234</v>
      </c>
      <c r="H31" s="115">
        <f>CORREL(B9:B25,E9:E25)</f>
        <v>0.83826496514538018</v>
      </c>
      <c r="I31" s="118"/>
    </row>
  </sheetData>
  <pageMargins left="0.7" right="0.7" top="0.75" bottom="0.75" header="0.3" footer="0.3"/>
  <drawing r:id="rId1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1"/>
  <sheetViews>
    <sheetView workbookViewId="0">
      <selection activeCell="C12" sqref="C1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10" ht="18" x14ac:dyDescent="0.25">
      <c r="A1" s="160" t="s">
        <v>292</v>
      </c>
    </row>
    <row r="3" spans="1:10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10" x14ac:dyDescent="0.2">
      <c r="A4" s="146"/>
      <c r="B4" s="146"/>
    </row>
    <row r="7" spans="1:10" ht="13.5" thickBot="1" x14ac:dyDescent="0.25">
      <c r="A7" s="148" t="s">
        <v>77</v>
      </c>
      <c r="F7" s="156" t="s">
        <v>236</v>
      </c>
    </row>
    <row r="8" spans="1:10" x14ac:dyDescent="0.2">
      <c r="A8" s="212"/>
      <c r="B8" s="213" t="s">
        <v>43</v>
      </c>
      <c r="C8" s="213" t="s">
        <v>44</v>
      </c>
      <c r="D8" s="214" t="s">
        <v>45</v>
      </c>
      <c r="F8" s="135" t="s">
        <v>222</v>
      </c>
      <c r="G8" s="125" t="s">
        <v>223</v>
      </c>
      <c r="H8" s="125" t="s">
        <v>224</v>
      </c>
      <c r="I8" s="125" t="s">
        <v>225</v>
      </c>
      <c r="J8" s="186" t="s">
        <v>226</v>
      </c>
    </row>
    <row r="9" spans="1:10" x14ac:dyDescent="0.2">
      <c r="A9" s="215" t="s">
        <v>275</v>
      </c>
      <c r="B9" s="193">
        <v>84000</v>
      </c>
      <c r="C9" s="193">
        <v>1670</v>
      </c>
      <c r="D9" s="201">
        <v>2</v>
      </c>
      <c r="F9" s="124">
        <f t="shared" ref="F9:F25" si="0">$B$27+$C$27*C9+$D$27*D9</f>
        <v>110802.54200205415</v>
      </c>
      <c r="G9" s="122">
        <f t="shared" ref="G9:G25" si="1">B9-F9</f>
        <v>-26802.54200205415</v>
      </c>
      <c r="H9" s="122">
        <f t="shared" ref="H9:H25" si="2">ABS(G9)</f>
        <v>26802.54200205415</v>
      </c>
      <c r="I9" s="122">
        <f t="shared" ref="I9:I25" si="3">G9^2</f>
        <v>718376257.77187681</v>
      </c>
      <c r="J9" s="187">
        <f t="shared" ref="J9:J25" si="4">H9/B9</f>
        <v>0.31907788097683509</v>
      </c>
    </row>
    <row r="10" spans="1:10" x14ac:dyDescent="0.2">
      <c r="A10" s="215" t="s">
        <v>276</v>
      </c>
      <c r="B10" s="193">
        <v>79000</v>
      </c>
      <c r="C10" s="193">
        <v>1339</v>
      </c>
      <c r="D10" s="201">
        <v>2</v>
      </c>
      <c r="F10" s="124">
        <f t="shared" si="0"/>
        <v>94329.77939040096</v>
      </c>
      <c r="G10" s="122">
        <f t="shared" si="1"/>
        <v>-15329.77939040096</v>
      </c>
      <c r="H10" s="122">
        <f t="shared" si="2"/>
        <v>15329.77939040096</v>
      </c>
      <c r="I10" s="122">
        <f t="shared" si="3"/>
        <v>235002136.158362</v>
      </c>
      <c r="J10" s="187">
        <f t="shared" si="4"/>
        <v>0.19404784038482228</v>
      </c>
    </row>
    <row r="11" spans="1:10" x14ac:dyDescent="0.2">
      <c r="A11" s="215" t="s">
        <v>277</v>
      </c>
      <c r="B11" s="193">
        <v>91000</v>
      </c>
      <c r="C11" s="193">
        <v>1712</v>
      </c>
      <c r="D11" s="201">
        <v>3</v>
      </c>
      <c r="F11" s="124">
        <f t="shared" si="0"/>
        <v>114412.99445355938</v>
      </c>
      <c r="G11" s="122">
        <f t="shared" si="1"/>
        <v>-23412.994453559382</v>
      </c>
      <c r="H11" s="122">
        <f t="shared" si="2"/>
        <v>23412.994453559382</v>
      </c>
      <c r="I11" s="122">
        <f t="shared" si="3"/>
        <v>548168309.2824024</v>
      </c>
      <c r="J11" s="187">
        <f t="shared" si="4"/>
        <v>0.25728565333581738</v>
      </c>
    </row>
    <row r="12" spans="1:10" x14ac:dyDescent="0.2">
      <c r="A12" s="215" t="s">
        <v>278</v>
      </c>
      <c r="B12" s="193">
        <v>120000</v>
      </c>
      <c r="C12" s="193">
        <v>1840</v>
      </c>
      <c r="D12" s="201">
        <v>3</v>
      </c>
      <c r="F12" s="124">
        <f t="shared" si="0"/>
        <v>120783.12621879081</v>
      </c>
      <c r="G12" s="122">
        <f t="shared" si="1"/>
        <v>-783.12621879081416</v>
      </c>
      <c r="H12" s="122">
        <f t="shared" si="2"/>
        <v>783.12621879081416</v>
      </c>
      <c r="I12" s="122">
        <f t="shared" si="3"/>
        <v>613286.67455759819</v>
      </c>
      <c r="J12" s="187">
        <f t="shared" si="4"/>
        <v>6.5260518232567845E-3</v>
      </c>
    </row>
    <row r="13" spans="1:10" x14ac:dyDescent="0.2">
      <c r="A13" s="215" t="s">
        <v>279</v>
      </c>
      <c r="B13" s="193">
        <v>127000</v>
      </c>
      <c r="C13" s="193">
        <v>2300</v>
      </c>
      <c r="D13" s="201">
        <v>3</v>
      </c>
      <c r="F13" s="124">
        <f t="shared" si="0"/>
        <v>143675.78725009132</v>
      </c>
      <c r="G13" s="122">
        <f t="shared" si="1"/>
        <v>-16675.787250091322</v>
      </c>
      <c r="H13" s="122">
        <f t="shared" si="2"/>
        <v>16675.787250091322</v>
      </c>
      <c r="I13" s="122">
        <f t="shared" si="3"/>
        <v>278081880.4103083</v>
      </c>
      <c r="J13" s="187">
        <f t="shared" si="4"/>
        <v>0.13130541141804192</v>
      </c>
    </row>
    <row r="14" spans="1:10" x14ac:dyDescent="0.2">
      <c r="A14" s="215" t="s">
        <v>280</v>
      </c>
      <c r="B14" s="193">
        <v>132000</v>
      </c>
      <c r="C14" s="193">
        <v>2234</v>
      </c>
      <c r="D14" s="201">
        <v>3</v>
      </c>
      <c r="F14" s="124">
        <f t="shared" si="0"/>
        <v>140391.18805864386</v>
      </c>
      <c r="G14" s="122">
        <f t="shared" si="1"/>
        <v>-8391.1880586438638</v>
      </c>
      <c r="H14" s="122">
        <f t="shared" si="2"/>
        <v>8391.1880586438638</v>
      </c>
      <c r="I14" s="122">
        <f t="shared" si="3"/>
        <v>70412037.035527378</v>
      </c>
      <c r="J14" s="187">
        <f t="shared" si="4"/>
        <v>6.3569606504877751E-2</v>
      </c>
    </row>
    <row r="15" spans="1:10" x14ac:dyDescent="0.2">
      <c r="A15" s="215" t="s">
        <v>281</v>
      </c>
      <c r="B15" s="193">
        <v>145000</v>
      </c>
      <c r="C15" s="193">
        <v>2311</v>
      </c>
      <c r="D15" s="201">
        <v>3</v>
      </c>
      <c r="F15" s="124">
        <f t="shared" si="0"/>
        <v>144223.2204486659</v>
      </c>
      <c r="G15" s="122">
        <f t="shared" si="1"/>
        <v>776.77955133409705</v>
      </c>
      <c r="H15" s="122">
        <f t="shared" si="2"/>
        <v>776.77955133409705</v>
      </c>
      <c r="I15" s="122">
        <f t="shared" si="3"/>
        <v>603386.4713708011</v>
      </c>
      <c r="J15" s="187">
        <f t="shared" si="4"/>
        <v>5.3571003540282556E-3</v>
      </c>
    </row>
    <row r="16" spans="1:10" x14ac:dyDescent="0.2">
      <c r="A16" s="215" t="s">
        <v>282</v>
      </c>
      <c r="B16" s="193">
        <v>164000</v>
      </c>
      <c r="C16" s="193">
        <v>2377</v>
      </c>
      <c r="D16" s="201">
        <v>3</v>
      </c>
      <c r="F16" s="124">
        <f t="shared" si="0"/>
        <v>147507.81964011336</v>
      </c>
      <c r="G16" s="122">
        <f t="shared" si="1"/>
        <v>16492.180359886639</v>
      </c>
      <c r="H16" s="122">
        <f t="shared" si="2"/>
        <v>16492.180359886639</v>
      </c>
      <c r="I16" s="122">
        <f t="shared" si="3"/>
        <v>271992013.02303058</v>
      </c>
      <c r="J16" s="187">
        <f t="shared" si="4"/>
        <v>0.10056207536516243</v>
      </c>
    </row>
    <row r="17" spans="1:10" x14ac:dyDescent="0.2">
      <c r="A17" s="215" t="s">
        <v>283</v>
      </c>
      <c r="B17" s="193">
        <v>155000</v>
      </c>
      <c r="C17" s="193">
        <v>2736</v>
      </c>
      <c r="D17" s="201">
        <v>4</v>
      </c>
      <c r="F17" s="124">
        <f t="shared" si="0"/>
        <v>166894.30154144959</v>
      </c>
      <c r="G17" s="122">
        <f t="shared" si="1"/>
        <v>-11894.301541449589</v>
      </c>
      <c r="H17" s="122">
        <f t="shared" si="2"/>
        <v>11894.301541449589</v>
      </c>
      <c r="I17" s="122">
        <f t="shared" si="3"/>
        <v>141474409.15893009</v>
      </c>
      <c r="J17" s="187">
        <f t="shared" si="4"/>
        <v>7.6737429299674767E-2</v>
      </c>
    </row>
    <row r="18" spans="1:10" x14ac:dyDescent="0.2">
      <c r="A18" s="215" t="s">
        <v>284</v>
      </c>
      <c r="B18" s="193">
        <v>168000</v>
      </c>
      <c r="C18" s="193">
        <v>2500</v>
      </c>
      <c r="D18" s="201">
        <v>3</v>
      </c>
      <c r="F18" s="124">
        <f t="shared" si="0"/>
        <v>153629.11813326547</v>
      </c>
      <c r="G18" s="122">
        <f t="shared" si="1"/>
        <v>14370.881866734533</v>
      </c>
      <c r="H18" s="122">
        <f t="shared" si="2"/>
        <v>14370.881866734533</v>
      </c>
      <c r="I18" s="122">
        <f t="shared" si="3"/>
        <v>206522245.62763941</v>
      </c>
      <c r="J18" s="187">
        <f t="shared" si="4"/>
        <v>8.5540963492467453E-2</v>
      </c>
    </row>
    <row r="19" spans="1:10" x14ac:dyDescent="0.2">
      <c r="A19" s="215" t="s">
        <v>285</v>
      </c>
      <c r="B19" s="193">
        <v>172000</v>
      </c>
      <c r="C19" s="193">
        <v>2500</v>
      </c>
      <c r="D19" s="201">
        <v>4</v>
      </c>
      <c r="F19" s="124">
        <f t="shared" si="0"/>
        <v>155149.37109930412</v>
      </c>
      <c r="G19" s="122">
        <f t="shared" si="1"/>
        <v>16850.628900695883</v>
      </c>
      <c r="H19" s="122">
        <f t="shared" si="2"/>
        <v>16850.628900695883</v>
      </c>
      <c r="I19" s="122">
        <f t="shared" si="3"/>
        <v>283943694.34896737</v>
      </c>
      <c r="J19" s="187">
        <f t="shared" si="4"/>
        <v>9.7968772678464433E-2</v>
      </c>
    </row>
    <row r="20" spans="1:10" x14ac:dyDescent="0.2">
      <c r="A20" s="215" t="s">
        <v>286</v>
      </c>
      <c r="B20" s="193">
        <v>174000</v>
      </c>
      <c r="C20" s="193">
        <v>2479</v>
      </c>
      <c r="D20" s="201">
        <v>3</v>
      </c>
      <c r="F20" s="124">
        <f t="shared" si="0"/>
        <v>152584.01839053218</v>
      </c>
      <c r="G20" s="122">
        <f t="shared" si="1"/>
        <v>21415.981609467824</v>
      </c>
      <c r="H20" s="122">
        <f t="shared" si="2"/>
        <v>21415.981609467824</v>
      </c>
      <c r="I20" s="122">
        <f t="shared" si="3"/>
        <v>458644268.29706407</v>
      </c>
      <c r="J20" s="187">
        <f t="shared" si="4"/>
        <v>0.1230803540774013</v>
      </c>
    </row>
    <row r="21" spans="1:10" x14ac:dyDescent="0.2">
      <c r="A21" s="215" t="s">
        <v>287</v>
      </c>
      <c r="B21" s="193">
        <v>175000</v>
      </c>
      <c r="C21" s="193">
        <v>2400</v>
      </c>
      <c r="D21" s="201">
        <v>3</v>
      </c>
      <c r="F21" s="124">
        <f t="shared" si="0"/>
        <v>148652.45269167839</v>
      </c>
      <c r="G21" s="122">
        <f t="shared" si="1"/>
        <v>26347.547308321606</v>
      </c>
      <c r="H21" s="122">
        <f t="shared" si="2"/>
        <v>26347.547308321606</v>
      </c>
      <c r="I21" s="122">
        <f t="shared" si="3"/>
        <v>694193249.16424513</v>
      </c>
      <c r="J21" s="187">
        <f t="shared" si="4"/>
        <v>0.15055741319040916</v>
      </c>
    </row>
    <row r="22" spans="1:10" x14ac:dyDescent="0.2">
      <c r="A22" s="215" t="s">
        <v>288</v>
      </c>
      <c r="B22" s="193">
        <v>177000</v>
      </c>
      <c r="C22" s="193">
        <v>3124</v>
      </c>
      <c r="D22" s="201">
        <v>4</v>
      </c>
      <c r="F22" s="124">
        <f t="shared" si="0"/>
        <v>186203.7634548074</v>
      </c>
      <c r="G22" s="122">
        <f t="shared" si="1"/>
        <v>-9203.7634548073984</v>
      </c>
      <c r="H22" s="122">
        <f t="shared" si="2"/>
        <v>9203.7634548073984</v>
      </c>
      <c r="I22" s="122">
        <f t="shared" si="3"/>
        <v>84709261.732048213</v>
      </c>
      <c r="J22" s="187">
        <f t="shared" si="4"/>
        <v>5.1998663586482474E-2</v>
      </c>
    </row>
    <row r="23" spans="1:10" x14ac:dyDescent="0.2">
      <c r="A23" s="215" t="s">
        <v>289</v>
      </c>
      <c r="B23" s="193">
        <v>184000</v>
      </c>
      <c r="C23" s="193">
        <v>2500</v>
      </c>
      <c r="D23" s="201">
        <v>3</v>
      </c>
      <c r="F23" s="124">
        <f t="shared" si="0"/>
        <v>153629.11813326547</v>
      </c>
      <c r="G23" s="122">
        <f t="shared" si="1"/>
        <v>30370.881866734533</v>
      </c>
      <c r="H23" s="122">
        <f t="shared" si="2"/>
        <v>30370.881866734533</v>
      </c>
      <c r="I23" s="122">
        <f t="shared" si="3"/>
        <v>922390465.36314452</v>
      </c>
      <c r="J23" s="187">
        <f t="shared" si="4"/>
        <v>0.16505914058007898</v>
      </c>
    </row>
    <row r="24" spans="1:10" x14ac:dyDescent="0.2">
      <c r="A24" s="215" t="s">
        <v>290</v>
      </c>
      <c r="B24" s="193">
        <v>195000</v>
      </c>
      <c r="C24" s="193">
        <v>4062</v>
      </c>
      <c r="D24" s="201">
        <v>4</v>
      </c>
      <c r="F24" s="124">
        <f t="shared" si="0"/>
        <v>232884.88529689403</v>
      </c>
      <c r="G24" s="122">
        <f t="shared" si="1"/>
        <v>-37884.885296894034</v>
      </c>
      <c r="H24" s="122">
        <f t="shared" si="2"/>
        <v>37884.885296894034</v>
      </c>
      <c r="I24" s="122">
        <f t="shared" si="3"/>
        <v>1435264533.9588177</v>
      </c>
      <c r="J24" s="187">
        <f t="shared" si="4"/>
        <v>0.19428146306099506</v>
      </c>
    </row>
    <row r="25" spans="1:10" ht="13.5" thickBot="1" x14ac:dyDescent="0.25">
      <c r="A25" s="216" t="s">
        <v>291</v>
      </c>
      <c r="B25" s="193">
        <v>195000</v>
      </c>
      <c r="C25" s="193">
        <v>2854</v>
      </c>
      <c r="D25" s="204">
        <v>3</v>
      </c>
      <c r="F25" s="188">
        <f t="shared" si="0"/>
        <v>171246.51379648366</v>
      </c>
      <c r="G25" s="159">
        <f t="shared" si="1"/>
        <v>23753.486203516339</v>
      </c>
      <c r="H25" s="159">
        <f t="shared" si="2"/>
        <v>23753.486203516339</v>
      </c>
      <c r="I25" s="159">
        <f t="shared" si="3"/>
        <v>564228106.82064104</v>
      </c>
      <c r="J25" s="189">
        <f t="shared" si="4"/>
        <v>0.12181274976162225</v>
      </c>
    </row>
    <row r="26" spans="1:10" x14ac:dyDescent="0.2">
      <c r="F26" s="112" t="s">
        <v>27</v>
      </c>
      <c r="G26" s="113">
        <f>SUM(G9:G25)</f>
        <v>-5.8207660913467407E-11</v>
      </c>
      <c r="H26" s="113">
        <f>SUM(H9:H25)</f>
        <v>300756.73533338297</v>
      </c>
      <c r="I26" s="113">
        <f>SUM(I9:I25)</f>
        <v>6914619541.298933</v>
      </c>
      <c r="J26" s="217">
        <f>SUM(J9:J25)</f>
        <v>2.144768569890438</v>
      </c>
    </row>
    <row r="27" spans="1:10" x14ac:dyDescent="0.2">
      <c r="A27" s="192" t="s">
        <v>34</v>
      </c>
      <c r="B27" s="192">
        <f>INDEX(LINEST($B$9:$B$25,$C$9:$D$25),3)</f>
        <v>24651.723195472841</v>
      </c>
      <c r="C27" s="192">
        <f>INDEX(LINEST($B$9:$B$25,$C$9:$D$25),2)</f>
        <v>49.766654415870633</v>
      </c>
      <c r="D27" s="192">
        <f>INDEX(LINEST($B$9:$B$25,$C$9:$D$25),1)</f>
        <v>1520.2529660386747</v>
      </c>
      <c r="F27" s="157" t="s">
        <v>75</v>
      </c>
      <c r="G27" s="111">
        <f>AVERAGE(G9:G25)</f>
        <v>-3.4239800537333768E-12</v>
      </c>
      <c r="H27" s="111">
        <f>AVERAGE(H9:H25)</f>
        <v>17691.572666669585</v>
      </c>
      <c r="I27" s="111">
        <f>AVERAGE(I9:I25)</f>
        <v>406742325.95876074</v>
      </c>
      <c r="J27" s="191">
        <f>AVERAGE(J9:J25)</f>
        <v>0.1261628570523787</v>
      </c>
    </row>
    <row r="28" spans="1:10" x14ac:dyDescent="0.2">
      <c r="F28" s="157"/>
      <c r="G28" s="111" t="s">
        <v>229</v>
      </c>
      <c r="H28" s="111" t="s">
        <v>230</v>
      </c>
      <c r="I28" s="111" t="s">
        <v>231</v>
      </c>
      <c r="J28" s="117" t="s">
        <v>232</v>
      </c>
    </row>
    <row r="29" spans="1:10" x14ac:dyDescent="0.2">
      <c r="F29" s="157"/>
      <c r="G29" s="111"/>
      <c r="H29" s="111" t="s">
        <v>233</v>
      </c>
      <c r="I29" s="111">
        <f>SQRT(I26/(COUNT(I9:I25)-3))</f>
        <v>22223.892454002442</v>
      </c>
      <c r="J29" s="117"/>
    </row>
    <row r="30" spans="1:10" x14ac:dyDescent="0.2">
      <c r="A30" s="192" t="s">
        <v>222</v>
      </c>
      <c r="B30" s="192">
        <f>$B$27+$C$27*C30+$D$27*D30</f>
        <v>25547.522974958512</v>
      </c>
      <c r="C30" s="193">
        <v>18</v>
      </c>
      <c r="D30" s="193"/>
      <c r="F30" s="157"/>
      <c r="G30" s="111"/>
      <c r="H30" s="111"/>
      <c r="I30" s="111"/>
      <c r="J30" s="117"/>
    </row>
    <row r="31" spans="1:10" ht="13.5" thickBot="1" x14ac:dyDescent="0.25">
      <c r="F31" s="114"/>
      <c r="G31" s="115"/>
      <c r="H31" s="115" t="s">
        <v>234</v>
      </c>
      <c r="I31" s="115">
        <f>CORREL(B9:B25,F9:F25)</f>
        <v>0.83478993767493259</v>
      </c>
      <c r="J31" s="118"/>
    </row>
  </sheetData>
  <pageMargins left="0.7" right="0.7" top="0.75" bottom="0.75" header="0.3" footer="0.3"/>
  <drawing r:id="rId1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1"/>
  <sheetViews>
    <sheetView topLeftCell="D1" workbookViewId="0">
      <selection activeCell="R40" sqref="R40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22" ht="18" x14ac:dyDescent="0.25">
      <c r="A1" s="160" t="s">
        <v>292</v>
      </c>
    </row>
    <row r="3" spans="1:22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22" x14ac:dyDescent="0.2">
      <c r="A4" s="146"/>
      <c r="B4" s="146"/>
    </row>
    <row r="7" spans="1:22" ht="13.5" thickBot="1" x14ac:dyDescent="0.25">
      <c r="A7" s="148" t="s">
        <v>77</v>
      </c>
      <c r="G7" s="156" t="s">
        <v>236</v>
      </c>
    </row>
    <row r="8" spans="1:22" x14ac:dyDescent="0.2">
      <c r="A8" s="212"/>
      <c r="B8" s="213" t="s">
        <v>43</v>
      </c>
      <c r="C8" s="213" t="s">
        <v>44</v>
      </c>
      <c r="D8" s="213" t="s">
        <v>45</v>
      </c>
      <c r="E8" s="214" t="s">
        <v>46</v>
      </c>
      <c r="G8" s="135" t="s">
        <v>222</v>
      </c>
      <c r="H8" s="125" t="s">
        <v>223</v>
      </c>
      <c r="I8" s="125" t="s">
        <v>224</v>
      </c>
      <c r="J8" s="125" t="s">
        <v>225</v>
      </c>
      <c r="K8" s="186" t="s">
        <v>226</v>
      </c>
    </row>
    <row r="9" spans="1:22" x14ac:dyDescent="0.2">
      <c r="A9" s="215" t="s">
        <v>275</v>
      </c>
      <c r="B9" s="193">
        <v>84000</v>
      </c>
      <c r="C9" s="193">
        <v>1670</v>
      </c>
      <c r="D9" s="193">
        <v>2</v>
      </c>
      <c r="E9" s="201">
        <v>30</v>
      </c>
      <c r="G9" s="124">
        <f t="shared" ref="G9:G25" si="0">$B$27+$C$27*C9+$D$27*D9+$E$27*E9</f>
        <v>100399.89026016206</v>
      </c>
      <c r="H9" s="122">
        <f t="shared" ref="H9:H25" si="1">B9-G9</f>
        <v>-16399.890260162065</v>
      </c>
      <c r="I9" s="122">
        <f t="shared" ref="I9:I25" si="2">ABS(H9)</f>
        <v>16399.890260162065</v>
      </c>
      <c r="J9" s="122">
        <f t="shared" ref="J9:J25" si="3">H9^2</f>
        <v>268956400.54535854</v>
      </c>
      <c r="K9" s="187">
        <f t="shared" ref="K9:K25" si="4">I9/B9</f>
        <v>0.19523678881145315</v>
      </c>
      <c r="N9" s="218"/>
      <c r="O9" s="218"/>
      <c r="S9" s="218"/>
      <c r="T9" s="218"/>
      <c r="U9" s="218"/>
      <c r="V9" s="218"/>
    </row>
    <row r="10" spans="1:22" x14ac:dyDescent="0.2">
      <c r="A10" s="215" t="s">
        <v>276</v>
      </c>
      <c r="B10" s="193">
        <v>79000</v>
      </c>
      <c r="C10" s="193">
        <v>1339</v>
      </c>
      <c r="D10" s="193">
        <v>2</v>
      </c>
      <c r="E10" s="201">
        <v>25</v>
      </c>
      <c r="G10" s="124">
        <f t="shared" si="0"/>
        <v>98040.76075196563</v>
      </c>
      <c r="H10" s="122">
        <f t="shared" si="1"/>
        <v>-19040.76075196563</v>
      </c>
      <c r="I10" s="122">
        <f t="shared" si="2"/>
        <v>19040.76075196563</v>
      </c>
      <c r="J10" s="122">
        <f t="shared" si="3"/>
        <v>362550570.01359475</v>
      </c>
      <c r="K10" s="187">
        <f t="shared" si="4"/>
        <v>0.24102228799956493</v>
      </c>
      <c r="N10" s="218"/>
      <c r="O10" s="218"/>
      <c r="S10" s="218"/>
      <c r="T10" s="218"/>
      <c r="U10" s="218"/>
      <c r="V10" s="218"/>
    </row>
    <row r="11" spans="1:22" x14ac:dyDescent="0.2">
      <c r="A11" s="215" t="s">
        <v>277</v>
      </c>
      <c r="B11" s="193">
        <v>91500</v>
      </c>
      <c r="C11" s="193">
        <v>1712</v>
      </c>
      <c r="D11" s="193">
        <v>3</v>
      </c>
      <c r="E11" s="201">
        <v>30</v>
      </c>
      <c r="G11" s="124">
        <f t="shared" si="0"/>
        <v>103770.77672169305</v>
      </c>
      <c r="H11" s="122">
        <f t="shared" si="1"/>
        <v>-12270.776721693052</v>
      </c>
      <c r="I11" s="122">
        <f t="shared" si="2"/>
        <v>12270.776721693052</v>
      </c>
      <c r="J11" s="122">
        <f t="shared" si="3"/>
        <v>150571961.35364407</v>
      </c>
      <c r="K11" s="187">
        <f t="shared" si="4"/>
        <v>0.13410684941741041</v>
      </c>
      <c r="N11" s="218"/>
      <c r="O11" s="218"/>
      <c r="S11" s="218"/>
      <c r="T11" s="218"/>
      <c r="U11" s="218"/>
      <c r="V11" s="218"/>
    </row>
    <row r="12" spans="1:22" x14ac:dyDescent="0.2">
      <c r="A12" s="215" t="s">
        <v>278</v>
      </c>
      <c r="B12" s="193">
        <v>120000</v>
      </c>
      <c r="C12" s="193">
        <v>1840</v>
      </c>
      <c r="D12" s="193">
        <v>3</v>
      </c>
      <c r="E12" s="201">
        <v>40</v>
      </c>
      <c r="G12" s="124">
        <f t="shared" si="0"/>
        <v>92544.926877793536</v>
      </c>
      <c r="H12" s="122">
        <f t="shared" si="1"/>
        <v>27455.073122206464</v>
      </c>
      <c r="I12" s="122">
        <f t="shared" si="2"/>
        <v>27455.073122206464</v>
      </c>
      <c r="J12" s="122">
        <f t="shared" si="3"/>
        <v>753781040.14570379</v>
      </c>
      <c r="K12" s="187">
        <f t="shared" si="4"/>
        <v>0.2287922760183872</v>
      </c>
      <c r="N12" s="218"/>
      <c r="O12" s="218"/>
      <c r="S12" s="218"/>
      <c r="T12" s="218"/>
      <c r="U12" s="218"/>
      <c r="V12" s="218"/>
    </row>
    <row r="13" spans="1:22" x14ac:dyDescent="0.2">
      <c r="A13" s="215" t="s">
        <v>279</v>
      </c>
      <c r="B13" s="193">
        <v>127500</v>
      </c>
      <c r="C13" s="193">
        <v>2300</v>
      </c>
      <c r="D13" s="193">
        <v>3</v>
      </c>
      <c r="E13" s="201">
        <v>18</v>
      </c>
      <c r="G13" s="124">
        <f t="shared" si="0"/>
        <v>139384.40164821662</v>
      </c>
      <c r="H13" s="122">
        <f t="shared" si="1"/>
        <v>-11884.401648216619</v>
      </c>
      <c r="I13" s="122">
        <f t="shared" si="2"/>
        <v>11884.401648216619</v>
      </c>
      <c r="J13" s="122">
        <f t="shared" si="3"/>
        <v>141239002.53613389</v>
      </c>
      <c r="K13" s="187">
        <f t="shared" si="4"/>
        <v>9.3210993319346028E-2</v>
      </c>
      <c r="N13" s="218"/>
      <c r="O13" s="218"/>
      <c r="S13" s="218"/>
      <c r="T13" s="218"/>
      <c r="U13" s="218"/>
      <c r="V13" s="218"/>
    </row>
    <row r="14" spans="1:22" x14ac:dyDescent="0.2">
      <c r="A14" s="215" t="s">
        <v>280</v>
      </c>
      <c r="B14" s="193">
        <v>132500</v>
      </c>
      <c r="C14" s="193">
        <v>2234</v>
      </c>
      <c r="D14" s="193">
        <v>3</v>
      </c>
      <c r="E14" s="201">
        <v>30</v>
      </c>
      <c r="G14" s="124">
        <f t="shared" si="0"/>
        <v>119356.5910008552</v>
      </c>
      <c r="H14" s="122">
        <f t="shared" si="1"/>
        <v>13143.408999144798</v>
      </c>
      <c r="I14" s="122">
        <f t="shared" si="2"/>
        <v>13143.408999144798</v>
      </c>
      <c r="J14" s="122">
        <f t="shared" si="3"/>
        <v>172749200.11880046</v>
      </c>
      <c r="K14" s="187">
        <f t="shared" si="4"/>
        <v>9.9195539616187156E-2</v>
      </c>
      <c r="N14" s="218"/>
      <c r="O14" s="218"/>
      <c r="S14" s="218"/>
      <c r="T14" s="218"/>
      <c r="U14" s="218"/>
      <c r="V14" s="218"/>
    </row>
    <row r="15" spans="1:22" x14ac:dyDescent="0.2">
      <c r="A15" s="215" t="s">
        <v>281</v>
      </c>
      <c r="B15" s="193">
        <v>145000</v>
      </c>
      <c r="C15" s="193">
        <v>2311</v>
      </c>
      <c r="D15" s="193">
        <v>3</v>
      </c>
      <c r="E15" s="201">
        <v>19</v>
      </c>
      <c r="G15" s="124">
        <f t="shared" si="0"/>
        <v>138208.07247665711</v>
      </c>
      <c r="H15" s="122">
        <f t="shared" si="1"/>
        <v>6791.9275233428925</v>
      </c>
      <c r="I15" s="122">
        <f t="shared" si="2"/>
        <v>6791.9275233428925</v>
      </c>
      <c r="J15" s="122">
        <f t="shared" si="3"/>
        <v>46130279.48234272</v>
      </c>
      <c r="K15" s="187">
        <f t="shared" si="4"/>
        <v>4.6840879471330296E-2</v>
      </c>
      <c r="N15" s="218"/>
      <c r="O15" s="218"/>
      <c r="S15" s="218"/>
      <c r="T15" s="218"/>
      <c r="U15" s="218"/>
      <c r="V15" s="218"/>
    </row>
    <row r="16" spans="1:22" x14ac:dyDescent="0.2">
      <c r="A16" s="215" t="s">
        <v>282</v>
      </c>
      <c r="B16" s="193">
        <v>164000</v>
      </c>
      <c r="C16" s="193">
        <v>2377</v>
      </c>
      <c r="D16" s="193">
        <v>3</v>
      </c>
      <c r="E16" s="201">
        <v>7</v>
      </c>
      <c r="G16" s="124">
        <f t="shared" si="0"/>
        <v>158235.88312401852</v>
      </c>
      <c r="H16" s="122">
        <f t="shared" si="1"/>
        <v>5764.1168759814755</v>
      </c>
      <c r="I16" s="122">
        <f t="shared" si="2"/>
        <v>5764.1168759814755</v>
      </c>
      <c r="J16" s="122">
        <f t="shared" si="3"/>
        <v>33225043.359974444</v>
      </c>
      <c r="K16" s="187">
        <f t="shared" si="4"/>
        <v>3.5147054121838266E-2</v>
      </c>
      <c r="N16" s="218"/>
      <c r="O16" s="218"/>
      <c r="S16" s="218"/>
      <c r="T16" s="218"/>
      <c r="U16" s="218"/>
      <c r="V16" s="218"/>
    </row>
    <row r="17" spans="1:22" x14ac:dyDescent="0.2">
      <c r="A17" s="215" t="s">
        <v>283</v>
      </c>
      <c r="B17" s="193">
        <v>155000</v>
      </c>
      <c r="C17" s="193">
        <v>2736</v>
      </c>
      <c r="D17" s="193">
        <v>4</v>
      </c>
      <c r="E17" s="201">
        <v>10</v>
      </c>
      <c r="G17" s="124">
        <f t="shared" si="0"/>
        <v>166557.42049095157</v>
      </c>
      <c r="H17" s="122">
        <f t="shared" si="1"/>
        <v>-11557.420490951568</v>
      </c>
      <c r="I17" s="122">
        <f t="shared" si="2"/>
        <v>11557.420490951568</v>
      </c>
      <c r="J17" s="122">
        <f t="shared" si="3"/>
        <v>133573968.4046672</v>
      </c>
      <c r="K17" s="187">
        <f t="shared" si="4"/>
        <v>7.4564003167429477E-2</v>
      </c>
      <c r="N17" s="218"/>
      <c r="O17" s="218"/>
      <c r="S17" s="218"/>
      <c r="T17" s="218"/>
      <c r="U17" s="218"/>
      <c r="V17" s="218"/>
    </row>
    <row r="18" spans="1:22" x14ac:dyDescent="0.2">
      <c r="A18" s="215" t="s">
        <v>284</v>
      </c>
      <c r="B18" s="193">
        <v>168000</v>
      </c>
      <c r="C18" s="193">
        <v>2500</v>
      </c>
      <c r="D18" s="193">
        <v>3</v>
      </c>
      <c r="E18" s="201">
        <v>1</v>
      </c>
      <c r="G18" s="124">
        <f t="shared" si="0"/>
        <v>170936.99780617544</v>
      </c>
      <c r="H18" s="122">
        <f t="shared" si="1"/>
        <v>-2936.9978061754373</v>
      </c>
      <c r="I18" s="122">
        <f t="shared" si="2"/>
        <v>2936.9978061754373</v>
      </c>
      <c r="J18" s="122">
        <f t="shared" si="3"/>
        <v>8625956.1134793311</v>
      </c>
      <c r="K18" s="187">
        <f t="shared" si="4"/>
        <v>1.7482129798663319E-2</v>
      </c>
      <c r="N18" s="218"/>
      <c r="O18" s="218"/>
      <c r="S18" s="218"/>
      <c r="T18" s="218"/>
      <c r="U18" s="218"/>
      <c r="V18" s="218"/>
    </row>
    <row r="19" spans="1:22" x14ac:dyDescent="0.2">
      <c r="A19" s="215" t="s">
        <v>285</v>
      </c>
      <c r="B19" s="193">
        <v>172500</v>
      </c>
      <c r="C19" s="193">
        <v>2500</v>
      </c>
      <c r="D19" s="193">
        <v>4</v>
      </c>
      <c r="E19" s="201">
        <v>3</v>
      </c>
      <c r="G19" s="124">
        <f t="shared" si="0"/>
        <v>170044.32149189321</v>
      </c>
      <c r="H19" s="122">
        <f t="shared" si="1"/>
        <v>2455.6785081067937</v>
      </c>
      <c r="I19" s="122">
        <f t="shared" si="2"/>
        <v>2455.6785081067937</v>
      </c>
      <c r="J19" s="122">
        <f t="shared" si="3"/>
        <v>6030356.9351776084</v>
      </c>
      <c r="K19" s="187">
        <f t="shared" si="4"/>
        <v>1.4235817438300253E-2</v>
      </c>
      <c r="N19" s="218"/>
      <c r="O19" s="218"/>
      <c r="S19" s="218"/>
      <c r="T19" s="218"/>
      <c r="U19" s="218"/>
      <c r="V19" s="218"/>
    </row>
    <row r="20" spans="1:22" x14ac:dyDescent="0.2">
      <c r="A20" s="215" t="s">
        <v>286</v>
      </c>
      <c r="B20" s="193">
        <v>174000</v>
      </c>
      <c r="C20" s="193">
        <v>2479</v>
      </c>
      <c r="D20" s="193">
        <v>3</v>
      </c>
      <c r="E20" s="201">
        <v>3</v>
      </c>
      <c r="G20" s="124">
        <f t="shared" si="0"/>
        <v>167300.45054734006</v>
      </c>
      <c r="H20" s="122">
        <f t="shared" si="1"/>
        <v>6699.5494526599359</v>
      </c>
      <c r="I20" s="122">
        <f t="shared" si="2"/>
        <v>6699.5494526599359</v>
      </c>
      <c r="J20" s="122">
        <f t="shared" si="3"/>
        <v>44883962.868636049</v>
      </c>
      <c r="K20" s="187">
        <f t="shared" si="4"/>
        <v>3.8503157773907677E-2</v>
      </c>
      <c r="N20" s="218"/>
      <c r="O20" s="218"/>
      <c r="S20" s="218"/>
      <c r="T20" s="218"/>
      <c r="U20" s="218"/>
      <c r="V20" s="218"/>
    </row>
    <row r="21" spans="1:22" x14ac:dyDescent="0.2">
      <c r="A21" s="215" t="s">
        <v>287</v>
      </c>
      <c r="B21" s="193">
        <v>175000</v>
      </c>
      <c r="C21" s="193">
        <v>2400</v>
      </c>
      <c r="D21" s="193">
        <v>3</v>
      </c>
      <c r="E21" s="201">
        <v>1</v>
      </c>
      <c r="G21" s="124">
        <f t="shared" si="0"/>
        <v>167951.20963009074</v>
      </c>
      <c r="H21" s="122">
        <f t="shared" si="1"/>
        <v>7048.7903699092567</v>
      </c>
      <c r="I21" s="122">
        <f t="shared" si="2"/>
        <v>7048.7903699092567</v>
      </c>
      <c r="J21" s="122">
        <f t="shared" si="3"/>
        <v>49685445.678925477</v>
      </c>
      <c r="K21" s="187">
        <f t="shared" si="4"/>
        <v>4.0278802113767179E-2</v>
      </c>
      <c r="N21" s="218"/>
      <c r="O21" s="218"/>
      <c r="S21" s="218"/>
      <c r="T21" s="218"/>
      <c r="U21" s="218"/>
      <c r="V21" s="218"/>
    </row>
    <row r="22" spans="1:22" x14ac:dyDescent="0.2">
      <c r="A22" s="215" t="s">
        <v>288</v>
      </c>
      <c r="B22" s="193">
        <v>177500</v>
      </c>
      <c r="C22" s="193">
        <v>3124</v>
      </c>
      <c r="D22" s="193">
        <v>4</v>
      </c>
      <c r="E22" s="201">
        <v>0</v>
      </c>
      <c r="G22" s="124">
        <f t="shared" si="0"/>
        <v>193189.93732344816</v>
      </c>
      <c r="H22" s="122">
        <f t="shared" si="1"/>
        <v>-15689.937323448161</v>
      </c>
      <c r="I22" s="122">
        <f t="shared" si="2"/>
        <v>15689.937323448161</v>
      </c>
      <c r="J22" s="122">
        <f t="shared" si="3"/>
        <v>246174133.21373165</v>
      </c>
      <c r="K22" s="187">
        <f t="shared" si="4"/>
        <v>8.8394013089848789E-2</v>
      </c>
      <c r="N22" s="218"/>
      <c r="O22" s="218"/>
      <c r="S22" s="218"/>
      <c r="T22" s="218"/>
      <c r="U22" s="218"/>
      <c r="V22" s="218"/>
    </row>
    <row r="23" spans="1:22" x14ac:dyDescent="0.2">
      <c r="A23" s="215" t="s">
        <v>289</v>
      </c>
      <c r="B23" s="193">
        <v>184000</v>
      </c>
      <c r="C23" s="193">
        <v>2500</v>
      </c>
      <c r="D23" s="193">
        <v>3</v>
      </c>
      <c r="E23" s="201">
        <v>2</v>
      </c>
      <c r="G23" s="124">
        <f t="shared" si="0"/>
        <v>169432.23193524664</v>
      </c>
      <c r="H23" s="122">
        <f t="shared" si="1"/>
        <v>14567.768064753356</v>
      </c>
      <c r="I23" s="122">
        <f t="shared" si="2"/>
        <v>14567.768064753356</v>
      </c>
      <c r="J23" s="122">
        <f t="shared" si="3"/>
        <v>212219866.38844773</v>
      </c>
      <c r="K23" s="187">
        <f t="shared" si="4"/>
        <v>7.9172652525833456E-2</v>
      </c>
      <c r="N23" s="218"/>
      <c r="O23" s="218"/>
      <c r="S23" s="218"/>
      <c r="T23" s="218"/>
      <c r="U23" s="218"/>
      <c r="V23" s="218"/>
    </row>
    <row r="24" spans="1:22" x14ac:dyDescent="0.2">
      <c r="A24" s="215" t="s">
        <v>290</v>
      </c>
      <c r="B24" s="193">
        <v>195500</v>
      </c>
      <c r="C24" s="193">
        <v>4062</v>
      </c>
      <c r="D24" s="193">
        <v>4</v>
      </c>
      <c r="E24" s="201">
        <v>10</v>
      </c>
      <c r="G24" s="124">
        <f t="shared" si="0"/>
        <v>206148.97170583479</v>
      </c>
      <c r="H24" s="122">
        <f t="shared" si="1"/>
        <v>-10648.971705834789</v>
      </c>
      <c r="I24" s="122">
        <f t="shared" si="2"/>
        <v>10648.971705834789</v>
      </c>
      <c r="J24" s="122">
        <f t="shared" si="3"/>
        <v>113400598.39166988</v>
      </c>
      <c r="K24" s="187">
        <f t="shared" si="4"/>
        <v>5.4470443508106335E-2</v>
      </c>
      <c r="N24" s="218"/>
      <c r="O24" s="218"/>
      <c r="S24" s="218"/>
      <c r="T24" s="218"/>
      <c r="U24" s="218"/>
      <c r="V24" s="218"/>
    </row>
    <row r="25" spans="1:22" ht="13.5" thickBot="1" x14ac:dyDescent="0.25">
      <c r="A25" s="216" t="s">
        <v>291</v>
      </c>
      <c r="B25" s="193">
        <v>195000</v>
      </c>
      <c r="C25" s="193">
        <v>2854</v>
      </c>
      <c r="D25" s="203">
        <v>3</v>
      </c>
      <c r="E25" s="204">
        <v>3</v>
      </c>
      <c r="G25" s="188">
        <f t="shared" si="0"/>
        <v>178497.15620765771</v>
      </c>
      <c r="H25" s="159">
        <f t="shared" si="1"/>
        <v>16502.84379234229</v>
      </c>
      <c r="I25" s="159">
        <f t="shared" si="2"/>
        <v>16502.84379234229</v>
      </c>
      <c r="J25" s="159">
        <f t="shared" si="3"/>
        <v>272343853.23445046</v>
      </c>
      <c r="K25" s="189">
        <f t="shared" si="4"/>
        <v>8.4629968165857897E-2</v>
      </c>
      <c r="N25" s="218"/>
      <c r="O25" s="218"/>
      <c r="S25" s="218"/>
      <c r="T25" s="218"/>
      <c r="U25" s="218"/>
      <c r="V25" s="218"/>
    </row>
    <row r="26" spans="1:22" x14ac:dyDescent="0.2">
      <c r="G26" s="112" t="s">
        <v>27</v>
      </c>
      <c r="H26" s="113">
        <f>SUM(H9:H25)</f>
        <v>-5.8207660913467407E-11</v>
      </c>
      <c r="I26" s="113">
        <f>SUM(I9:I25)</f>
        <v>200858.31341689458</v>
      </c>
      <c r="J26" s="113">
        <f>SUM(J9:J25)</f>
        <v>3016141638.7847381</v>
      </c>
      <c r="K26" s="217">
        <f>SUM(K9:K25)</f>
        <v>1.5652836563572314</v>
      </c>
    </row>
    <row r="27" spans="1:22" x14ac:dyDescent="0.2">
      <c r="A27" s="192" t="s">
        <v>34</v>
      </c>
      <c r="B27" s="192">
        <f>INDEX(LINEST($B$9:$B$25,$C$9:$E$25),4)</f>
        <v>91446.492992260493</v>
      </c>
      <c r="C27" s="192">
        <f>INDEX(LINEST($B$9:$B$25,$C$9:$E$25),3)</f>
        <v>29.857881760847057</v>
      </c>
      <c r="D27" s="192">
        <f>INDEX(LINEST($B$9:$B$25,$C$9:$E$25),2)</f>
        <v>2116.8554275753622</v>
      </c>
      <c r="E27" s="192">
        <f>INDEX(LINEST($B$9:$B$25,$C$9:$E$25),1)</f>
        <v>-1504.7658709287907</v>
      </c>
      <c r="G27" s="157" t="s">
        <v>75</v>
      </c>
      <c r="H27" s="111">
        <f>AVERAGE(H9:H25)</f>
        <v>-3.4239800537333768E-12</v>
      </c>
      <c r="I27" s="111">
        <f>AVERAGE(I9:I25)</f>
        <v>11815.194906876151</v>
      </c>
      <c r="J27" s="111">
        <f>AVERAGE(J9:J25)</f>
        <v>177420096.39910224</v>
      </c>
      <c r="K27" s="191">
        <f>AVERAGE(K9:K25)</f>
        <v>9.2075509197484195E-2</v>
      </c>
    </row>
    <row r="28" spans="1:22" x14ac:dyDescent="0.2">
      <c r="G28" s="157"/>
      <c r="H28" s="111" t="s">
        <v>229</v>
      </c>
      <c r="I28" s="111" t="s">
        <v>230</v>
      </c>
      <c r="J28" s="111" t="s">
        <v>231</v>
      </c>
      <c r="K28" s="117" t="s">
        <v>232</v>
      </c>
    </row>
    <row r="29" spans="1:22" x14ac:dyDescent="0.2">
      <c r="G29" s="157"/>
      <c r="H29" s="111"/>
      <c r="I29" s="111" t="s">
        <v>233</v>
      </c>
      <c r="J29" s="111">
        <f>SQRT(J26/(COUNT(J9:J25)-4))</f>
        <v>15231.903862982253</v>
      </c>
      <c r="K29" s="117"/>
    </row>
    <row r="30" spans="1:22" x14ac:dyDescent="0.2">
      <c r="A30" s="192" t="s">
        <v>222</v>
      </c>
      <c r="B30" s="192">
        <f>$B$27+$C$27*C30+$D$27*D30+$E$27*E30</f>
        <v>91983.934863955743</v>
      </c>
      <c r="C30" s="193">
        <v>18</v>
      </c>
      <c r="D30" s="193"/>
      <c r="E30" s="193"/>
      <c r="G30" s="157"/>
      <c r="H30" s="111"/>
      <c r="I30" s="111"/>
      <c r="J30" s="111"/>
      <c r="K30" s="117"/>
    </row>
    <row r="31" spans="1:22" ht="13.5" thickBot="1" x14ac:dyDescent="0.25">
      <c r="G31" s="114"/>
      <c r="H31" s="115"/>
      <c r="I31" s="115" t="s">
        <v>234</v>
      </c>
      <c r="J31" s="115">
        <f>CORREL(B9:B25,G9:G25)</f>
        <v>0.9315442348828501</v>
      </c>
      <c r="K31" s="118"/>
    </row>
  </sheetData>
  <pageMargins left="0.7" right="0.7" top="0.75" bottom="0.75" header="0.3" footer="0.3"/>
  <drawing r:id="rId1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workbookViewId="0">
      <selection activeCell="D8" sqref="D8:D2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10" ht="18" x14ac:dyDescent="0.25">
      <c r="A1" s="160" t="s">
        <v>307</v>
      </c>
    </row>
    <row r="3" spans="1:10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10" x14ac:dyDescent="0.2">
      <c r="A4" s="146"/>
      <c r="B4" s="146"/>
    </row>
    <row r="7" spans="1:10" ht="13.5" thickBot="1" x14ac:dyDescent="0.25">
      <c r="A7" s="148" t="s">
        <v>77</v>
      </c>
      <c r="F7" s="156" t="s">
        <v>236</v>
      </c>
    </row>
    <row r="8" spans="1:10" x14ac:dyDescent="0.2">
      <c r="A8" s="212"/>
      <c r="B8" s="213" t="s">
        <v>49</v>
      </c>
      <c r="C8" s="213" t="s">
        <v>48</v>
      </c>
      <c r="D8" s="214" t="s">
        <v>47</v>
      </c>
      <c r="F8" s="135" t="s">
        <v>222</v>
      </c>
      <c r="G8" s="125" t="s">
        <v>223</v>
      </c>
      <c r="H8" s="125" t="s">
        <v>224</v>
      </c>
      <c r="I8" s="125" t="s">
        <v>225</v>
      </c>
      <c r="J8" s="186" t="s">
        <v>226</v>
      </c>
    </row>
    <row r="9" spans="1:10" x14ac:dyDescent="0.2">
      <c r="A9" s="215" t="s">
        <v>293</v>
      </c>
      <c r="B9" s="193">
        <v>57</v>
      </c>
      <c r="C9" s="193">
        <v>215</v>
      </c>
      <c r="D9" s="201">
        <v>77</v>
      </c>
      <c r="F9" s="124">
        <f t="shared" ref="F9:F22" si="0">$B$24+$C$24*C9+$D$24*D9</f>
        <v>53.580969388210825</v>
      </c>
      <c r="G9" s="122">
        <f t="shared" ref="G9:G22" si="1">B9-F9</f>
        <v>3.4190306117891751</v>
      </c>
      <c r="H9" s="122">
        <f t="shared" ref="H9:H22" si="2">ABS(G9)</f>
        <v>3.4190306117891751</v>
      </c>
      <c r="I9" s="122">
        <f t="shared" ref="I9:I22" si="3">G9^2</f>
        <v>11.689770324351461</v>
      </c>
      <c r="J9" s="187">
        <f t="shared" ref="J9:J22" si="4">H9/B9</f>
        <v>5.9982993189283774E-2</v>
      </c>
    </row>
    <row r="10" spans="1:10" x14ac:dyDescent="0.2">
      <c r="A10" s="215" t="s">
        <v>294</v>
      </c>
      <c r="B10" s="193">
        <v>127</v>
      </c>
      <c r="C10" s="193">
        <v>336</v>
      </c>
      <c r="D10" s="201">
        <v>160</v>
      </c>
      <c r="F10" s="124">
        <f t="shared" si="0"/>
        <v>108.07805244431944</v>
      </c>
      <c r="G10" s="122">
        <f t="shared" si="1"/>
        <v>18.921947555680561</v>
      </c>
      <c r="H10" s="122">
        <f t="shared" si="2"/>
        <v>18.921947555680561</v>
      </c>
      <c r="I10" s="122">
        <f t="shared" si="3"/>
        <v>358.04009929992554</v>
      </c>
      <c r="J10" s="187">
        <f t="shared" si="4"/>
        <v>0.14899171303685479</v>
      </c>
    </row>
    <row r="11" spans="1:10" x14ac:dyDescent="0.2">
      <c r="A11" s="215" t="s">
        <v>295</v>
      </c>
      <c r="B11" s="193">
        <v>157</v>
      </c>
      <c r="C11" s="193">
        <v>520</v>
      </c>
      <c r="D11" s="201">
        <v>230</v>
      </c>
      <c r="F11" s="124">
        <f t="shared" si="0"/>
        <v>155.92941337493221</v>
      </c>
      <c r="G11" s="122">
        <f t="shared" si="1"/>
        <v>1.07058662506779</v>
      </c>
      <c r="H11" s="122">
        <f t="shared" si="2"/>
        <v>1.07058662506779</v>
      </c>
      <c r="I11" s="122">
        <f t="shared" si="3"/>
        <v>1.1461557217740408</v>
      </c>
      <c r="J11" s="187">
        <f t="shared" si="4"/>
        <v>6.819023089603758E-3</v>
      </c>
    </row>
    <row r="12" spans="1:10" x14ac:dyDescent="0.2">
      <c r="A12" s="215" t="s">
        <v>296</v>
      </c>
      <c r="B12" s="193">
        <v>24</v>
      </c>
      <c r="C12" s="193">
        <v>135</v>
      </c>
      <c r="D12" s="201">
        <v>43</v>
      </c>
      <c r="F12" s="124">
        <f t="shared" si="0"/>
        <v>30.555002879017199</v>
      </c>
      <c r="G12" s="122">
        <f t="shared" si="1"/>
        <v>-6.5550028790171986</v>
      </c>
      <c r="H12" s="122">
        <f t="shared" si="2"/>
        <v>6.5550028790171986</v>
      </c>
      <c r="I12" s="122">
        <f t="shared" si="3"/>
        <v>42.96806274392376</v>
      </c>
      <c r="J12" s="187">
        <f t="shared" si="4"/>
        <v>0.27312511995904992</v>
      </c>
    </row>
    <row r="13" spans="1:10" x14ac:dyDescent="0.2">
      <c r="A13" s="215" t="s">
        <v>297</v>
      </c>
      <c r="B13" s="193">
        <v>14</v>
      </c>
      <c r="C13" s="193">
        <v>35</v>
      </c>
      <c r="D13" s="201">
        <v>9</v>
      </c>
      <c r="F13" s="124">
        <f t="shared" si="0"/>
        <v>7.0677980772235882</v>
      </c>
      <c r="G13" s="122">
        <f t="shared" si="1"/>
        <v>6.9322019227764118</v>
      </c>
      <c r="H13" s="122">
        <f t="shared" si="2"/>
        <v>6.9322019227764118</v>
      </c>
      <c r="I13" s="122">
        <f t="shared" si="3"/>
        <v>48.055423498144982</v>
      </c>
      <c r="J13" s="187">
        <f t="shared" si="4"/>
        <v>0.49515728019831512</v>
      </c>
    </row>
    <row r="14" spans="1:10" x14ac:dyDescent="0.2">
      <c r="A14" s="215" t="s">
        <v>298</v>
      </c>
      <c r="B14" s="193">
        <v>93</v>
      </c>
      <c r="C14" s="193">
        <v>210</v>
      </c>
      <c r="D14" s="201">
        <v>155</v>
      </c>
      <c r="F14" s="124">
        <f t="shared" si="0"/>
        <v>102.05739629817575</v>
      </c>
      <c r="G14" s="122">
        <f t="shared" si="1"/>
        <v>-9.0573962981757461</v>
      </c>
      <c r="H14" s="122">
        <f t="shared" si="2"/>
        <v>9.0573962981757461</v>
      </c>
      <c r="I14" s="122">
        <f t="shared" si="3"/>
        <v>82.036427702207703</v>
      </c>
      <c r="J14" s="187">
        <f t="shared" si="4"/>
        <v>9.7391358044900497E-2</v>
      </c>
    </row>
    <row r="15" spans="1:10" x14ac:dyDescent="0.2">
      <c r="A15" s="215" t="s">
        <v>299</v>
      </c>
      <c r="B15" s="193">
        <v>45</v>
      </c>
      <c r="C15" s="193">
        <v>140</v>
      </c>
      <c r="D15" s="201">
        <v>53</v>
      </c>
      <c r="F15" s="124">
        <f t="shared" si="0"/>
        <v>36.900022257694751</v>
      </c>
      <c r="G15" s="122">
        <f t="shared" si="1"/>
        <v>8.0999777423052493</v>
      </c>
      <c r="H15" s="122">
        <f t="shared" si="2"/>
        <v>8.0999777423052493</v>
      </c>
      <c r="I15" s="122">
        <f t="shared" si="3"/>
        <v>65.609639425840442</v>
      </c>
      <c r="J15" s="187">
        <f t="shared" si="4"/>
        <v>0.17999950538456108</v>
      </c>
    </row>
    <row r="16" spans="1:10" x14ac:dyDescent="0.2">
      <c r="A16" s="215" t="s">
        <v>300</v>
      </c>
      <c r="B16" s="193">
        <v>6</v>
      </c>
      <c r="C16" s="193">
        <v>90</v>
      </c>
      <c r="D16" s="201">
        <v>6</v>
      </c>
      <c r="F16" s="124">
        <f t="shared" si="0"/>
        <v>6.4672904402152813</v>
      </c>
      <c r="G16" s="122">
        <f t="shared" si="1"/>
        <v>-0.46729044021528132</v>
      </c>
      <c r="H16" s="122">
        <f t="shared" si="2"/>
        <v>0.46729044021528132</v>
      </c>
      <c r="I16" s="122">
        <f t="shared" si="3"/>
        <v>0.21836035551659141</v>
      </c>
      <c r="J16" s="187">
        <f t="shared" si="4"/>
        <v>7.788174003588022E-2</v>
      </c>
    </row>
    <row r="17" spans="1:10" x14ac:dyDescent="0.2">
      <c r="A17" s="215" t="s">
        <v>301</v>
      </c>
      <c r="B17" s="193">
        <v>99</v>
      </c>
      <c r="C17" s="193">
        <v>410</v>
      </c>
      <c r="D17" s="201">
        <v>159</v>
      </c>
      <c r="F17" s="124">
        <f t="shared" si="0"/>
        <v>109.16166314638664</v>
      </c>
      <c r="G17" s="122">
        <f t="shared" si="1"/>
        <v>-10.161663146386644</v>
      </c>
      <c r="H17" s="122">
        <f t="shared" si="2"/>
        <v>10.161663146386644</v>
      </c>
      <c r="I17" s="122">
        <f t="shared" si="3"/>
        <v>103.25939790063251</v>
      </c>
      <c r="J17" s="187">
        <f t="shared" si="4"/>
        <v>0.10264306208471358</v>
      </c>
    </row>
    <row r="18" spans="1:10" x14ac:dyDescent="0.2">
      <c r="A18" s="215" t="s">
        <v>302</v>
      </c>
      <c r="B18" s="193">
        <v>12</v>
      </c>
      <c r="C18" s="193">
        <v>50</v>
      </c>
      <c r="D18" s="201">
        <v>18</v>
      </c>
      <c r="F18" s="124">
        <f t="shared" si="0"/>
        <v>13.020465621648377</v>
      </c>
      <c r="G18" s="122">
        <f t="shared" si="1"/>
        <v>-1.020465621648377</v>
      </c>
      <c r="H18" s="122">
        <f t="shared" si="2"/>
        <v>1.020465621648377</v>
      </c>
      <c r="I18" s="122">
        <f t="shared" si="3"/>
        <v>1.0413500849662085</v>
      </c>
      <c r="J18" s="187">
        <f t="shared" si="4"/>
        <v>8.5038801804031408E-2</v>
      </c>
    </row>
    <row r="19" spans="1:10" x14ac:dyDescent="0.2">
      <c r="A19" s="215" t="s">
        <v>303</v>
      </c>
      <c r="B19" s="193">
        <v>11</v>
      </c>
      <c r="C19" s="193">
        <v>65</v>
      </c>
      <c r="D19" s="201">
        <v>16</v>
      </c>
      <c r="F19" s="124">
        <f t="shared" si="0"/>
        <v>12.120452379992855</v>
      </c>
      <c r="G19" s="122">
        <f t="shared" si="1"/>
        <v>-1.1204523799928552</v>
      </c>
      <c r="H19" s="122">
        <f t="shared" si="2"/>
        <v>1.1204523799928552</v>
      </c>
      <c r="I19" s="122">
        <f t="shared" si="3"/>
        <v>1.2554135358316536</v>
      </c>
      <c r="J19" s="187">
        <f t="shared" si="4"/>
        <v>0.10185930727207775</v>
      </c>
    </row>
    <row r="20" spans="1:10" x14ac:dyDescent="0.2">
      <c r="A20" s="215" t="s">
        <v>304</v>
      </c>
      <c r="B20" s="193">
        <v>15</v>
      </c>
      <c r="C20" s="193">
        <v>42</v>
      </c>
      <c r="D20" s="201">
        <v>29</v>
      </c>
      <c r="F20" s="124">
        <f t="shared" si="0"/>
        <v>19.688651090688694</v>
      </c>
      <c r="G20" s="122">
        <f t="shared" si="1"/>
        <v>-4.688651090688694</v>
      </c>
      <c r="H20" s="122">
        <f t="shared" si="2"/>
        <v>4.688651090688694</v>
      </c>
      <c r="I20" s="122">
        <f t="shared" si="3"/>
        <v>21.983449050216279</v>
      </c>
      <c r="J20" s="187">
        <f t="shared" si="4"/>
        <v>0.31257673937924629</v>
      </c>
    </row>
    <row r="21" spans="1:10" x14ac:dyDescent="0.2">
      <c r="A21" s="215" t="s">
        <v>305</v>
      </c>
      <c r="B21" s="193">
        <v>21</v>
      </c>
      <c r="C21" s="193">
        <v>110</v>
      </c>
      <c r="D21" s="201">
        <v>28</v>
      </c>
      <c r="F21" s="124">
        <f t="shared" si="0"/>
        <v>20.633890304975885</v>
      </c>
      <c r="G21" s="122">
        <f t="shared" si="1"/>
        <v>0.3661096950241145</v>
      </c>
      <c r="H21" s="122">
        <f t="shared" si="2"/>
        <v>0.3661096950241145</v>
      </c>
      <c r="I21" s="122">
        <f t="shared" si="3"/>
        <v>0.13403630879065012</v>
      </c>
      <c r="J21" s="187">
        <f t="shared" si="4"/>
        <v>1.7433795001148309E-2</v>
      </c>
    </row>
    <row r="22" spans="1:10" ht="13.5" thickBot="1" x14ac:dyDescent="0.25">
      <c r="A22" s="216" t="s">
        <v>306</v>
      </c>
      <c r="B22" s="193">
        <v>63</v>
      </c>
      <c r="C22" s="193">
        <v>305</v>
      </c>
      <c r="D22" s="204">
        <v>98</v>
      </c>
      <c r="F22" s="188">
        <f t="shared" si="0"/>
        <v>68.738932296518627</v>
      </c>
      <c r="G22" s="159">
        <f t="shared" si="1"/>
        <v>-5.7389322965186267</v>
      </c>
      <c r="H22" s="159">
        <f t="shared" si="2"/>
        <v>5.7389322965186267</v>
      </c>
      <c r="I22" s="159">
        <f t="shared" si="3"/>
        <v>32.935343904024556</v>
      </c>
      <c r="J22" s="189">
        <f t="shared" si="4"/>
        <v>9.1094163436803599E-2</v>
      </c>
    </row>
    <row r="23" spans="1:10" x14ac:dyDescent="0.2">
      <c r="F23" s="112" t="s">
        <v>27</v>
      </c>
      <c r="G23" s="113">
        <f>SUM(G9:G22)</f>
        <v>-1.2079226507921703E-13</v>
      </c>
      <c r="H23" s="113">
        <f>SUM(H9:H22)</f>
        <v>77.619708305286721</v>
      </c>
      <c r="I23" s="113">
        <f>SUM(I9:I22)</f>
        <v>770.37292985614624</v>
      </c>
      <c r="J23" s="217">
        <f>SUM(J9:J22)</f>
        <v>2.0499946019164699</v>
      </c>
    </row>
    <row r="24" spans="1:10" x14ac:dyDescent="0.2">
      <c r="A24" s="192" t="s">
        <v>34</v>
      </c>
      <c r="B24" s="192">
        <f>INDEX(LINEST($B$9:$B$22,$C$9:$D$22),3)</f>
        <v>0.65389224019881453</v>
      </c>
      <c r="C24" s="192">
        <f>INDEX(LINEST($B$9:$B$22,$C$9:$D$22),2)</f>
        <v>2.3061914629999267E-2</v>
      </c>
      <c r="D24" s="192">
        <f>INDEX(LINEST($B$9:$B$22,$C$9:$D$22),1)</f>
        <v>0.62297098055275546</v>
      </c>
      <c r="F24" s="157" t="s">
        <v>75</v>
      </c>
      <c r="G24" s="111">
        <f>AVERAGE(G9:G22)</f>
        <v>-8.6280189342297873E-15</v>
      </c>
      <c r="H24" s="111">
        <f>AVERAGE(H9:H22)</f>
        <v>5.5442648789490514</v>
      </c>
      <c r="I24" s="111">
        <f>AVERAGE(I9:I22)</f>
        <v>55.026637846867587</v>
      </c>
      <c r="J24" s="191">
        <f>AVERAGE(J9:J22)</f>
        <v>0.14642818585117642</v>
      </c>
    </row>
    <row r="25" spans="1:10" x14ac:dyDescent="0.2">
      <c r="F25" s="157"/>
      <c r="G25" s="111" t="s">
        <v>229</v>
      </c>
      <c r="H25" s="111" t="s">
        <v>230</v>
      </c>
      <c r="I25" s="111" t="s">
        <v>231</v>
      </c>
      <c r="J25" s="117" t="s">
        <v>232</v>
      </c>
    </row>
    <row r="26" spans="1:10" x14ac:dyDescent="0.2">
      <c r="F26" s="157"/>
      <c r="G26" s="111"/>
      <c r="H26" s="111" t="s">
        <v>233</v>
      </c>
      <c r="I26" s="111">
        <f>SQRT(I23/(COUNT(I9:I22)-3))</f>
        <v>8.3686260947777509</v>
      </c>
      <c r="J26" s="117"/>
    </row>
    <row r="27" spans="1:10" x14ac:dyDescent="0.2">
      <c r="A27" s="192" t="s">
        <v>222</v>
      </c>
      <c r="B27" s="192">
        <f>$B$24+$C$24*C27+$D$24*D27</f>
        <v>0.99982095964880346</v>
      </c>
      <c r="C27" s="193">
        <v>15</v>
      </c>
      <c r="D27" s="193"/>
      <c r="F27" s="157"/>
      <c r="G27" s="111"/>
      <c r="H27" s="111"/>
      <c r="I27" s="111"/>
      <c r="J27" s="117"/>
    </row>
    <row r="28" spans="1:10" ht="13.5" thickBot="1" x14ac:dyDescent="0.25">
      <c r="F28" s="114"/>
      <c r="G28" s="115"/>
      <c r="H28" s="115" t="s">
        <v>234</v>
      </c>
      <c r="I28" s="115">
        <f>CORREL(B9:B22,F9:F22)</f>
        <v>0.98736177650875967</v>
      </c>
      <c r="J28" s="118"/>
    </row>
  </sheetData>
  <pageMargins left="0.7" right="0.7" top="0.75" bottom="0.75" header="0.3" footer="0.3"/>
  <drawing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workbookViewId="0">
      <selection activeCell="B8" sqref="B8:C2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307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49</v>
      </c>
      <c r="C8" s="214" t="s">
        <v>48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293</v>
      </c>
      <c r="B9" s="193">
        <v>57</v>
      </c>
      <c r="C9" s="193">
        <v>215</v>
      </c>
      <c r="E9" s="124">
        <f t="shared" ref="E9:E22" si="0">$B$24+$C$24*C9</f>
        <v>60.614104099202038</v>
      </c>
      <c r="F9" s="122">
        <f t="shared" ref="F9:F22" si="1">B9-E9</f>
        <v>-3.6141040992020379</v>
      </c>
      <c r="G9" s="122">
        <f t="shared" ref="G9:G22" si="2">ABS(F9)</f>
        <v>3.6141040992020379</v>
      </c>
      <c r="H9" s="122">
        <f t="shared" ref="H9:H22" si="3">F9^2</f>
        <v>13.061748439868973</v>
      </c>
      <c r="I9" s="187">
        <f t="shared" ref="I9:I22" si="4">G9/B9</f>
        <v>6.3405335073719968E-2</v>
      </c>
    </row>
    <row r="10" spans="1:9" x14ac:dyDescent="0.2">
      <c r="A10" s="215" t="s">
        <v>294</v>
      </c>
      <c r="B10" s="193">
        <v>127</v>
      </c>
      <c r="C10" s="193">
        <v>336</v>
      </c>
      <c r="E10" s="124">
        <f t="shared" si="0"/>
        <v>97.087569067640842</v>
      </c>
      <c r="F10" s="122">
        <f t="shared" si="1"/>
        <v>29.912430932359158</v>
      </c>
      <c r="G10" s="122">
        <f t="shared" si="2"/>
        <v>29.912430932359158</v>
      </c>
      <c r="H10" s="122">
        <f t="shared" si="3"/>
        <v>894.75352428315693</v>
      </c>
      <c r="I10" s="187">
        <f t="shared" si="4"/>
        <v>0.23553095222330045</v>
      </c>
    </row>
    <row r="11" spans="1:9" x14ac:dyDescent="0.2">
      <c r="A11" s="215" t="s">
        <v>295</v>
      </c>
      <c r="B11" s="193">
        <v>157</v>
      </c>
      <c r="C11" s="193">
        <v>520</v>
      </c>
      <c r="E11" s="124">
        <f t="shared" si="0"/>
        <v>152.55135050725028</v>
      </c>
      <c r="F11" s="122">
        <f t="shared" si="1"/>
        <v>4.4486494927497233</v>
      </c>
      <c r="G11" s="122">
        <f t="shared" si="2"/>
        <v>4.4486494927497233</v>
      </c>
      <c r="H11" s="122">
        <f t="shared" si="3"/>
        <v>19.790482309342369</v>
      </c>
      <c r="I11" s="187">
        <f t="shared" si="4"/>
        <v>2.8335347087577855E-2</v>
      </c>
    </row>
    <row r="12" spans="1:9" x14ac:dyDescent="0.2">
      <c r="A12" s="215" t="s">
        <v>296</v>
      </c>
      <c r="B12" s="193">
        <v>24</v>
      </c>
      <c r="C12" s="193">
        <v>135</v>
      </c>
      <c r="E12" s="124">
        <f t="shared" si="0"/>
        <v>36.499416516763169</v>
      </c>
      <c r="F12" s="122">
        <f t="shared" si="1"/>
        <v>-12.499416516763169</v>
      </c>
      <c r="G12" s="122">
        <f t="shared" si="2"/>
        <v>12.499416516763169</v>
      </c>
      <c r="H12" s="122">
        <f t="shared" si="3"/>
        <v>156.23541325953192</v>
      </c>
      <c r="I12" s="187">
        <f t="shared" si="4"/>
        <v>0.52080902153179875</v>
      </c>
    </row>
    <row r="13" spans="1:9" x14ac:dyDescent="0.2">
      <c r="A13" s="215" t="s">
        <v>297</v>
      </c>
      <c r="B13" s="193">
        <v>14</v>
      </c>
      <c r="C13" s="193">
        <v>35</v>
      </c>
      <c r="E13" s="124">
        <f t="shared" si="0"/>
        <v>6.3560570387145781</v>
      </c>
      <c r="F13" s="122">
        <f t="shared" si="1"/>
        <v>7.6439429612854219</v>
      </c>
      <c r="G13" s="122">
        <f t="shared" si="2"/>
        <v>7.6439429612854219</v>
      </c>
      <c r="H13" s="122">
        <f t="shared" si="3"/>
        <v>58.429863995384949</v>
      </c>
      <c r="I13" s="187">
        <f t="shared" si="4"/>
        <v>0.54599592580610157</v>
      </c>
    </row>
    <row r="14" spans="1:9" x14ac:dyDescent="0.2">
      <c r="A14" s="215" t="s">
        <v>298</v>
      </c>
      <c r="B14" s="193">
        <v>93</v>
      </c>
      <c r="C14" s="193">
        <v>210</v>
      </c>
      <c r="E14" s="124">
        <f t="shared" si="0"/>
        <v>59.106936125299612</v>
      </c>
      <c r="F14" s="122">
        <f t="shared" si="1"/>
        <v>33.893063874700388</v>
      </c>
      <c r="G14" s="122">
        <f t="shared" si="2"/>
        <v>33.893063874700388</v>
      </c>
      <c r="H14" s="122">
        <f t="shared" si="3"/>
        <v>1148.7397788145206</v>
      </c>
      <c r="I14" s="187">
        <f t="shared" si="4"/>
        <v>0.36444154703978915</v>
      </c>
    </row>
    <row r="15" spans="1:9" x14ac:dyDescent="0.2">
      <c r="A15" s="215" t="s">
        <v>299</v>
      </c>
      <c r="B15" s="193">
        <v>45</v>
      </c>
      <c r="C15" s="193">
        <v>140</v>
      </c>
      <c r="E15" s="124">
        <f t="shared" si="0"/>
        <v>38.006584490665603</v>
      </c>
      <c r="F15" s="122">
        <f t="shared" si="1"/>
        <v>6.9934155093343975</v>
      </c>
      <c r="G15" s="122">
        <f t="shared" si="2"/>
        <v>6.9934155093343975</v>
      </c>
      <c r="H15" s="122">
        <f t="shared" si="3"/>
        <v>48.907860486198892</v>
      </c>
      <c r="I15" s="187">
        <f t="shared" si="4"/>
        <v>0.15540923354076439</v>
      </c>
    </row>
    <row r="16" spans="1:9" x14ac:dyDescent="0.2">
      <c r="A16" s="215" t="s">
        <v>300</v>
      </c>
      <c r="B16" s="193">
        <v>6</v>
      </c>
      <c r="C16" s="193">
        <v>90</v>
      </c>
      <c r="E16" s="124">
        <f t="shared" si="0"/>
        <v>22.934904751641302</v>
      </c>
      <c r="F16" s="122">
        <f t="shared" si="1"/>
        <v>-16.934904751641302</v>
      </c>
      <c r="G16" s="122">
        <f t="shared" si="2"/>
        <v>16.934904751641302</v>
      </c>
      <c r="H16" s="122">
        <f t="shared" si="3"/>
        <v>286.79099894716313</v>
      </c>
      <c r="I16" s="187">
        <f t="shared" si="4"/>
        <v>2.8224841252735504</v>
      </c>
    </row>
    <row r="17" spans="1:9" x14ac:dyDescent="0.2">
      <c r="A17" s="215" t="s">
        <v>301</v>
      </c>
      <c r="B17" s="193">
        <v>99</v>
      </c>
      <c r="C17" s="193">
        <v>410</v>
      </c>
      <c r="E17" s="124">
        <f t="shared" si="0"/>
        <v>119.3936550813968</v>
      </c>
      <c r="F17" s="122">
        <f t="shared" si="1"/>
        <v>-20.393655081396801</v>
      </c>
      <c r="G17" s="122">
        <f t="shared" si="2"/>
        <v>20.393655081396801</v>
      </c>
      <c r="H17" s="122">
        <f t="shared" si="3"/>
        <v>415.90116757898159</v>
      </c>
      <c r="I17" s="187">
        <f t="shared" si="4"/>
        <v>0.20599651597370505</v>
      </c>
    </row>
    <row r="18" spans="1:9" x14ac:dyDescent="0.2">
      <c r="A18" s="215" t="s">
        <v>302</v>
      </c>
      <c r="B18" s="193">
        <v>12</v>
      </c>
      <c r="C18" s="193">
        <v>50</v>
      </c>
      <c r="E18" s="124">
        <f t="shared" si="0"/>
        <v>10.877560960421865</v>
      </c>
      <c r="F18" s="122">
        <f t="shared" si="1"/>
        <v>1.1224390395781345</v>
      </c>
      <c r="G18" s="122">
        <f t="shared" si="2"/>
        <v>1.1224390395781345</v>
      </c>
      <c r="H18" s="122">
        <f t="shared" si="3"/>
        <v>1.2598693975690851</v>
      </c>
      <c r="I18" s="187">
        <f t="shared" si="4"/>
        <v>9.3536586631511209E-2</v>
      </c>
    </row>
    <row r="19" spans="1:9" x14ac:dyDescent="0.2">
      <c r="A19" s="215" t="s">
        <v>303</v>
      </c>
      <c r="B19" s="193">
        <v>11</v>
      </c>
      <c r="C19" s="193">
        <v>65</v>
      </c>
      <c r="E19" s="124">
        <f t="shared" si="0"/>
        <v>15.399064882129156</v>
      </c>
      <c r="F19" s="122">
        <f t="shared" si="1"/>
        <v>-4.3990648821291565</v>
      </c>
      <c r="G19" s="122">
        <f t="shared" si="2"/>
        <v>4.3990648821291565</v>
      </c>
      <c r="H19" s="122">
        <f t="shared" si="3"/>
        <v>19.35177183718201</v>
      </c>
      <c r="I19" s="187">
        <f t="shared" si="4"/>
        <v>0.39991498928446878</v>
      </c>
    </row>
    <row r="20" spans="1:9" x14ac:dyDescent="0.2">
      <c r="A20" s="215" t="s">
        <v>304</v>
      </c>
      <c r="B20" s="193">
        <v>15</v>
      </c>
      <c r="C20" s="193">
        <v>42</v>
      </c>
      <c r="E20" s="124">
        <f t="shared" si="0"/>
        <v>8.466092202177979</v>
      </c>
      <c r="F20" s="122">
        <f t="shared" si="1"/>
        <v>6.533907797822021</v>
      </c>
      <c r="G20" s="122">
        <f t="shared" si="2"/>
        <v>6.533907797822021</v>
      </c>
      <c r="H20" s="122">
        <f t="shared" si="3"/>
        <v>42.691951110439412</v>
      </c>
      <c r="I20" s="187">
        <f t="shared" si="4"/>
        <v>0.43559385318813476</v>
      </c>
    </row>
    <row r="21" spans="1:9" x14ac:dyDescent="0.2">
      <c r="A21" s="215" t="s">
        <v>305</v>
      </c>
      <c r="B21" s="193">
        <v>21</v>
      </c>
      <c r="C21" s="193">
        <v>110</v>
      </c>
      <c r="E21" s="124">
        <f t="shared" si="0"/>
        <v>28.963576647251024</v>
      </c>
      <c r="F21" s="122">
        <f t="shared" si="1"/>
        <v>-7.9635766472510241</v>
      </c>
      <c r="G21" s="122">
        <f t="shared" si="2"/>
        <v>7.9635766472510241</v>
      </c>
      <c r="H21" s="122">
        <f t="shared" si="3"/>
        <v>63.418553016641859</v>
      </c>
      <c r="I21" s="187">
        <f t="shared" si="4"/>
        <v>0.37921793558338213</v>
      </c>
    </row>
    <row r="22" spans="1:9" ht="13.5" thickBot="1" x14ac:dyDescent="0.25">
      <c r="A22" s="216" t="s">
        <v>306</v>
      </c>
      <c r="B22" s="193">
        <v>63</v>
      </c>
      <c r="C22" s="193">
        <v>305</v>
      </c>
      <c r="E22" s="188">
        <f t="shared" si="0"/>
        <v>87.74312762944578</v>
      </c>
      <c r="F22" s="159">
        <f t="shared" si="1"/>
        <v>-24.74312762944578</v>
      </c>
      <c r="G22" s="159">
        <f t="shared" si="2"/>
        <v>24.74312762944578</v>
      </c>
      <c r="H22" s="159">
        <f t="shared" si="3"/>
        <v>612.22236488704311</v>
      </c>
      <c r="I22" s="189">
        <f t="shared" si="4"/>
        <v>0.3927480576102505</v>
      </c>
    </row>
    <row r="23" spans="1:9" x14ac:dyDescent="0.2">
      <c r="E23" s="112" t="s">
        <v>27</v>
      </c>
      <c r="F23" s="113">
        <f>SUM(F9:F22)</f>
        <v>0</v>
      </c>
      <c r="G23" s="113">
        <f>SUM(G9:G22)</f>
        <v>181.0956992156585</v>
      </c>
      <c r="H23" s="113">
        <f>SUM(H9:H22)</f>
        <v>3781.5553483630247</v>
      </c>
      <c r="I23" s="217">
        <f>SUM(I9:I22)</f>
        <v>6.6434194258480552</v>
      </c>
    </row>
    <row r="24" spans="1:9" x14ac:dyDescent="0.2">
      <c r="A24" s="192" t="s">
        <v>34</v>
      </c>
      <c r="B24" s="192">
        <f>INDEX(LINEST($B$9:$B$22,$C$9:$C$22),2)</f>
        <v>-4.1941187786024301</v>
      </c>
      <c r="C24" s="192">
        <f>INDEX(LINEST($B$9:$B$22,$C$9:$C$22),1)</f>
        <v>0.30143359478048593</v>
      </c>
      <c r="E24" s="157" t="s">
        <v>75</v>
      </c>
      <c r="F24" s="111">
        <f>AVERAGE(F9:F22)</f>
        <v>0</v>
      </c>
      <c r="G24" s="111">
        <f>AVERAGE(G9:G22)</f>
        <v>12.93540708683275</v>
      </c>
      <c r="H24" s="111">
        <f>AVERAGE(H9:H22)</f>
        <v>270.11109631164464</v>
      </c>
      <c r="I24" s="191">
        <f>AVERAGE(I9:I22)</f>
        <v>0.47452995898914679</v>
      </c>
    </row>
    <row r="25" spans="1:9" x14ac:dyDescent="0.2">
      <c r="E25" s="157"/>
      <c r="F25" s="111" t="s">
        <v>229</v>
      </c>
      <c r="G25" s="111" t="s">
        <v>230</v>
      </c>
      <c r="H25" s="111" t="s">
        <v>231</v>
      </c>
      <c r="I25" s="117" t="s">
        <v>232</v>
      </c>
    </row>
    <row r="26" spans="1:9" x14ac:dyDescent="0.2">
      <c r="E26" s="157"/>
      <c r="F26" s="111"/>
      <c r="G26" s="111" t="s">
        <v>233</v>
      </c>
      <c r="H26" s="111">
        <f>SQRT(H23/(COUNT(H9:H22)-2))</f>
        <v>17.75189038845118</v>
      </c>
      <c r="I26" s="117"/>
    </row>
    <row r="27" spans="1:9" x14ac:dyDescent="0.2">
      <c r="A27" s="192" t="s">
        <v>222</v>
      </c>
      <c r="B27" s="192">
        <f>$B$24+$C$24*C27</f>
        <v>0.32738514310485911</v>
      </c>
      <c r="C27" s="193">
        <v>15</v>
      </c>
      <c r="E27" s="157"/>
      <c r="F27" s="111"/>
      <c r="G27" s="111"/>
      <c r="H27" s="111"/>
      <c r="I27" s="117"/>
    </row>
    <row r="28" spans="1:9" ht="13.5" thickBot="1" x14ac:dyDescent="0.25">
      <c r="E28" s="114"/>
      <c r="F28" s="115"/>
      <c r="G28" s="115" t="s">
        <v>234</v>
      </c>
      <c r="H28" s="115">
        <f>CORREL(B9:B22,E9:E22)</f>
        <v>0.93632724292360947</v>
      </c>
      <c r="I28" s="118"/>
    </row>
  </sheetData>
  <pageMargins left="0.7" right="0.7" top="0.75" bottom="0.75" header="0.3" footer="0.3"/>
  <drawing r:id="rId1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workbookViewId="0">
      <selection activeCell="C8" sqref="C8:C2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307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49</v>
      </c>
      <c r="C8" s="214" t="s">
        <v>47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293</v>
      </c>
      <c r="B9" s="193">
        <v>57</v>
      </c>
      <c r="C9" s="193">
        <v>77</v>
      </c>
      <c r="E9" s="124">
        <f t="shared" ref="E9:E22" si="0">$B$24+$C$24*C9</f>
        <v>52.999587564977219</v>
      </c>
      <c r="F9" s="122">
        <f t="shared" ref="F9:F22" si="1">B9-E9</f>
        <v>4.0004124350227812</v>
      </c>
      <c r="G9" s="122">
        <f t="shared" ref="G9:G22" si="2">ABS(F9)</f>
        <v>4.0004124350227812</v>
      </c>
      <c r="H9" s="122">
        <f t="shared" ref="H9:H22" si="3">F9^2</f>
        <v>16.003299650284898</v>
      </c>
      <c r="I9" s="187">
        <f t="shared" ref="I9:I22" si="4">G9/B9</f>
        <v>7.018267429864529E-2</v>
      </c>
    </row>
    <row r="10" spans="1:9" x14ac:dyDescent="0.2">
      <c r="A10" s="215" t="s">
        <v>294</v>
      </c>
      <c r="B10" s="193">
        <v>127</v>
      </c>
      <c r="C10" s="193">
        <v>160</v>
      </c>
      <c r="E10" s="124">
        <f t="shared" si="0"/>
        <v>108.49267073046944</v>
      </c>
      <c r="F10" s="122">
        <f t="shared" si="1"/>
        <v>18.507329269530558</v>
      </c>
      <c r="G10" s="122">
        <f t="shared" si="2"/>
        <v>18.507329269530558</v>
      </c>
      <c r="H10" s="122">
        <f t="shared" si="3"/>
        <v>342.52123669082249</v>
      </c>
      <c r="I10" s="187">
        <f t="shared" si="4"/>
        <v>0.14572700212228787</v>
      </c>
    </row>
    <row r="11" spans="1:9" x14ac:dyDescent="0.2">
      <c r="A11" s="215" t="s">
        <v>295</v>
      </c>
      <c r="B11" s="193">
        <v>157</v>
      </c>
      <c r="C11" s="193">
        <v>230</v>
      </c>
      <c r="E11" s="124">
        <f t="shared" si="0"/>
        <v>155.29406617124602</v>
      </c>
      <c r="F11" s="122">
        <f t="shared" si="1"/>
        <v>1.7059338287539845</v>
      </c>
      <c r="G11" s="122">
        <f t="shared" si="2"/>
        <v>1.7059338287539845</v>
      </c>
      <c r="H11" s="122">
        <f t="shared" si="3"/>
        <v>2.9102102280872288</v>
      </c>
      <c r="I11" s="187">
        <f t="shared" si="4"/>
        <v>1.0865820565312004E-2</v>
      </c>
    </row>
    <row r="12" spans="1:9" x14ac:dyDescent="0.2">
      <c r="A12" s="215" t="s">
        <v>296</v>
      </c>
      <c r="B12" s="193">
        <v>24</v>
      </c>
      <c r="C12" s="193">
        <v>43</v>
      </c>
      <c r="E12" s="124">
        <f t="shared" si="0"/>
        <v>30.267481208028595</v>
      </c>
      <c r="F12" s="122">
        <f t="shared" si="1"/>
        <v>-6.2674812080285953</v>
      </c>
      <c r="G12" s="122">
        <f t="shared" si="2"/>
        <v>6.2674812080285953</v>
      </c>
      <c r="H12" s="122">
        <f t="shared" si="3"/>
        <v>39.281320692991578</v>
      </c>
      <c r="I12" s="187">
        <f t="shared" si="4"/>
        <v>0.26114505033452479</v>
      </c>
    </row>
    <row r="13" spans="1:9" x14ac:dyDescent="0.2">
      <c r="A13" s="215" t="s">
        <v>297</v>
      </c>
      <c r="B13" s="193">
        <v>14</v>
      </c>
      <c r="C13" s="193">
        <v>9</v>
      </c>
      <c r="E13" s="124">
        <f t="shared" si="0"/>
        <v>7.5353748510799718</v>
      </c>
      <c r="F13" s="122">
        <f t="shared" si="1"/>
        <v>6.4646251489200282</v>
      </c>
      <c r="G13" s="122">
        <f t="shared" si="2"/>
        <v>6.4646251489200282</v>
      </c>
      <c r="H13" s="122">
        <f t="shared" si="3"/>
        <v>41.791378316049297</v>
      </c>
      <c r="I13" s="187">
        <f t="shared" si="4"/>
        <v>0.46175893920857342</v>
      </c>
    </row>
    <row r="14" spans="1:9" x14ac:dyDescent="0.2">
      <c r="A14" s="215" t="s">
        <v>298</v>
      </c>
      <c r="B14" s="193">
        <v>93</v>
      </c>
      <c r="C14" s="193">
        <v>155</v>
      </c>
      <c r="E14" s="124">
        <f t="shared" si="0"/>
        <v>105.14971391327113</v>
      </c>
      <c r="F14" s="122">
        <f t="shared" si="1"/>
        <v>-12.149713913271128</v>
      </c>
      <c r="G14" s="122">
        <f t="shared" si="2"/>
        <v>12.149713913271128</v>
      </c>
      <c r="H14" s="122">
        <f t="shared" si="3"/>
        <v>147.61554817433404</v>
      </c>
      <c r="I14" s="187">
        <f t="shared" si="4"/>
        <v>0.13064208508893688</v>
      </c>
    </row>
    <row r="15" spans="1:9" x14ac:dyDescent="0.2">
      <c r="A15" s="215" t="s">
        <v>299</v>
      </c>
      <c r="B15" s="193">
        <v>45</v>
      </c>
      <c r="C15" s="193">
        <v>53</v>
      </c>
      <c r="E15" s="124">
        <f t="shared" si="0"/>
        <v>36.953394842425247</v>
      </c>
      <c r="F15" s="122">
        <f t="shared" si="1"/>
        <v>8.0466051575747528</v>
      </c>
      <c r="G15" s="122">
        <f t="shared" si="2"/>
        <v>8.0466051575747528</v>
      </c>
      <c r="H15" s="122">
        <f t="shared" si="3"/>
        <v>64.747854561908611</v>
      </c>
      <c r="I15" s="187">
        <f t="shared" si="4"/>
        <v>0.17881344794610562</v>
      </c>
    </row>
    <row r="16" spans="1:9" x14ac:dyDescent="0.2">
      <c r="A16" s="215" t="s">
        <v>300</v>
      </c>
      <c r="B16" s="193">
        <v>6</v>
      </c>
      <c r="C16" s="193">
        <v>6</v>
      </c>
      <c r="E16" s="124">
        <f t="shared" si="0"/>
        <v>5.5296007607609763</v>
      </c>
      <c r="F16" s="122">
        <f t="shared" si="1"/>
        <v>0.47039923923902371</v>
      </c>
      <c r="G16" s="122">
        <f t="shared" si="2"/>
        <v>0.47039923923902371</v>
      </c>
      <c r="H16" s="122">
        <f t="shared" si="3"/>
        <v>0.22127544427665227</v>
      </c>
      <c r="I16" s="187">
        <f t="shared" si="4"/>
        <v>7.8399873206503948E-2</v>
      </c>
    </row>
    <row r="17" spans="1:9" x14ac:dyDescent="0.2">
      <c r="A17" s="215" t="s">
        <v>301</v>
      </c>
      <c r="B17" s="193">
        <v>99</v>
      </c>
      <c r="C17" s="193">
        <v>159</v>
      </c>
      <c r="E17" s="124">
        <f t="shared" si="0"/>
        <v>107.82407936702978</v>
      </c>
      <c r="F17" s="122">
        <f t="shared" si="1"/>
        <v>-8.8240793670297819</v>
      </c>
      <c r="G17" s="122">
        <f t="shared" si="2"/>
        <v>8.8240793670297819</v>
      </c>
      <c r="H17" s="122">
        <f t="shared" si="3"/>
        <v>77.864376675640713</v>
      </c>
      <c r="I17" s="187">
        <f t="shared" si="4"/>
        <v>8.9132114818482641E-2</v>
      </c>
    </row>
    <row r="18" spans="1:9" x14ac:dyDescent="0.2">
      <c r="A18" s="215" t="s">
        <v>302</v>
      </c>
      <c r="B18" s="193">
        <v>12</v>
      </c>
      <c r="C18" s="193">
        <v>18</v>
      </c>
      <c r="E18" s="124">
        <f t="shared" si="0"/>
        <v>13.55269712203696</v>
      </c>
      <c r="F18" s="122">
        <f t="shared" si="1"/>
        <v>-1.5526971220369603</v>
      </c>
      <c r="G18" s="122">
        <f t="shared" si="2"/>
        <v>1.5526971220369603</v>
      </c>
      <c r="H18" s="122">
        <f t="shared" si="3"/>
        <v>2.4108683527818591</v>
      </c>
      <c r="I18" s="187">
        <f t="shared" si="4"/>
        <v>0.12939142683641336</v>
      </c>
    </row>
    <row r="19" spans="1:9" x14ac:dyDescent="0.2">
      <c r="A19" s="215" t="s">
        <v>303</v>
      </c>
      <c r="B19" s="193">
        <v>11</v>
      </c>
      <c r="C19" s="193">
        <v>16</v>
      </c>
      <c r="E19" s="124">
        <f t="shared" si="0"/>
        <v>12.21551439515763</v>
      </c>
      <c r="F19" s="122">
        <f t="shared" si="1"/>
        <v>-1.2155143951576299</v>
      </c>
      <c r="G19" s="122">
        <f t="shared" si="2"/>
        <v>1.2155143951576299</v>
      </c>
      <c r="H19" s="122">
        <f t="shared" si="3"/>
        <v>1.4774752448354189</v>
      </c>
      <c r="I19" s="187">
        <f t="shared" si="4"/>
        <v>0.11050130865069363</v>
      </c>
    </row>
    <row r="20" spans="1:9" x14ac:dyDescent="0.2">
      <c r="A20" s="215" t="s">
        <v>304</v>
      </c>
      <c r="B20" s="193">
        <v>15</v>
      </c>
      <c r="C20" s="193">
        <v>29</v>
      </c>
      <c r="E20" s="124">
        <f t="shared" si="0"/>
        <v>20.907202119873279</v>
      </c>
      <c r="F20" s="122">
        <f t="shared" si="1"/>
        <v>-5.9072021198732791</v>
      </c>
      <c r="G20" s="122">
        <f t="shared" si="2"/>
        <v>5.9072021198732791</v>
      </c>
      <c r="H20" s="122">
        <f t="shared" si="3"/>
        <v>34.89503688503536</v>
      </c>
      <c r="I20" s="187">
        <f t="shared" si="4"/>
        <v>0.39381347465821859</v>
      </c>
    </row>
    <row r="21" spans="1:9" x14ac:dyDescent="0.2">
      <c r="A21" s="215" t="s">
        <v>305</v>
      </c>
      <c r="B21" s="193">
        <v>21</v>
      </c>
      <c r="C21" s="193">
        <v>28</v>
      </c>
      <c r="E21" s="124">
        <f t="shared" si="0"/>
        <v>20.238610756433616</v>
      </c>
      <c r="F21" s="122">
        <f t="shared" si="1"/>
        <v>0.76138924356638427</v>
      </c>
      <c r="G21" s="122">
        <f t="shared" si="2"/>
        <v>0.76138924356638427</v>
      </c>
      <c r="H21" s="122">
        <f t="shared" si="3"/>
        <v>0.57971358021859087</v>
      </c>
      <c r="I21" s="187">
        <f t="shared" si="4"/>
        <v>3.6256630646018299E-2</v>
      </c>
    </row>
    <row r="22" spans="1:9" ht="13.5" thickBot="1" x14ac:dyDescent="0.25">
      <c r="A22" s="216" t="s">
        <v>306</v>
      </c>
      <c r="B22" s="193">
        <v>63</v>
      </c>
      <c r="C22" s="193">
        <v>98</v>
      </c>
      <c r="E22" s="188">
        <f t="shared" si="0"/>
        <v>67.040006197210189</v>
      </c>
      <c r="F22" s="159">
        <f t="shared" si="1"/>
        <v>-4.0400061972101895</v>
      </c>
      <c r="G22" s="159">
        <f t="shared" si="2"/>
        <v>4.0400061972101895</v>
      </c>
      <c r="H22" s="159">
        <f t="shared" si="3"/>
        <v>16.321650073496738</v>
      </c>
      <c r="I22" s="189">
        <f t="shared" si="4"/>
        <v>6.4127082495399834E-2</v>
      </c>
    </row>
    <row r="23" spans="1:9" x14ac:dyDescent="0.2">
      <c r="E23" s="112" t="s">
        <v>27</v>
      </c>
      <c r="F23" s="113">
        <f>SUM(F9:F22)</f>
        <v>-4.9737991503207013E-14</v>
      </c>
      <c r="G23" s="113">
        <f>SUM(G9:G22)</f>
        <v>79.913388645215065</v>
      </c>
      <c r="H23" s="113">
        <f>SUM(H9:H22)</f>
        <v>788.64124457076355</v>
      </c>
      <c r="I23" s="217">
        <f>SUM(I9:I22)</f>
        <v>2.1607569308761163</v>
      </c>
    </row>
    <row r="24" spans="1:9" x14ac:dyDescent="0.2">
      <c r="A24" s="192" t="s">
        <v>34</v>
      </c>
      <c r="B24" s="192">
        <f>INDEX(LINEST($B$9:$B$22,$C$9:$C$22),2)</f>
        <v>1.5180525801229834</v>
      </c>
      <c r="C24" s="192">
        <f>INDEX(LINEST($B$9:$B$22,$C$9:$C$22),1)</f>
        <v>0.66859136343966541</v>
      </c>
      <c r="E24" s="157" t="s">
        <v>75</v>
      </c>
      <c r="F24" s="111">
        <f>AVERAGE(F9:F22)</f>
        <v>-3.5527136788005009E-15</v>
      </c>
      <c r="G24" s="111">
        <f>AVERAGE(G9:G22)</f>
        <v>5.7080991889439332</v>
      </c>
      <c r="H24" s="111">
        <f>AVERAGE(H9:H22)</f>
        <v>56.331517469340255</v>
      </c>
      <c r="I24" s="191">
        <f>AVERAGE(I9:I22)</f>
        <v>0.15433978077686544</v>
      </c>
    </row>
    <row r="25" spans="1:9" x14ac:dyDescent="0.2">
      <c r="E25" s="157"/>
      <c r="F25" s="111" t="s">
        <v>229</v>
      </c>
      <c r="G25" s="111" t="s">
        <v>230</v>
      </c>
      <c r="H25" s="111" t="s">
        <v>231</v>
      </c>
      <c r="I25" s="117" t="s">
        <v>232</v>
      </c>
    </row>
    <row r="26" spans="1:9" x14ac:dyDescent="0.2">
      <c r="E26" s="157"/>
      <c r="F26" s="111"/>
      <c r="G26" s="111" t="s">
        <v>233</v>
      </c>
      <c r="H26" s="111">
        <f>SQRT(H23/(COUNT(H9:H22)-2))</f>
        <v>8.1067936765548865</v>
      </c>
      <c r="I26" s="117"/>
    </row>
    <row r="27" spans="1:9" x14ac:dyDescent="0.2">
      <c r="A27" s="192" t="s">
        <v>222</v>
      </c>
      <c r="B27" s="192">
        <f>$B$24+$C$24*C27</f>
        <v>11.546923031717965</v>
      </c>
      <c r="C27" s="193">
        <v>15</v>
      </c>
      <c r="E27" s="157"/>
      <c r="F27" s="111"/>
      <c r="G27" s="111"/>
      <c r="H27" s="111"/>
      <c r="I27" s="117"/>
    </row>
    <row r="28" spans="1:9" ht="13.5" thickBot="1" x14ac:dyDescent="0.25">
      <c r="E28" s="114"/>
      <c r="F28" s="115"/>
      <c r="G28" s="115" t="s">
        <v>234</v>
      </c>
      <c r="H28" s="115">
        <f>CORREL(B9:B22,E9:E22)</f>
        <v>0.98706011459827714</v>
      </c>
      <c r="I28" s="118"/>
    </row>
  </sheetData>
  <pageMargins left="0.7" right="0.7" top="0.75" bottom="0.75" header="0.3" footer="0.3"/>
  <drawing r:id="rId1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4"/>
  <sheetViews>
    <sheetView workbookViewId="0">
      <selection activeCell="B8" sqref="B8:C28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50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50</v>
      </c>
      <c r="C8" s="214" t="s">
        <v>51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308</v>
      </c>
      <c r="B9" s="193">
        <v>44</v>
      </c>
      <c r="C9" s="193">
        <v>67</v>
      </c>
      <c r="E9" s="124">
        <f t="shared" ref="E9:E28" si="0">$B$30+$C$30*C9</f>
        <v>35.819390467172667</v>
      </c>
      <c r="F9" s="122">
        <f t="shared" ref="F9:F28" si="1">B9-E9</f>
        <v>8.1806095328273329</v>
      </c>
      <c r="G9" s="122">
        <f t="shared" ref="G9:G28" si="2">ABS(F9)</f>
        <v>8.1806095328273329</v>
      </c>
      <c r="H9" s="122">
        <f t="shared" ref="H9:H28" si="3">F9^2</f>
        <v>66.922372328585439</v>
      </c>
      <c r="I9" s="187">
        <f t="shared" ref="I9:I28" si="4">G9/B9</f>
        <v>0.18592294392789394</v>
      </c>
    </row>
    <row r="10" spans="1:9" x14ac:dyDescent="0.2">
      <c r="A10" s="215" t="s">
        <v>309</v>
      </c>
      <c r="B10" s="193">
        <v>44</v>
      </c>
      <c r="C10" s="193">
        <v>50</v>
      </c>
      <c r="E10" s="124">
        <f t="shared" si="0"/>
        <v>40.399998801429895</v>
      </c>
      <c r="F10" s="122">
        <f t="shared" si="1"/>
        <v>3.600001198570105</v>
      </c>
      <c r="G10" s="122">
        <f t="shared" si="2"/>
        <v>3.600001198570105</v>
      </c>
      <c r="H10" s="122">
        <f t="shared" si="3"/>
        <v>12.960008629706193</v>
      </c>
      <c r="I10" s="187">
        <f t="shared" si="4"/>
        <v>8.1818209058411473E-2</v>
      </c>
    </row>
    <row r="11" spans="1:9" x14ac:dyDescent="0.2">
      <c r="A11" s="215" t="s">
        <v>310</v>
      </c>
      <c r="B11" s="193">
        <v>40</v>
      </c>
      <c r="C11" s="193">
        <v>62</v>
      </c>
      <c r="E11" s="124">
        <f t="shared" si="0"/>
        <v>37.166628212542435</v>
      </c>
      <c r="F11" s="122">
        <f t="shared" si="1"/>
        <v>2.8333717874575655</v>
      </c>
      <c r="G11" s="122">
        <f t="shared" si="2"/>
        <v>2.8333717874575655</v>
      </c>
      <c r="H11" s="122">
        <f t="shared" si="3"/>
        <v>8.0279956859604802</v>
      </c>
      <c r="I11" s="187">
        <f t="shared" si="4"/>
        <v>7.0834294686439134E-2</v>
      </c>
    </row>
    <row r="12" spans="1:9" x14ac:dyDescent="0.2">
      <c r="A12" s="215" t="s">
        <v>311</v>
      </c>
      <c r="B12" s="193">
        <v>37</v>
      </c>
      <c r="C12" s="193">
        <v>69</v>
      </c>
      <c r="E12" s="124">
        <f t="shared" si="0"/>
        <v>35.280495369024749</v>
      </c>
      <c r="F12" s="122">
        <f t="shared" si="1"/>
        <v>1.7195046309752513</v>
      </c>
      <c r="G12" s="122">
        <f t="shared" si="2"/>
        <v>1.7195046309752513</v>
      </c>
      <c r="H12" s="122">
        <f t="shared" si="3"/>
        <v>2.9566961759453352</v>
      </c>
      <c r="I12" s="187">
        <f t="shared" si="4"/>
        <v>4.6473098134466248E-2</v>
      </c>
    </row>
    <row r="13" spans="1:9" x14ac:dyDescent="0.2">
      <c r="A13" s="215" t="s">
        <v>312</v>
      </c>
      <c r="B13" s="193">
        <v>37</v>
      </c>
      <c r="C13" s="193">
        <v>66</v>
      </c>
      <c r="E13" s="124">
        <f t="shared" si="0"/>
        <v>36.088838016246612</v>
      </c>
      <c r="F13" s="122">
        <f t="shared" si="1"/>
        <v>0.91116198375338797</v>
      </c>
      <c r="G13" s="122">
        <f t="shared" si="2"/>
        <v>0.91116198375338797</v>
      </c>
      <c r="H13" s="122">
        <f t="shared" si="3"/>
        <v>0.83021616063740922</v>
      </c>
      <c r="I13" s="187">
        <f t="shared" si="4"/>
        <v>2.4625999560902379E-2</v>
      </c>
    </row>
    <row r="14" spans="1:9" x14ac:dyDescent="0.2">
      <c r="A14" s="215" t="s">
        <v>313</v>
      </c>
      <c r="B14" s="193">
        <v>34</v>
      </c>
      <c r="C14" s="193">
        <v>63</v>
      </c>
      <c r="E14" s="124">
        <f t="shared" si="0"/>
        <v>36.897180663468482</v>
      </c>
      <c r="F14" s="122">
        <f t="shared" si="1"/>
        <v>-2.8971806634684825</v>
      </c>
      <c r="G14" s="122">
        <f t="shared" si="2"/>
        <v>2.8971806634684825</v>
      </c>
      <c r="H14" s="122">
        <f t="shared" si="3"/>
        <v>8.3936557967756755</v>
      </c>
      <c r="I14" s="187">
        <f t="shared" si="4"/>
        <v>8.5211195984367133E-2</v>
      </c>
    </row>
    <row r="15" spans="1:9" x14ac:dyDescent="0.2">
      <c r="A15" s="215" t="s">
        <v>314</v>
      </c>
      <c r="B15" s="193">
        <v>35</v>
      </c>
      <c r="C15" s="193">
        <v>90</v>
      </c>
      <c r="E15" s="124">
        <f t="shared" si="0"/>
        <v>29.622096838471702</v>
      </c>
      <c r="F15" s="122">
        <f t="shared" si="1"/>
        <v>5.3779031615282982</v>
      </c>
      <c r="G15" s="122">
        <f t="shared" si="2"/>
        <v>5.3779031615282982</v>
      </c>
      <c r="H15" s="122">
        <f t="shared" si="3"/>
        <v>28.921842414776066</v>
      </c>
      <c r="I15" s="187">
        <f t="shared" si="4"/>
        <v>0.15365437604366566</v>
      </c>
    </row>
    <row r="16" spans="1:9" x14ac:dyDescent="0.2">
      <c r="A16" s="215" t="s">
        <v>315</v>
      </c>
      <c r="B16" s="193">
        <v>32</v>
      </c>
      <c r="C16" s="193">
        <v>99</v>
      </c>
      <c r="E16" s="124">
        <f t="shared" si="0"/>
        <v>27.197068896806108</v>
      </c>
      <c r="F16" s="122">
        <f t="shared" si="1"/>
        <v>4.8029311031938917</v>
      </c>
      <c r="G16" s="122">
        <f t="shared" si="2"/>
        <v>4.8029311031938917</v>
      </c>
      <c r="H16" s="122">
        <f t="shared" si="3"/>
        <v>23.068147182027293</v>
      </c>
      <c r="I16" s="187">
        <f t="shared" si="4"/>
        <v>0.15009159697480912</v>
      </c>
    </row>
    <row r="17" spans="1:9" x14ac:dyDescent="0.2">
      <c r="A17" s="215" t="s">
        <v>316</v>
      </c>
      <c r="B17" s="193">
        <v>30</v>
      </c>
      <c r="C17" s="193">
        <v>63</v>
      </c>
      <c r="E17" s="124">
        <f t="shared" si="0"/>
        <v>36.897180663468482</v>
      </c>
      <c r="F17" s="122">
        <f t="shared" si="1"/>
        <v>-6.8971806634684825</v>
      </c>
      <c r="G17" s="122">
        <f t="shared" si="2"/>
        <v>6.8971806634684825</v>
      </c>
      <c r="H17" s="122">
        <f t="shared" si="3"/>
        <v>47.571101104523535</v>
      </c>
      <c r="I17" s="187">
        <f t="shared" si="4"/>
        <v>0.22990602211561609</v>
      </c>
    </row>
    <row r="18" spans="1:9" x14ac:dyDescent="0.2">
      <c r="A18" s="215" t="s">
        <v>317</v>
      </c>
      <c r="B18" s="193">
        <v>28</v>
      </c>
      <c r="C18" s="193">
        <v>91</v>
      </c>
      <c r="E18" s="124">
        <f t="shared" si="0"/>
        <v>29.352649289397746</v>
      </c>
      <c r="F18" s="122">
        <f t="shared" si="1"/>
        <v>-1.3526492893977462</v>
      </c>
      <c r="G18" s="122">
        <f t="shared" si="2"/>
        <v>1.3526492893977462</v>
      </c>
      <c r="H18" s="122">
        <f t="shared" si="3"/>
        <v>1.8296601001082278</v>
      </c>
      <c r="I18" s="187">
        <f t="shared" si="4"/>
        <v>4.8308903192776649E-2</v>
      </c>
    </row>
    <row r="19" spans="1:9" x14ac:dyDescent="0.2">
      <c r="A19" s="215" t="s">
        <v>318</v>
      </c>
      <c r="B19" s="193">
        <v>26</v>
      </c>
      <c r="C19" s="193">
        <v>94</v>
      </c>
      <c r="E19" s="124">
        <f t="shared" si="0"/>
        <v>28.544306642175883</v>
      </c>
      <c r="F19" s="122">
        <f t="shared" si="1"/>
        <v>-2.5443066421758829</v>
      </c>
      <c r="G19" s="122">
        <f t="shared" si="2"/>
        <v>2.5443066421758829</v>
      </c>
      <c r="H19" s="122">
        <f t="shared" si="3"/>
        <v>6.4734962894203161</v>
      </c>
      <c r="I19" s="187">
        <f t="shared" si="4"/>
        <v>9.7857947775995491E-2</v>
      </c>
    </row>
    <row r="20" spans="1:9" x14ac:dyDescent="0.2">
      <c r="A20" s="215" t="s">
        <v>319</v>
      </c>
      <c r="B20" s="193">
        <v>26</v>
      </c>
      <c r="C20" s="193">
        <v>88</v>
      </c>
      <c r="E20" s="124">
        <f t="shared" si="0"/>
        <v>30.160991936619613</v>
      </c>
      <c r="F20" s="122">
        <f t="shared" si="1"/>
        <v>-4.1609919366196131</v>
      </c>
      <c r="G20" s="122">
        <f t="shared" si="2"/>
        <v>4.1609919366196131</v>
      </c>
      <c r="H20" s="122">
        <f t="shared" si="3"/>
        <v>17.313853896613438</v>
      </c>
      <c r="I20" s="187">
        <f t="shared" si="4"/>
        <v>0.16003815140844665</v>
      </c>
    </row>
    <row r="21" spans="1:9" x14ac:dyDescent="0.2">
      <c r="A21" s="215" t="s">
        <v>320</v>
      </c>
      <c r="B21" s="193">
        <v>25</v>
      </c>
      <c r="C21" s="193">
        <v>124</v>
      </c>
      <c r="E21" s="124">
        <f t="shared" si="0"/>
        <v>20.460880169957242</v>
      </c>
      <c r="F21" s="122">
        <f t="shared" si="1"/>
        <v>4.5391198300427575</v>
      </c>
      <c r="G21" s="122">
        <f t="shared" si="2"/>
        <v>4.5391198300427575</v>
      </c>
      <c r="H21" s="122">
        <f t="shared" si="3"/>
        <v>20.603608831487392</v>
      </c>
      <c r="I21" s="187">
        <f t="shared" si="4"/>
        <v>0.18156479320171029</v>
      </c>
    </row>
    <row r="22" spans="1:9" x14ac:dyDescent="0.2">
      <c r="A22" s="215" t="s">
        <v>321</v>
      </c>
      <c r="B22" s="193">
        <v>22</v>
      </c>
      <c r="C22" s="193">
        <v>97</v>
      </c>
      <c r="E22" s="124">
        <f t="shared" si="0"/>
        <v>27.73596399495402</v>
      </c>
      <c r="F22" s="122">
        <f t="shared" si="1"/>
        <v>-5.7359639949540195</v>
      </c>
      <c r="G22" s="122">
        <f t="shared" si="2"/>
        <v>5.7359639949540195</v>
      </c>
      <c r="H22" s="122">
        <f t="shared" si="3"/>
        <v>32.901282951408874</v>
      </c>
      <c r="I22" s="187">
        <f t="shared" si="4"/>
        <v>0.26072563613427363</v>
      </c>
    </row>
    <row r="23" spans="1:9" x14ac:dyDescent="0.2">
      <c r="A23" s="215" t="s">
        <v>322</v>
      </c>
      <c r="B23" s="193">
        <v>20</v>
      </c>
      <c r="C23" s="193">
        <v>114</v>
      </c>
      <c r="E23" s="124">
        <f t="shared" si="0"/>
        <v>23.155355660696788</v>
      </c>
      <c r="F23" s="122">
        <f t="shared" si="1"/>
        <v>-3.1553556606967881</v>
      </c>
      <c r="G23" s="122">
        <f t="shared" si="2"/>
        <v>3.1553556606967881</v>
      </c>
      <c r="H23" s="122">
        <f t="shared" si="3"/>
        <v>9.9562693454912647</v>
      </c>
      <c r="I23" s="187">
        <f t="shared" si="4"/>
        <v>0.1577677830348394</v>
      </c>
    </row>
    <row r="24" spans="1:9" x14ac:dyDescent="0.2">
      <c r="A24" s="215" t="s">
        <v>323</v>
      </c>
      <c r="B24" s="193">
        <v>21</v>
      </c>
      <c r="C24" s="193">
        <v>102</v>
      </c>
      <c r="E24" s="124">
        <f t="shared" si="0"/>
        <v>26.388726249584245</v>
      </c>
      <c r="F24" s="122">
        <f t="shared" si="1"/>
        <v>-5.388726249584245</v>
      </c>
      <c r="G24" s="122">
        <f t="shared" si="2"/>
        <v>5.388726249584245</v>
      </c>
      <c r="H24" s="122">
        <f t="shared" si="3"/>
        <v>29.038370592958284</v>
      </c>
      <c r="I24" s="187">
        <f t="shared" si="4"/>
        <v>0.25660601188496407</v>
      </c>
    </row>
    <row r="25" spans="1:9" x14ac:dyDescent="0.2">
      <c r="A25" s="215" t="s">
        <v>324</v>
      </c>
      <c r="B25" s="193">
        <v>18</v>
      </c>
      <c r="C25" s="193">
        <v>114</v>
      </c>
      <c r="E25" s="124">
        <f t="shared" si="0"/>
        <v>23.155355660696788</v>
      </c>
      <c r="F25" s="122">
        <f t="shared" si="1"/>
        <v>-5.1553556606967881</v>
      </c>
      <c r="G25" s="122">
        <f t="shared" si="2"/>
        <v>5.1553556606967881</v>
      </c>
      <c r="H25" s="122">
        <f t="shared" si="3"/>
        <v>26.577691988278417</v>
      </c>
      <c r="I25" s="187">
        <f t="shared" si="4"/>
        <v>0.28640864781648823</v>
      </c>
    </row>
    <row r="26" spans="1:9" x14ac:dyDescent="0.2">
      <c r="A26" s="215" t="s">
        <v>325</v>
      </c>
      <c r="B26" s="193">
        <v>18</v>
      </c>
      <c r="C26" s="193">
        <v>142</v>
      </c>
      <c r="E26" s="124">
        <f t="shared" si="0"/>
        <v>15.610824286626055</v>
      </c>
      <c r="F26" s="122">
        <f t="shared" si="1"/>
        <v>2.3891757133739446</v>
      </c>
      <c r="G26" s="122">
        <f t="shared" si="2"/>
        <v>2.3891757133739446</v>
      </c>
      <c r="H26" s="122">
        <f t="shared" si="3"/>
        <v>5.7081605893758969</v>
      </c>
      <c r="I26" s="187">
        <f t="shared" si="4"/>
        <v>0.13273198407633024</v>
      </c>
    </row>
    <row r="27" spans="1:9" x14ac:dyDescent="0.2">
      <c r="A27" s="215" t="s">
        <v>326</v>
      </c>
      <c r="B27" s="193">
        <v>16</v>
      </c>
      <c r="C27" s="193">
        <v>153</v>
      </c>
      <c r="E27" s="124">
        <f t="shared" si="0"/>
        <v>12.646901246812547</v>
      </c>
      <c r="F27" s="122">
        <f t="shared" si="1"/>
        <v>3.353098753187453</v>
      </c>
      <c r="G27" s="122">
        <f t="shared" si="2"/>
        <v>3.353098753187453</v>
      </c>
      <c r="H27" s="122">
        <f t="shared" si="3"/>
        <v>11.243271248627252</v>
      </c>
      <c r="I27" s="187">
        <f t="shared" si="4"/>
        <v>0.20956867207421581</v>
      </c>
    </row>
    <row r="28" spans="1:9" ht="13.5" thickBot="1" x14ac:dyDescent="0.25">
      <c r="A28" s="216" t="s">
        <v>327</v>
      </c>
      <c r="B28" s="193">
        <v>16</v>
      </c>
      <c r="C28" s="193">
        <v>139</v>
      </c>
      <c r="E28" s="188">
        <f t="shared" si="0"/>
        <v>16.419166933847919</v>
      </c>
      <c r="F28" s="159">
        <f t="shared" si="1"/>
        <v>-0.4191669338479187</v>
      </c>
      <c r="G28" s="159">
        <f t="shared" si="2"/>
        <v>0.4191669338479187</v>
      </c>
      <c r="H28" s="159">
        <f t="shared" si="3"/>
        <v>0.17570091843146546</v>
      </c>
      <c r="I28" s="189">
        <f t="shared" si="4"/>
        <v>2.6197933365494919E-2</v>
      </c>
    </row>
    <row r="29" spans="1:9" x14ac:dyDescent="0.2">
      <c r="E29" s="112" t="s">
        <v>27</v>
      </c>
      <c r="F29" s="113">
        <f>SUM(F9:F28)</f>
        <v>2.1316282072803006E-14</v>
      </c>
      <c r="G29" s="113">
        <f>SUM(G9:G28)</f>
        <v>75.41375538981994</v>
      </c>
      <c r="H29" s="113">
        <f>SUM(H9:H28)</f>
        <v>361.47340223113821</v>
      </c>
      <c r="I29" s="217">
        <f>SUM(I9:I28)</f>
        <v>2.8463142004521069</v>
      </c>
    </row>
    <row r="30" spans="1:9" x14ac:dyDescent="0.2">
      <c r="A30" s="192" t="s">
        <v>34</v>
      </c>
      <c r="B30" s="192">
        <f>INDEX(LINEST($B$9:$B$28,$C$9:$C$28),2)</f>
        <v>53.872376255127634</v>
      </c>
      <c r="C30" s="192">
        <f>INDEX(LINEST($B$9:$B$28,$C$9:$C$28),1)</f>
        <v>-0.2694475490739548</v>
      </c>
      <c r="E30" s="157" t="s">
        <v>75</v>
      </c>
      <c r="F30" s="111">
        <f>AVERAGE(F9:F28)</f>
        <v>1.0658141036401502E-15</v>
      </c>
      <c r="G30" s="111">
        <f>AVERAGE(G9:G28)</f>
        <v>3.7706877694909968</v>
      </c>
      <c r="H30" s="111">
        <f>AVERAGE(H9:H28)</f>
        <v>18.073670111556911</v>
      </c>
      <c r="I30" s="191">
        <f>AVERAGE(I9:I28)</f>
        <v>0.14231571002260535</v>
      </c>
    </row>
    <row r="31" spans="1:9" x14ac:dyDescent="0.2">
      <c r="E31" s="157"/>
      <c r="F31" s="111" t="s">
        <v>229</v>
      </c>
      <c r="G31" s="111" t="s">
        <v>230</v>
      </c>
      <c r="H31" s="111" t="s">
        <v>231</v>
      </c>
      <c r="I31" s="117" t="s">
        <v>232</v>
      </c>
    </row>
    <row r="32" spans="1:9" x14ac:dyDescent="0.2">
      <c r="E32" s="157"/>
      <c r="F32" s="111"/>
      <c r="G32" s="111" t="s">
        <v>233</v>
      </c>
      <c r="H32" s="111">
        <f>SQRT(H29/(COUNT(H9:H28)-2))</f>
        <v>4.481278353272387</v>
      </c>
      <c r="I32" s="117"/>
    </row>
    <row r="33" spans="1:9" x14ac:dyDescent="0.2">
      <c r="A33" s="192" t="s">
        <v>222</v>
      </c>
      <c r="B33" s="192">
        <f>$B$30+$C$30*C33</f>
        <v>48.213977724574583</v>
      </c>
      <c r="C33" s="193">
        <v>21</v>
      </c>
      <c r="E33" s="157"/>
      <c r="F33" s="111"/>
      <c r="G33" s="111"/>
      <c r="H33" s="111"/>
      <c r="I33" s="117"/>
    </row>
    <row r="34" spans="1:9" ht="13.5" thickBot="1" x14ac:dyDescent="0.25">
      <c r="E34" s="114"/>
      <c r="F34" s="115"/>
      <c r="G34" s="115" t="s">
        <v>234</v>
      </c>
      <c r="H34" s="115">
        <f>CORREL(B9:B28,E9:E28)</f>
        <v>0.87760695378508247</v>
      </c>
      <c r="I34" s="118"/>
    </row>
  </sheetData>
  <pageMargins left="0.7" right="0.7" top="0.75" bottom="0.75" header="0.3" footer="0.3"/>
  <drawing r:id="rId1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4"/>
  <sheetViews>
    <sheetView workbookViewId="0">
      <selection activeCell="C8" sqref="C8:C28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50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50</v>
      </c>
      <c r="C8" s="214" t="s">
        <v>52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308</v>
      </c>
      <c r="B9" s="193">
        <v>44</v>
      </c>
      <c r="C9" s="193">
        <v>1844</v>
      </c>
      <c r="E9" s="124">
        <f t="shared" ref="E9:E28" si="0">$B$30+$C$30*C9</f>
        <v>37.642739193567635</v>
      </c>
      <c r="F9" s="122">
        <f t="shared" ref="F9:F28" si="1">B9-E9</f>
        <v>6.3572608064323646</v>
      </c>
      <c r="G9" s="122">
        <f t="shared" ref="G9:G28" si="2">ABS(F9)</f>
        <v>6.3572608064323646</v>
      </c>
      <c r="H9" s="122">
        <f t="shared" ref="H9:H28" si="3">F9^2</f>
        <v>40.414764961001076</v>
      </c>
      <c r="I9" s="187">
        <f t="shared" ref="I9:I28" si="4">G9/B9</f>
        <v>0.14448320014619009</v>
      </c>
    </row>
    <row r="10" spans="1:9" x14ac:dyDescent="0.2">
      <c r="A10" s="215" t="s">
        <v>309</v>
      </c>
      <c r="B10" s="193">
        <v>44</v>
      </c>
      <c r="C10" s="193">
        <v>1998</v>
      </c>
      <c r="E10" s="124">
        <f t="shared" si="0"/>
        <v>35.98162820992502</v>
      </c>
      <c r="F10" s="122">
        <f t="shared" si="1"/>
        <v>8.0183717900749798</v>
      </c>
      <c r="G10" s="122">
        <f t="shared" si="2"/>
        <v>8.0183717900749798</v>
      </c>
      <c r="H10" s="122">
        <f t="shared" si="3"/>
        <v>64.29428616387024</v>
      </c>
      <c r="I10" s="187">
        <f t="shared" si="4"/>
        <v>0.18223572250170408</v>
      </c>
    </row>
    <row r="11" spans="1:9" x14ac:dyDescent="0.2">
      <c r="A11" s="215" t="s">
        <v>310</v>
      </c>
      <c r="B11" s="193">
        <v>40</v>
      </c>
      <c r="C11" s="193">
        <v>1752</v>
      </c>
      <c r="E11" s="124">
        <f t="shared" si="0"/>
        <v>38.635091209769712</v>
      </c>
      <c r="F11" s="122">
        <f t="shared" si="1"/>
        <v>1.3649087902302881</v>
      </c>
      <c r="G11" s="122">
        <f t="shared" si="2"/>
        <v>1.3649087902302881</v>
      </c>
      <c r="H11" s="122">
        <f t="shared" si="3"/>
        <v>1.8629760056479086</v>
      </c>
      <c r="I11" s="187">
        <f t="shared" si="4"/>
        <v>3.4122719755757203E-2</v>
      </c>
    </row>
    <row r="12" spans="1:9" x14ac:dyDescent="0.2">
      <c r="A12" s="215" t="s">
        <v>311</v>
      </c>
      <c r="B12" s="193">
        <v>37</v>
      </c>
      <c r="C12" s="193">
        <v>1980</v>
      </c>
      <c r="E12" s="124">
        <f t="shared" si="0"/>
        <v>36.175784039181949</v>
      </c>
      <c r="F12" s="122">
        <f t="shared" si="1"/>
        <v>0.82421596081805149</v>
      </c>
      <c r="G12" s="122">
        <f t="shared" si="2"/>
        <v>0.82421596081805149</v>
      </c>
      <c r="H12" s="122">
        <f t="shared" si="3"/>
        <v>0.6793319500672238</v>
      </c>
      <c r="I12" s="187">
        <f t="shared" si="4"/>
        <v>2.2276107049136528E-2</v>
      </c>
    </row>
    <row r="13" spans="1:9" x14ac:dyDescent="0.2">
      <c r="A13" s="215" t="s">
        <v>312</v>
      </c>
      <c r="B13" s="193">
        <v>37</v>
      </c>
      <c r="C13" s="193">
        <v>1797</v>
      </c>
      <c r="E13" s="124">
        <f t="shared" si="0"/>
        <v>38.149701636627391</v>
      </c>
      <c r="F13" s="122">
        <f t="shared" si="1"/>
        <v>-1.1497016366273911</v>
      </c>
      <c r="G13" s="122">
        <f t="shared" si="2"/>
        <v>1.1497016366273911</v>
      </c>
      <c r="H13" s="122">
        <f t="shared" si="3"/>
        <v>1.3218138532637016</v>
      </c>
      <c r="I13" s="187">
        <f t="shared" si="4"/>
        <v>3.1073017206145706E-2</v>
      </c>
    </row>
    <row r="14" spans="1:9" x14ac:dyDescent="0.2">
      <c r="A14" s="215" t="s">
        <v>313</v>
      </c>
      <c r="B14" s="193">
        <v>34</v>
      </c>
      <c r="C14" s="193">
        <v>2199</v>
      </c>
      <c r="E14" s="124">
        <f t="shared" si="0"/>
        <v>33.813554783222656</v>
      </c>
      <c r="F14" s="122">
        <f t="shared" si="1"/>
        <v>0.1864452167773436</v>
      </c>
      <c r="G14" s="122">
        <f t="shared" si="2"/>
        <v>0.1864452167773436</v>
      </c>
      <c r="H14" s="122">
        <f t="shared" si="3"/>
        <v>3.4761818859150646E-2</v>
      </c>
      <c r="I14" s="187">
        <f t="shared" si="4"/>
        <v>5.4836828463924589E-3</v>
      </c>
    </row>
    <row r="15" spans="1:9" x14ac:dyDescent="0.2">
      <c r="A15" s="215" t="s">
        <v>314</v>
      </c>
      <c r="B15" s="193">
        <v>35</v>
      </c>
      <c r="C15" s="193">
        <v>2404</v>
      </c>
      <c r="E15" s="124">
        <f t="shared" si="0"/>
        <v>31.602335616685412</v>
      </c>
      <c r="F15" s="122">
        <f t="shared" si="1"/>
        <v>3.3976643833145879</v>
      </c>
      <c r="G15" s="122">
        <f t="shared" si="2"/>
        <v>3.3976643833145879</v>
      </c>
      <c r="H15" s="122">
        <f t="shared" si="3"/>
        <v>11.544123261644499</v>
      </c>
      <c r="I15" s="187">
        <f t="shared" si="4"/>
        <v>9.7076125237559652E-2</v>
      </c>
    </row>
    <row r="16" spans="1:9" x14ac:dyDescent="0.2">
      <c r="A16" s="215" t="s">
        <v>315</v>
      </c>
      <c r="B16" s="193">
        <v>32</v>
      </c>
      <c r="C16" s="193">
        <v>2611</v>
      </c>
      <c r="E16" s="124">
        <f t="shared" si="0"/>
        <v>29.369543580230733</v>
      </c>
      <c r="F16" s="122">
        <f t="shared" si="1"/>
        <v>2.630456419769267</v>
      </c>
      <c r="G16" s="122">
        <f t="shared" si="2"/>
        <v>2.630456419769267</v>
      </c>
      <c r="H16" s="122">
        <f t="shared" si="3"/>
        <v>6.9193009763053501</v>
      </c>
      <c r="I16" s="187">
        <f t="shared" si="4"/>
        <v>8.2201763117789595E-2</v>
      </c>
    </row>
    <row r="17" spans="1:9" x14ac:dyDescent="0.2">
      <c r="A17" s="215" t="s">
        <v>316</v>
      </c>
      <c r="B17" s="193">
        <v>30</v>
      </c>
      <c r="C17" s="193">
        <v>3236</v>
      </c>
      <c r="E17" s="124">
        <f t="shared" si="0"/>
        <v>22.628021731031822</v>
      </c>
      <c r="F17" s="122">
        <f t="shared" si="1"/>
        <v>7.3719782689681779</v>
      </c>
      <c r="G17" s="122">
        <f t="shared" si="2"/>
        <v>7.3719782689681779</v>
      </c>
      <c r="H17" s="122">
        <f t="shared" si="3"/>
        <v>54.346063598139054</v>
      </c>
      <c r="I17" s="187">
        <f t="shared" si="4"/>
        <v>0.24573260896560592</v>
      </c>
    </row>
    <row r="18" spans="1:9" x14ac:dyDescent="0.2">
      <c r="A18" s="215" t="s">
        <v>317</v>
      </c>
      <c r="B18" s="193">
        <v>28</v>
      </c>
      <c r="C18" s="193">
        <v>2606</v>
      </c>
      <c r="E18" s="124">
        <f t="shared" si="0"/>
        <v>29.423475755024324</v>
      </c>
      <c r="F18" s="122">
        <f t="shared" si="1"/>
        <v>-1.4234757550243238</v>
      </c>
      <c r="G18" s="122">
        <f t="shared" si="2"/>
        <v>1.4234757550243238</v>
      </c>
      <c r="H18" s="122">
        <f t="shared" si="3"/>
        <v>2.0262832251420688</v>
      </c>
      <c r="I18" s="187">
        <f t="shared" si="4"/>
        <v>5.0838419822297275E-2</v>
      </c>
    </row>
    <row r="19" spans="1:9" x14ac:dyDescent="0.2">
      <c r="A19" s="215" t="s">
        <v>318</v>
      </c>
      <c r="B19" s="193">
        <v>26</v>
      </c>
      <c r="C19" s="193">
        <v>2580</v>
      </c>
      <c r="E19" s="124">
        <f t="shared" si="0"/>
        <v>29.703923063950999</v>
      </c>
      <c r="F19" s="122">
        <f t="shared" si="1"/>
        <v>-3.7039230639509988</v>
      </c>
      <c r="G19" s="122">
        <f t="shared" si="2"/>
        <v>3.7039230639509988</v>
      </c>
      <c r="H19" s="122">
        <f t="shared" si="3"/>
        <v>13.719046063668154</v>
      </c>
      <c r="I19" s="187">
        <f t="shared" si="4"/>
        <v>0.14245857938273071</v>
      </c>
    </row>
    <row r="20" spans="1:9" x14ac:dyDescent="0.2">
      <c r="A20" s="215" t="s">
        <v>319</v>
      </c>
      <c r="B20" s="193">
        <v>26</v>
      </c>
      <c r="C20" s="193">
        <v>2507</v>
      </c>
      <c r="E20" s="124">
        <f t="shared" si="0"/>
        <v>30.49133281593743</v>
      </c>
      <c r="F20" s="122">
        <f t="shared" si="1"/>
        <v>-4.4913328159374295</v>
      </c>
      <c r="G20" s="122">
        <f t="shared" si="2"/>
        <v>4.4913328159374295</v>
      </c>
      <c r="H20" s="122">
        <f t="shared" si="3"/>
        <v>20.172070463516441</v>
      </c>
      <c r="I20" s="187">
        <f t="shared" si="4"/>
        <v>0.17274356984374728</v>
      </c>
    </row>
    <row r="21" spans="1:9" x14ac:dyDescent="0.2">
      <c r="A21" s="215" t="s">
        <v>320</v>
      </c>
      <c r="B21" s="193">
        <v>25</v>
      </c>
      <c r="C21" s="193">
        <v>2922</v>
      </c>
      <c r="E21" s="124">
        <f t="shared" si="0"/>
        <v>26.014962308069354</v>
      </c>
      <c r="F21" s="122">
        <f t="shared" si="1"/>
        <v>-1.0149623080693537</v>
      </c>
      <c r="G21" s="122">
        <f t="shared" si="2"/>
        <v>1.0149623080693537</v>
      </c>
      <c r="H21" s="122">
        <f t="shared" si="3"/>
        <v>1.0301484868014696</v>
      </c>
      <c r="I21" s="187">
        <f t="shared" si="4"/>
        <v>4.0598492322774148E-2</v>
      </c>
    </row>
    <row r="22" spans="1:9" x14ac:dyDescent="0.2">
      <c r="A22" s="215" t="s">
        <v>321</v>
      </c>
      <c r="B22" s="193">
        <v>22</v>
      </c>
      <c r="C22" s="193">
        <v>2434</v>
      </c>
      <c r="E22" s="124">
        <f t="shared" si="0"/>
        <v>31.278742567923864</v>
      </c>
      <c r="F22" s="122">
        <f t="shared" si="1"/>
        <v>-9.2787425679238638</v>
      </c>
      <c r="G22" s="122">
        <f t="shared" si="2"/>
        <v>9.2787425679238638</v>
      </c>
      <c r="H22" s="122">
        <f t="shared" si="3"/>
        <v>86.095063641802341</v>
      </c>
      <c r="I22" s="187">
        <f t="shared" si="4"/>
        <v>0.42176102581472108</v>
      </c>
    </row>
    <row r="23" spans="1:9" x14ac:dyDescent="0.2">
      <c r="A23" s="215" t="s">
        <v>322</v>
      </c>
      <c r="B23" s="193">
        <v>20</v>
      </c>
      <c r="C23" s="193">
        <v>3248</v>
      </c>
      <c r="E23" s="124">
        <f t="shared" si="0"/>
        <v>22.498584511527206</v>
      </c>
      <c r="F23" s="122">
        <f t="shared" si="1"/>
        <v>-2.4985845115272056</v>
      </c>
      <c r="G23" s="122">
        <f t="shared" si="2"/>
        <v>2.4985845115272056</v>
      </c>
      <c r="H23" s="122">
        <f t="shared" si="3"/>
        <v>6.2429245612436448</v>
      </c>
      <c r="I23" s="187">
        <f t="shared" si="4"/>
        <v>0.12492922557636028</v>
      </c>
    </row>
    <row r="24" spans="1:9" x14ac:dyDescent="0.2">
      <c r="A24" s="215" t="s">
        <v>323</v>
      </c>
      <c r="B24" s="193">
        <v>21</v>
      </c>
      <c r="C24" s="193">
        <v>2812</v>
      </c>
      <c r="E24" s="124">
        <f t="shared" si="0"/>
        <v>27.201470153528362</v>
      </c>
      <c r="F24" s="122">
        <f t="shared" si="1"/>
        <v>-6.2014701535283621</v>
      </c>
      <c r="G24" s="122">
        <f t="shared" si="2"/>
        <v>6.2014701535283621</v>
      </c>
      <c r="H24" s="122">
        <f t="shared" si="3"/>
        <v>38.45823206510309</v>
      </c>
      <c r="I24" s="187">
        <f t="shared" si="4"/>
        <v>0.29530810254896961</v>
      </c>
    </row>
    <row r="25" spans="1:9" x14ac:dyDescent="0.2">
      <c r="A25" s="215" t="s">
        <v>324</v>
      </c>
      <c r="B25" s="193">
        <v>18</v>
      </c>
      <c r="C25" s="193">
        <v>3382</v>
      </c>
      <c r="E25" s="124">
        <f t="shared" si="0"/>
        <v>21.053202227058961</v>
      </c>
      <c r="F25" s="122">
        <f t="shared" si="1"/>
        <v>-3.0532022270589607</v>
      </c>
      <c r="G25" s="122">
        <f t="shared" si="2"/>
        <v>3.0532022270589607</v>
      </c>
      <c r="H25" s="122">
        <f t="shared" si="3"/>
        <v>9.3220438393177982</v>
      </c>
      <c r="I25" s="187">
        <f t="shared" si="4"/>
        <v>0.16962234594772005</v>
      </c>
    </row>
    <row r="26" spans="1:9" x14ac:dyDescent="0.2">
      <c r="A26" s="215" t="s">
        <v>325</v>
      </c>
      <c r="B26" s="193">
        <v>18</v>
      </c>
      <c r="C26" s="193">
        <v>3197</v>
      </c>
      <c r="E26" s="124">
        <f t="shared" si="0"/>
        <v>23.048692694421838</v>
      </c>
      <c r="F26" s="122">
        <f t="shared" si="1"/>
        <v>-5.0486926944218382</v>
      </c>
      <c r="G26" s="122">
        <f t="shared" si="2"/>
        <v>5.0486926944218382</v>
      </c>
      <c r="H26" s="122">
        <f t="shared" si="3"/>
        <v>25.489297922708442</v>
      </c>
      <c r="I26" s="187">
        <f t="shared" si="4"/>
        <v>0.28048292746787989</v>
      </c>
    </row>
    <row r="27" spans="1:9" x14ac:dyDescent="0.2">
      <c r="A27" s="215" t="s">
        <v>326</v>
      </c>
      <c r="B27" s="193">
        <v>16</v>
      </c>
      <c r="C27" s="193">
        <v>4380</v>
      </c>
      <c r="E27" s="124">
        <f t="shared" si="0"/>
        <v>10.288340138258143</v>
      </c>
      <c r="F27" s="122">
        <f t="shared" si="1"/>
        <v>5.7116598617418575</v>
      </c>
      <c r="G27" s="122">
        <f t="shared" si="2"/>
        <v>5.7116598617418575</v>
      </c>
      <c r="H27" s="122">
        <f t="shared" si="3"/>
        <v>32.623058376233011</v>
      </c>
      <c r="I27" s="187">
        <f t="shared" si="4"/>
        <v>0.35697874135886609</v>
      </c>
    </row>
    <row r="28" spans="1:9" ht="13.5" thickBot="1" x14ac:dyDescent="0.25">
      <c r="A28" s="216" t="s">
        <v>327</v>
      </c>
      <c r="B28" s="193">
        <v>16</v>
      </c>
      <c r="C28" s="193">
        <v>4036</v>
      </c>
      <c r="E28" s="188">
        <f t="shared" si="0"/>
        <v>13.998873764057223</v>
      </c>
      <c r="F28" s="159">
        <f t="shared" si="1"/>
        <v>2.0011262359427775</v>
      </c>
      <c r="G28" s="159">
        <f t="shared" si="2"/>
        <v>2.0011262359427775</v>
      </c>
      <c r="H28" s="159">
        <f t="shared" si="3"/>
        <v>4.0045062121785087</v>
      </c>
      <c r="I28" s="189">
        <f t="shared" si="4"/>
        <v>0.12507038974642359</v>
      </c>
    </row>
    <row r="29" spans="1:9" x14ac:dyDescent="0.2">
      <c r="E29" s="112" t="s">
        <v>27</v>
      </c>
      <c r="F29" s="113">
        <f>SUM(F9:F28)</f>
        <v>-3.1974423109204508E-14</v>
      </c>
      <c r="G29" s="113">
        <f>SUM(G9:G28)</f>
        <v>75.728175468139412</v>
      </c>
      <c r="H29" s="113">
        <f>SUM(H9:H28)</f>
        <v>420.60009744651319</v>
      </c>
      <c r="I29" s="217">
        <f>SUM(I9:I28)</f>
        <v>3.0254767666587714</v>
      </c>
    </row>
    <row r="30" spans="1:9" x14ac:dyDescent="0.2">
      <c r="A30" s="192" t="s">
        <v>34</v>
      </c>
      <c r="B30" s="192">
        <f>INDEX(LINEST($B$9:$B$28,$C$9:$C$28),2)</f>
        <v>57.532925257444091</v>
      </c>
      <c r="C30" s="192">
        <f>INDEX(LINEST($B$9:$B$28,$C$9:$C$28),1)</f>
        <v>-1.0786434958718253E-2</v>
      </c>
      <c r="E30" s="157" t="s">
        <v>75</v>
      </c>
      <c r="F30" s="111">
        <f>AVERAGE(F9:F28)</f>
        <v>-1.5987211554602255E-15</v>
      </c>
      <c r="G30" s="111">
        <f>AVERAGE(G9:G28)</f>
        <v>3.7864087734069707</v>
      </c>
      <c r="H30" s="111">
        <f>AVERAGE(H9:H28)</f>
        <v>21.030004872325659</v>
      </c>
      <c r="I30" s="191">
        <f>AVERAGE(I9:I28)</f>
        <v>0.15127383833293856</v>
      </c>
    </row>
    <row r="31" spans="1:9" x14ac:dyDescent="0.2">
      <c r="E31" s="157"/>
      <c r="F31" s="111" t="s">
        <v>229</v>
      </c>
      <c r="G31" s="111" t="s">
        <v>230</v>
      </c>
      <c r="H31" s="111" t="s">
        <v>231</v>
      </c>
      <c r="I31" s="117" t="s">
        <v>232</v>
      </c>
    </row>
    <row r="32" spans="1:9" x14ac:dyDescent="0.2">
      <c r="E32" s="157"/>
      <c r="F32" s="111"/>
      <c r="G32" s="111" t="s">
        <v>233</v>
      </c>
      <c r="H32" s="111">
        <f>SQRT(H29/(COUNT(H9:H28)-2))</f>
        <v>4.8339085717834847</v>
      </c>
      <c r="I32" s="117"/>
    </row>
    <row r="33" spans="1:9" x14ac:dyDescent="0.2">
      <c r="A33" s="192" t="s">
        <v>222</v>
      </c>
      <c r="B33" s="192">
        <f>$B$30+$C$30*C33</f>
        <v>57.306410123311011</v>
      </c>
      <c r="C33" s="193">
        <v>21</v>
      </c>
      <c r="E33" s="157"/>
      <c r="F33" s="111"/>
      <c r="G33" s="111"/>
      <c r="H33" s="111"/>
      <c r="I33" s="117"/>
    </row>
    <row r="34" spans="1:9" ht="13.5" thickBot="1" x14ac:dyDescent="0.25">
      <c r="E34" s="114"/>
      <c r="F34" s="115"/>
      <c r="G34" s="115" t="s">
        <v>234</v>
      </c>
      <c r="H34" s="115">
        <f>CORREL(B9:B28,E9:E28)</f>
        <v>0.85592305741123664</v>
      </c>
      <c r="I34" s="118"/>
    </row>
  </sheetData>
  <pageMargins left="0.7" right="0.7" top="0.75" bottom="0.75" header="0.3" footer="0.3"/>
  <drawing r:id="rId1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4"/>
  <sheetViews>
    <sheetView workbookViewId="0">
      <selection activeCell="M15" sqref="M15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10" ht="18" x14ac:dyDescent="0.25">
      <c r="A1" s="160" t="s">
        <v>50</v>
      </c>
    </row>
    <row r="3" spans="1:10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10" x14ac:dyDescent="0.2">
      <c r="A4" s="146"/>
      <c r="B4" s="146"/>
    </row>
    <row r="7" spans="1:10" ht="13.5" thickBot="1" x14ac:dyDescent="0.25">
      <c r="A7" s="148" t="s">
        <v>77</v>
      </c>
      <c r="F7" s="156" t="s">
        <v>236</v>
      </c>
    </row>
    <row r="8" spans="1:10" x14ac:dyDescent="0.2">
      <c r="A8" s="212"/>
      <c r="B8" s="213" t="s">
        <v>50</v>
      </c>
      <c r="C8" s="213" t="s">
        <v>51</v>
      </c>
      <c r="D8" s="214" t="s">
        <v>52</v>
      </c>
      <c r="F8" s="135" t="s">
        <v>222</v>
      </c>
      <c r="G8" s="125" t="s">
        <v>223</v>
      </c>
      <c r="H8" s="125" t="s">
        <v>224</v>
      </c>
      <c r="I8" s="125" t="s">
        <v>225</v>
      </c>
      <c r="J8" s="186" t="s">
        <v>226</v>
      </c>
    </row>
    <row r="9" spans="1:10" x14ac:dyDescent="0.2">
      <c r="A9" s="215" t="s">
        <v>308</v>
      </c>
      <c r="B9" s="193">
        <v>44</v>
      </c>
      <c r="C9" s="193">
        <v>67</v>
      </c>
      <c r="D9" s="201">
        <v>1844</v>
      </c>
      <c r="F9" s="124">
        <f t="shared" ref="F9:F28" si="0">$B$30+$C$30*C9+$D$30*D9</f>
        <v>37.281418559627298</v>
      </c>
      <c r="G9" s="122">
        <f t="shared" ref="G9:G28" si="1">B9-F9</f>
        <v>6.7185814403727022</v>
      </c>
      <c r="H9" s="122">
        <f t="shared" ref="H9:H28" si="2">ABS(G9)</f>
        <v>6.7185814403727022</v>
      </c>
      <c r="I9" s="122">
        <f t="shared" ref="I9:I28" si="3">G9^2</f>
        <v>45.139336570920534</v>
      </c>
      <c r="J9" s="187">
        <f t="shared" ref="J9:J28" si="4">H9/B9</f>
        <v>0.15269503273574322</v>
      </c>
    </row>
    <row r="10" spans="1:10" x14ac:dyDescent="0.2">
      <c r="A10" s="215" t="s">
        <v>309</v>
      </c>
      <c r="B10" s="193">
        <v>44</v>
      </c>
      <c r="C10" s="193">
        <v>50</v>
      </c>
      <c r="D10" s="201">
        <v>1998</v>
      </c>
      <c r="F10" s="124">
        <f t="shared" si="0"/>
        <v>39.320648206372738</v>
      </c>
      <c r="G10" s="122">
        <f t="shared" si="1"/>
        <v>4.6793517936272622</v>
      </c>
      <c r="H10" s="122">
        <f t="shared" si="2"/>
        <v>4.6793517936272622</v>
      </c>
      <c r="I10" s="122">
        <f t="shared" si="3"/>
        <v>21.896333208522677</v>
      </c>
      <c r="J10" s="187">
        <f t="shared" si="4"/>
        <v>0.1063489044006196</v>
      </c>
    </row>
    <row r="11" spans="1:10" x14ac:dyDescent="0.2">
      <c r="A11" s="215" t="s">
        <v>310</v>
      </c>
      <c r="B11" s="193">
        <v>40</v>
      </c>
      <c r="C11" s="193">
        <v>62</v>
      </c>
      <c r="D11" s="201">
        <v>1752</v>
      </c>
      <c r="F11" s="124">
        <f t="shared" si="0"/>
        <v>38.573979775084041</v>
      </c>
      <c r="G11" s="122">
        <f t="shared" si="1"/>
        <v>1.426020224915959</v>
      </c>
      <c r="H11" s="122">
        <f t="shared" si="2"/>
        <v>1.426020224915959</v>
      </c>
      <c r="I11" s="122">
        <f t="shared" si="3"/>
        <v>2.0335336818693626</v>
      </c>
      <c r="J11" s="187">
        <f t="shared" si="4"/>
        <v>3.5650505622898974E-2</v>
      </c>
    </row>
    <row r="12" spans="1:10" x14ac:dyDescent="0.2">
      <c r="A12" s="215" t="s">
        <v>311</v>
      </c>
      <c r="B12" s="193">
        <v>37</v>
      </c>
      <c r="C12" s="193">
        <v>69</v>
      </c>
      <c r="D12" s="201">
        <v>1980</v>
      </c>
      <c r="F12" s="124">
        <f t="shared" si="0"/>
        <v>36.263829665149622</v>
      </c>
      <c r="G12" s="122">
        <f t="shared" si="1"/>
        <v>0.73617033485037808</v>
      </c>
      <c r="H12" s="122">
        <f t="shared" si="2"/>
        <v>0.73617033485037808</v>
      </c>
      <c r="I12" s="122">
        <f t="shared" si="3"/>
        <v>0.54194676191371782</v>
      </c>
      <c r="J12" s="187">
        <f t="shared" si="4"/>
        <v>1.9896495536496705E-2</v>
      </c>
    </row>
    <row r="13" spans="1:10" x14ac:dyDescent="0.2">
      <c r="A13" s="215" t="s">
        <v>312</v>
      </c>
      <c r="B13" s="193">
        <v>37</v>
      </c>
      <c r="C13" s="193">
        <v>66</v>
      </c>
      <c r="D13" s="201">
        <v>1797</v>
      </c>
      <c r="F13" s="124">
        <f t="shared" si="0"/>
        <v>37.684246751077893</v>
      </c>
      <c r="G13" s="122">
        <f t="shared" si="1"/>
        <v>-0.68424675107789312</v>
      </c>
      <c r="H13" s="122">
        <f t="shared" si="2"/>
        <v>0.68424675107789312</v>
      </c>
      <c r="I13" s="122">
        <f t="shared" si="3"/>
        <v>0.46819361636065221</v>
      </c>
      <c r="J13" s="187">
        <f t="shared" si="4"/>
        <v>1.8493155434537653E-2</v>
      </c>
    </row>
    <row r="14" spans="1:10" x14ac:dyDescent="0.2">
      <c r="A14" s="215" t="s">
        <v>313</v>
      </c>
      <c r="B14" s="193">
        <v>34</v>
      </c>
      <c r="C14" s="193">
        <v>63</v>
      </c>
      <c r="D14" s="201">
        <v>2199</v>
      </c>
      <c r="F14" s="124">
        <f t="shared" si="0"/>
        <v>36.15274671147624</v>
      </c>
      <c r="G14" s="122">
        <f t="shared" si="1"/>
        <v>-2.1527467114762402</v>
      </c>
      <c r="H14" s="122">
        <f t="shared" si="2"/>
        <v>2.1527467114762402</v>
      </c>
      <c r="I14" s="122">
        <f t="shared" si="3"/>
        <v>4.6343184037717666</v>
      </c>
      <c r="J14" s="187">
        <f t="shared" si="4"/>
        <v>6.3316079749301188E-2</v>
      </c>
    </row>
    <row r="15" spans="1:10" x14ac:dyDescent="0.2">
      <c r="A15" s="215" t="s">
        <v>314</v>
      </c>
      <c r="B15" s="193">
        <v>35</v>
      </c>
      <c r="C15" s="193">
        <v>90</v>
      </c>
      <c r="D15" s="201">
        <v>2404</v>
      </c>
      <c r="F15" s="124">
        <f t="shared" si="0"/>
        <v>30.645342502248553</v>
      </c>
      <c r="G15" s="122">
        <f t="shared" si="1"/>
        <v>4.3546574977514467</v>
      </c>
      <c r="H15" s="122">
        <f t="shared" si="2"/>
        <v>4.3546574977514467</v>
      </c>
      <c r="I15" s="122">
        <f t="shared" si="3"/>
        <v>18.963041922722891</v>
      </c>
      <c r="J15" s="187">
        <f t="shared" si="4"/>
        <v>0.12441878565004133</v>
      </c>
    </row>
    <row r="16" spans="1:10" x14ac:dyDescent="0.2">
      <c r="A16" s="215" t="s">
        <v>315</v>
      </c>
      <c r="B16" s="193">
        <v>32</v>
      </c>
      <c r="C16" s="193">
        <v>99</v>
      </c>
      <c r="D16" s="201">
        <v>2611</v>
      </c>
      <c r="F16" s="124">
        <f t="shared" si="0"/>
        <v>28.109827410158161</v>
      </c>
      <c r="G16" s="122">
        <f t="shared" si="1"/>
        <v>3.8901725898418391</v>
      </c>
      <c r="H16" s="122">
        <f t="shared" si="2"/>
        <v>3.8901725898418391</v>
      </c>
      <c r="I16" s="122">
        <f t="shared" si="3"/>
        <v>15.133442778756761</v>
      </c>
      <c r="J16" s="187">
        <f t="shared" si="4"/>
        <v>0.12156789343255747</v>
      </c>
    </row>
    <row r="17" spans="1:10" x14ac:dyDescent="0.2">
      <c r="A17" s="215" t="s">
        <v>316</v>
      </c>
      <c r="B17" s="193">
        <v>30</v>
      </c>
      <c r="C17" s="193">
        <v>63</v>
      </c>
      <c r="D17" s="201">
        <v>3236</v>
      </c>
      <c r="F17" s="124">
        <f t="shared" si="0"/>
        <v>30.920032080408667</v>
      </c>
      <c r="G17" s="122">
        <f t="shared" si="1"/>
        <v>-0.92003208040866724</v>
      </c>
      <c r="H17" s="122">
        <f t="shared" si="2"/>
        <v>0.92003208040866724</v>
      </c>
      <c r="I17" s="122">
        <f t="shared" si="3"/>
        <v>0.84645902898110037</v>
      </c>
      <c r="J17" s="187">
        <f t="shared" si="4"/>
        <v>3.066773601362224E-2</v>
      </c>
    </row>
    <row r="18" spans="1:10" x14ac:dyDescent="0.2">
      <c r="A18" s="215" t="s">
        <v>317</v>
      </c>
      <c r="B18" s="193">
        <v>28</v>
      </c>
      <c r="C18" s="193">
        <v>91</v>
      </c>
      <c r="D18" s="201">
        <v>2606</v>
      </c>
      <c r="F18" s="124">
        <f t="shared" si="0"/>
        <v>29.46038242283705</v>
      </c>
      <c r="G18" s="122">
        <f t="shared" si="1"/>
        <v>-1.4603824228370499</v>
      </c>
      <c r="H18" s="122">
        <f t="shared" si="2"/>
        <v>1.4603824228370499</v>
      </c>
      <c r="I18" s="122">
        <f t="shared" si="3"/>
        <v>2.132716820931412</v>
      </c>
      <c r="J18" s="187">
        <f t="shared" si="4"/>
        <v>5.2156515101323207E-2</v>
      </c>
    </row>
    <row r="19" spans="1:10" x14ac:dyDescent="0.2">
      <c r="A19" s="215" t="s">
        <v>318</v>
      </c>
      <c r="B19" s="193">
        <v>26</v>
      </c>
      <c r="C19" s="193">
        <v>94</v>
      </c>
      <c r="D19" s="201">
        <v>2580</v>
      </c>
      <c r="F19" s="124">
        <f t="shared" si="0"/>
        <v>29.094581882610928</v>
      </c>
      <c r="G19" s="122">
        <f t="shared" si="1"/>
        <v>-3.0945818826109281</v>
      </c>
      <c r="H19" s="122">
        <f t="shared" si="2"/>
        <v>3.0945818826109281</v>
      </c>
      <c r="I19" s="122">
        <f t="shared" si="3"/>
        <v>9.5764370281837969</v>
      </c>
      <c r="J19" s="187">
        <f t="shared" si="4"/>
        <v>0.11902238010042031</v>
      </c>
    </row>
    <row r="20" spans="1:10" x14ac:dyDescent="0.2">
      <c r="A20" s="215" t="s">
        <v>319</v>
      </c>
      <c r="B20" s="193">
        <v>26</v>
      </c>
      <c r="C20" s="193">
        <v>88</v>
      </c>
      <c r="D20" s="201">
        <v>2507</v>
      </c>
      <c r="F20" s="124">
        <f t="shared" si="0"/>
        <v>30.456934485612308</v>
      </c>
      <c r="G20" s="122">
        <f t="shared" si="1"/>
        <v>-4.4569344856123081</v>
      </c>
      <c r="H20" s="122">
        <f t="shared" si="2"/>
        <v>4.4569344856123081</v>
      </c>
      <c r="I20" s="122">
        <f t="shared" si="3"/>
        <v>19.864265009040249</v>
      </c>
      <c r="J20" s="187">
        <f t="shared" si="4"/>
        <v>0.17142055713893492</v>
      </c>
    </row>
    <row r="21" spans="1:10" x14ac:dyDescent="0.2">
      <c r="A21" s="215" t="s">
        <v>320</v>
      </c>
      <c r="B21" s="193">
        <v>25</v>
      </c>
      <c r="C21" s="193">
        <v>124</v>
      </c>
      <c r="D21" s="201">
        <v>2922</v>
      </c>
      <c r="F21" s="124">
        <f t="shared" si="0"/>
        <v>22.398877147753055</v>
      </c>
      <c r="G21" s="122">
        <f t="shared" si="1"/>
        <v>2.6011228522469452</v>
      </c>
      <c r="H21" s="122">
        <f t="shared" si="2"/>
        <v>2.6011228522469452</v>
      </c>
      <c r="I21" s="122">
        <f t="shared" si="3"/>
        <v>6.7658400924812829</v>
      </c>
      <c r="J21" s="187">
        <f t="shared" si="4"/>
        <v>0.1040449140898778</v>
      </c>
    </row>
    <row r="22" spans="1:10" x14ac:dyDescent="0.2">
      <c r="A22" s="215" t="s">
        <v>321</v>
      </c>
      <c r="B22" s="193">
        <v>22</v>
      </c>
      <c r="C22" s="193">
        <v>97</v>
      </c>
      <c r="D22" s="201">
        <v>2434</v>
      </c>
      <c r="F22" s="124">
        <f t="shared" si="0"/>
        <v>29.334302804031957</v>
      </c>
      <c r="G22" s="122">
        <f t="shared" si="1"/>
        <v>-7.3343028040319567</v>
      </c>
      <c r="H22" s="122">
        <f t="shared" si="2"/>
        <v>7.3343028040319567</v>
      </c>
      <c r="I22" s="122">
        <f t="shared" si="3"/>
        <v>53.791997621231019</v>
      </c>
      <c r="J22" s="187">
        <f t="shared" si="4"/>
        <v>0.33337740018327078</v>
      </c>
    </row>
    <row r="23" spans="1:10" x14ac:dyDescent="0.2">
      <c r="A23" s="215" t="s">
        <v>322</v>
      </c>
      <c r="B23" s="193">
        <v>20</v>
      </c>
      <c r="C23" s="193">
        <v>114</v>
      </c>
      <c r="D23" s="201">
        <v>3248</v>
      </c>
      <c r="F23" s="124">
        <f t="shared" si="0"/>
        <v>22.410533366666073</v>
      </c>
      <c r="G23" s="122">
        <f t="shared" si="1"/>
        <v>-2.4105333666660727</v>
      </c>
      <c r="H23" s="122">
        <f t="shared" si="2"/>
        <v>2.4105333666660727</v>
      </c>
      <c r="I23" s="122">
        <f t="shared" si="3"/>
        <v>5.8106711118104704</v>
      </c>
      <c r="J23" s="187">
        <f t="shared" si="4"/>
        <v>0.12052666833330364</v>
      </c>
    </row>
    <row r="24" spans="1:10" x14ac:dyDescent="0.2">
      <c r="A24" s="215" t="s">
        <v>323</v>
      </c>
      <c r="B24" s="193">
        <v>21</v>
      </c>
      <c r="C24" s="193">
        <v>102</v>
      </c>
      <c r="D24" s="201">
        <v>2812</v>
      </c>
      <c r="F24" s="124">
        <f t="shared" si="0"/>
        <v>26.598582104982825</v>
      </c>
      <c r="G24" s="122">
        <f t="shared" si="1"/>
        <v>-5.5985821049828246</v>
      </c>
      <c r="H24" s="122">
        <f t="shared" si="2"/>
        <v>5.5985821049828246</v>
      </c>
      <c r="I24" s="122">
        <f t="shared" si="3"/>
        <v>31.344121586233914</v>
      </c>
      <c r="J24" s="187">
        <f t="shared" si="4"/>
        <v>0.26659914785632499</v>
      </c>
    </row>
    <row r="25" spans="1:10" x14ac:dyDescent="0.2">
      <c r="A25" s="215" t="s">
        <v>324</v>
      </c>
      <c r="B25" s="193">
        <v>18</v>
      </c>
      <c r="C25" s="193">
        <v>114</v>
      </c>
      <c r="D25" s="201">
        <v>3382</v>
      </c>
      <c r="F25" s="124">
        <f t="shared" si="0"/>
        <v>21.734367734493407</v>
      </c>
      <c r="G25" s="122">
        <f t="shared" si="1"/>
        <v>-3.7343677344934072</v>
      </c>
      <c r="H25" s="122">
        <f t="shared" si="2"/>
        <v>3.7343677344934072</v>
      </c>
      <c r="I25" s="122">
        <f t="shared" si="3"/>
        <v>13.945502376425422</v>
      </c>
      <c r="J25" s="187">
        <f t="shared" si="4"/>
        <v>0.20746487413852263</v>
      </c>
    </row>
    <row r="26" spans="1:10" x14ac:dyDescent="0.2">
      <c r="A26" s="215" t="s">
        <v>325</v>
      </c>
      <c r="B26" s="193">
        <v>18</v>
      </c>
      <c r="C26" s="193">
        <v>142</v>
      </c>
      <c r="D26" s="201">
        <v>3197</v>
      </c>
      <c r="F26" s="124">
        <f t="shared" si="0"/>
        <v>18.029242656646897</v>
      </c>
      <c r="G26" s="122">
        <f t="shared" si="1"/>
        <v>-2.9242656646896847E-2</v>
      </c>
      <c r="H26" s="122">
        <f t="shared" si="2"/>
        <v>2.9242656646896847E-2</v>
      </c>
      <c r="I26" s="122">
        <f t="shared" si="3"/>
        <v>8.5513296776830038E-4</v>
      </c>
      <c r="J26" s="187">
        <f t="shared" si="4"/>
        <v>1.6245920359387138E-3</v>
      </c>
    </row>
    <row r="27" spans="1:10" x14ac:dyDescent="0.2">
      <c r="A27" s="215" t="s">
        <v>326</v>
      </c>
      <c r="B27" s="193">
        <v>16</v>
      </c>
      <c r="C27" s="193">
        <v>153</v>
      </c>
      <c r="D27" s="201">
        <v>4380</v>
      </c>
      <c r="F27" s="124">
        <f t="shared" si="0"/>
        <v>10.23748843854867</v>
      </c>
      <c r="G27" s="122">
        <f t="shared" si="1"/>
        <v>5.7625115614513298</v>
      </c>
      <c r="H27" s="122">
        <f t="shared" si="2"/>
        <v>5.7625115614513298</v>
      </c>
      <c r="I27" s="122">
        <f t="shared" si="3"/>
        <v>33.206539495860241</v>
      </c>
      <c r="J27" s="187">
        <f t="shared" si="4"/>
        <v>0.36015697259070811</v>
      </c>
    </row>
    <row r="28" spans="1:10" ht="13.5" thickBot="1" x14ac:dyDescent="0.25">
      <c r="A28" s="216" t="s">
        <v>327</v>
      </c>
      <c r="B28" s="193">
        <v>16</v>
      </c>
      <c r="C28" s="193">
        <v>139</v>
      </c>
      <c r="D28" s="204">
        <v>4036</v>
      </c>
      <c r="F28" s="188">
        <f t="shared" si="0"/>
        <v>14.29263529421349</v>
      </c>
      <c r="G28" s="159">
        <f t="shared" si="1"/>
        <v>1.7073647057865102</v>
      </c>
      <c r="H28" s="159">
        <f t="shared" si="2"/>
        <v>1.7073647057865102</v>
      </c>
      <c r="I28" s="159">
        <f t="shared" si="3"/>
        <v>2.9150942385654566</v>
      </c>
      <c r="J28" s="189">
        <f t="shared" si="4"/>
        <v>0.10671029411165689</v>
      </c>
    </row>
    <row r="29" spans="1:10" x14ac:dyDescent="0.2">
      <c r="F29" s="112" t="s">
        <v>27</v>
      </c>
      <c r="G29" s="113">
        <f>SUM(G9:G28)</f>
        <v>1.2789769243681803E-13</v>
      </c>
      <c r="H29" s="113">
        <f>SUM(H9:H28)</f>
        <v>63.751906001688631</v>
      </c>
      <c r="I29" s="113">
        <f>SUM(I9:I28)</f>
        <v>289.0106464875505</v>
      </c>
      <c r="J29" s="217">
        <f>SUM(J9:J28)</f>
        <v>2.5161589042561006</v>
      </c>
    </row>
    <row r="30" spans="1:10" x14ac:dyDescent="0.2">
      <c r="A30" s="192" t="s">
        <v>34</v>
      </c>
      <c r="B30" s="192">
        <f>INDEX(LINEST($B$9:$B$28,$C$9:$D$28),3)</f>
        <v>57.68586149140377</v>
      </c>
      <c r="C30" s="192">
        <f>INDEX(LINEST($B$9:$B$28,$C$9:$D$28),2)</f>
        <v>-0.16566561897211515</v>
      </c>
      <c r="D30" s="192">
        <f>INDEX(LINEST($B$9:$B$28,$C$9:$D$28),1)</f>
        <v>-5.046012180393032E-3</v>
      </c>
      <c r="F30" s="157" t="s">
        <v>75</v>
      </c>
      <c r="G30" s="111">
        <f>AVERAGE(G9:G28)</f>
        <v>6.3948846218409018E-15</v>
      </c>
      <c r="H30" s="111">
        <f>AVERAGE(H9:H28)</f>
        <v>3.1875953000844315</v>
      </c>
      <c r="I30" s="111">
        <f>AVERAGE(I9:I28)</f>
        <v>14.450532324377525</v>
      </c>
      <c r="J30" s="191">
        <f>AVERAGE(J9:J28)</f>
        <v>0.12580794521280503</v>
      </c>
    </row>
    <row r="31" spans="1:10" x14ac:dyDescent="0.2">
      <c r="F31" s="157"/>
      <c r="G31" s="111" t="s">
        <v>229</v>
      </c>
      <c r="H31" s="111" t="s">
        <v>230</v>
      </c>
      <c r="I31" s="111" t="s">
        <v>231</v>
      </c>
      <c r="J31" s="117" t="s">
        <v>232</v>
      </c>
    </row>
    <row r="32" spans="1:10" x14ac:dyDescent="0.2">
      <c r="F32" s="157"/>
      <c r="G32" s="111"/>
      <c r="H32" s="111" t="s">
        <v>233</v>
      </c>
      <c r="I32" s="111">
        <f>SQRT(I29/(COUNT(I9:I28)-3))</f>
        <v>4.1231815705803641</v>
      </c>
      <c r="J32" s="117"/>
    </row>
    <row r="33" spans="1:10" x14ac:dyDescent="0.2">
      <c r="A33" s="192" t="s">
        <v>222</v>
      </c>
      <c r="B33" s="192">
        <f>$B$30+$C$30*C33+$D$30*D33</f>
        <v>54.206883492989348</v>
      </c>
      <c r="C33" s="193">
        <v>21</v>
      </c>
      <c r="D33" s="193"/>
      <c r="F33" s="157"/>
      <c r="G33" s="111"/>
      <c r="H33" s="111"/>
      <c r="I33" s="111"/>
      <c r="J33" s="117"/>
    </row>
    <row r="34" spans="1:10" ht="13.5" thickBot="1" x14ac:dyDescent="0.25">
      <c r="F34" s="114"/>
      <c r="G34" s="115"/>
      <c r="H34" s="115" t="s">
        <v>234</v>
      </c>
      <c r="I34" s="115">
        <f>CORREL(B9:B28,F9:F28)</f>
        <v>0.903472205338542</v>
      </c>
      <c r="J34" s="118"/>
    </row>
  </sheetData>
  <pageMargins left="0.7" right="0.7" top="0.75" bottom="0.75" header="0.3" footer="0.3"/>
  <drawing r:id="rId1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2.75" x14ac:dyDescent="0.2"/>
  <cols>
    <col min="1" max="1" width="5.28515625" bestFit="1" customWidth="1"/>
    <col min="2" max="2" width="16" bestFit="1" customWidth="1"/>
    <col min="3" max="3" width="11.140625" bestFit="1" customWidth="1"/>
    <col min="4" max="4" width="11.42578125" bestFit="1" customWidth="1"/>
    <col min="5" max="5" width="11.140625" bestFit="1" customWidth="1"/>
  </cols>
  <sheetData>
    <row r="1" spans="1:12" x14ac:dyDescent="0.2">
      <c r="A1" s="8" t="s">
        <v>172</v>
      </c>
    </row>
    <row r="2" spans="1:12" ht="13.5" thickBot="1" x14ac:dyDescent="0.25"/>
    <row r="3" spans="1:12" ht="13.5" thickBot="1" x14ac:dyDescent="0.25">
      <c r="A3" s="10" t="s">
        <v>50</v>
      </c>
      <c r="B3" s="10" t="s">
        <v>59</v>
      </c>
      <c r="C3" s="10" t="s">
        <v>60</v>
      </c>
      <c r="D3" s="10" t="s">
        <v>61</v>
      </c>
      <c r="E3" s="12" t="s">
        <v>62</v>
      </c>
      <c r="G3" t="s">
        <v>17</v>
      </c>
    </row>
    <row r="4" spans="1:12" ht="13.5" thickBot="1" x14ac:dyDescent="0.25">
      <c r="A4" s="11">
        <v>44</v>
      </c>
      <c r="B4" s="11">
        <v>67</v>
      </c>
      <c r="C4" s="11">
        <f>B4^2</f>
        <v>4489</v>
      </c>
      <c r="D4" s="11">
        <v>1844</v>
      </c>
      <c r="E4" s="11">
        <f>D4^2</f>
        <v>3400336</v>
      </c>
    </row>
    <row r="5" spans="1:12" x14ac:dyDescent="0.2">
      <c r="A5" s="11">
        <v>44</v>
      </c>
      <c r="B5" s="11">
        <v>50</v>
      </c>
      <c r="C5" s="11">
        <f t="shared" ref="C5:E23" si="0">B5^2</f>
        <v>2500</v>
      </c>
      <c r="D5" s="11">
        <v>1998</v>
      </c>
      <c r="E5" s="11">
        <f t="shared" si="0"/>
        <v>3992004</v>
      </c>
      <c r="G5" s="5" t="s">
        <v>18</v>
      </c>
      <c r="H5" s="5"/>
    </row>
    <row r="6" spans="1:12" x14ac:dyDescent="0.2">
      <c r="A6" s="11">
        <v>40</v>
      </c>
      <c r="B6" s="11">
        <v>62</v>
      </c>
      <c r="C6" s="11">
        <f t="shared" si="0"/>
        <v>3844</v>
      </c>
      <c r="D6" s="11">
        <v>1752</v>
      </c>
      <c r="E6" s="11">
        <f t="shared" si="0"/>
        <v>3069504</v>
      </c>
      <c r="G6" s="2" t="s">
        <v>19</v>
      </c>
      <c r="H6" s="2">
        <v>0.89325545623219027</v>
      </c>
    </row>
    <row r="7" spans="1:12" x14ac:dyDescent="0.2">
      <c r="A7" s="11">
        <v>37</v>
      </c>
      <c r="B7" s="11">
        <v>69</v>
      </c>
      <c r="C7" s="11">
        <f t="shared" si="0"/>
        <v>4761</v>
      </c>
      <c r="D7" s="11">
        <v>1980</v>
      </c>
      <c r="E7" s="11">
        <f t="shared" si="0"/>
        <v>3920400</v>
      </c>
      <c r="G7" s="2" t="s">
        <v>20</v>
      </c>
      <c r="H7" s="2">
        <v>0.79790531008857846</v>
      </c>
    </row>
    <row r="8" spans="1:12" x14ac:dyDescent="0.2">
      <c r="A8" s="11">
        <v>37</v>
      </c>
      <c r="B8" s="11">
        <v>66</v>
      </c>
      <c r="C8" s="11">
        <f t="shared" si="0"/>
        <v>4356</v>
      </c>
      <c r="D8" s="11">
        <v>1797</v>
      </c>
      <c r="E8" s="11">
        <f t="shared" si="0"/>
        <v>3229209</v>
      </c>
      <c r="G8" s="2" t="s">
        <v>21</v>
      </c>
      <c r="H8" s="2">
        <v>0.77412946421664652</v>
      </c>
    </row>
    <row r="9" spans="1:12" x14ac:dyDescent="0.2">
      <c r="A9" s="11">
        <v>34</v>
      </c>
      <c r="B9" s="11">
        <v>63</v>
      </c>
      <c r="C9" s="11">
        <f t="shared" si="0"/>
        <v>3969</v>
      </c>
      <c r="D9" s="11">
        <v>2199</v>
      </c>
      <c r="E9" s="11">
        <f t="shared" si="0"/>
        <v>4835601</v>
      </c>
      <c r="G9" s="2" t="s">
        <v>22</v>
      </c>
      <c r="H9" s="2">
        <v>4.3242465681466031</v>
      </c>
    </row>
    <row r="10" spans="1:12" ht="13.5" thickBot="1" x14ac:dyDescent="0.25">
      <c r="A10" s="11">
        <v>35</v>
      </c>
      <c r="B10" s="11">
        <v>90</v>
      </c>
      <c r="C10" s="11">
        <f t="shared" si="0"/>
        <v>8100</v>
      </c>
      <c r="D10" s="11">
        <v>2404</v>
      </c>
      <c r="E10" s="11">
        <f t="shared" si="0"/>
        <v>5779216</v>
      </c>
      <c r="G10" s="3" t="s">
        <v>23</v>
      </c>
      <c r="H10" s="3">
        <v>20</v>
      </c>
    </row>
    <row r="11" spans="1:12" x14ac:dyDescent="0.2">
      <c r="A11" s="11">
        <v>32</v>
      </c>
      <c r="B11" s="11">
        <v>99</v>
      </c>
      <c r="C11" s="11">
        <f t="shared" si="0"/>
        <v>9801</v>
      </c>
      <c r="D11" s="11">
        <v>2611</v>
      </c>
      <c r="E11" s="11">
        <f t="shared" si="0"/>
        <v>6817321</v>
      </c>
    </row>
    <row r="12" spans="1:12" ht="13.5" thickBot="1" x14ac:dyDescent="0.25">
      <c r="A12" s="11">
        <v>30</v>
      </c>
      <c r="B12" s="11">
        <v>63</v>
      </c>
      <c r="C12" s="11">
        <f t="shared" si="0"/>
        <v>3969</v>
      </c>
      <c r="D12" s="11">
        <v>3236</v>
      </c>
      <c r="E12" s="11">
        <f t="shared" si="0"/>
        <v>10471696</v>
      </c>
      <c r="G12" t="s">
        <v>24</v>
      </c>
    </row>
    <row r="13" spans="1:12" x14ac:dyDescent="0.2">
      <c r="A13" s="11">
        <v>28</v>
      </c>
      <c r="B13" s="11">
        <v>91</v>
      </c>
      <c r="C13" s="11">
        <f t="shared" si="0"/>
        <v>8281</v>
      </c>
      <c r="D13" s="11">
        <v>2606</v>
      </c>
      <c r="E13" s="11">
        <f t="shared" si="0"/>
        <v>6791236</v>
      </c>
      <c r="G13" s="4"/>
      <c r="H13" s="4" t="s">
        <v>29</v>
      </c>
      <c r="I13" s="4" t="s">
        <v>30</v>
      </c>
      <c r="J13" s="4" t="s">
        <v>31</v>
      </c>
      <c r="K13" s="4" t="s">
        <v>32</v>
      </c>
      <c r="L13" s="4" t="s">
        <v>33</v>
      </c>
    </row>
    <row r="14" spans="1:12" x14ac:dyDescent="0.2">
      <c r="A14" s="11">
        <v>26</v>
      </c>
      <c r="B14" s="11">
        <v>94</v>
      </c>
      <c r="C14" s="11">
        <f t="shared" si="0"/>
        <v>8836</v>
      </c>
      <c r="D14" s="11">
        <v>2580</v>
      </c>
      <c r="E14" s="11">
        <f t="shared" si="0"/>
        <v>6656400</v>
      </c>
      <c r="G14" s="2" t="s">
        <v>25</v>
      </c>
      <c r="H14" s="2">
        <v>2</v>
      </c>
      <c r="I14" s="2">
        <v>1255.0651575038294</v>
      </c>
      <c r="J14" s="2">
        <v>627.53257875191468</v>
      </c>
      <c r="K14" s="2">
        <v>33.559492031807302</v>
      </c>
      <c r="L14" s="2">
        <v>1.2508829443465607E-6</v>
      </c>
    </row>
    <row r="15" spans="1:12" x14ac:dyDescent="0.2">
      <c r="A15" s="11">
        <v>26</v>
      </c>
      <c r="B15" s="11">
        <v>88</v>
      </c>
      <c r="C15" s="11">
        <f t="shared" si="0"/>
        <v>7744</v>
      </c>
      <c r="D15" s="11">
        <v>2507</v>
      </c>
      <c r="E15" s="11">
        <f t="shared" si="0"/>
        <v>6285049</v>
      </c>
      <c r="G15" s="2" t="s">
        <v>26</v>
      </c>
      <c r="H15" s="2">
        <v>17</v>
      </c>
      <c r="I15" s="2">
        <v>317.88484249617039</v>
      </c>
      <c r="J15" s="2">
        <v>18.699108382127669</v>
      </c>
      <c r="K15" s="2"/>
      <c r="L15" s="2"/>
    </row>
    <row r="16" spans="1:12" ht="13.5" thickBot="1" x14ac:dyDescent="0.25">
      <c r="A16" s="11">
        <v>25</v>
      </c>
      <c r="B16" s="11">
        <v>124</v>
      </c>
      <c r="C16" s="11">
        <f t="shared" si="0"/>
        <v>15376</v>
      </c>
      <c r="D16" s="11">
        <v>2922</v>
      </c>
      <c r="E16" s="11">
        <f t="shared" si="0"/>
        <v>8538084</v>
      </c>
      <c r="G16" s="3" t="s">
        <v>27</v>
      </c>
      <c r="H16" s="3">
        <v>19</v>
      </c>
      <c r="I16" s="3">
        <v>1572.95</v>
      </c>
      <c r="J16" s="3"/>
      <c r="K16" s="3"/>
      <c r="L16" s="3"/>
    </row>
    <row r="17" spans="1:15" ht="13.5" thickBot="1" x14ac:dyDescent="0.25">
      <c r="A17" s="11">
        <v>22</v>
      </c>
      <c r="B17" s="11">
        <v>97</v>
      </c>
      <c r="C17" s="11">
        <f t="shared" si="0"/>
        <v>9409</v>
      </c>
      <c r="D17" s="11">
        <v>2434</v>
      </c>
      <c r="E17" s="11">
        <f t="shared" si="0"/>
        <v>5924356</v>
      </c>
    </row>
    <row r="18" spans="1:15" x14ac:dyDescent="0.2">
      <c r="A18" s="11">
        <v>20</v>
      </c>
      <c r="B18" s="11">
        <v>114</v>
      </c>
      <c r="C18" s="11">
        <f t="shared" si="0"/>
        <v>12996</v>
      </c>
      <c r="D18" s="11">
        <v>3248</v>
      </c>
      <c r="E18" s="11">
        <f t="shared" si="0"/>
        <v>10549504</v>
      </c>
      <c r="G18" s="4"/>
      <c r="H18" s="4" t="s">
        <v>34</v>
      </c>
      <c r="I18" s="4" t="s">
        <v>22</v>
      </c>
      <c r="J18" s="4" t="s">
        <v>35</v>
      </c>
      <c r="K18" s="4" t="s">
        <v>36</v>
      </c>
      <c r="L18" s="4" t="s">
        <v>37</v>
      </c>
      <c r="M18" s="4" t="s">
        <v>38</v>
      </c>
      <c r="N18" s="4" t="s">
        <v>39</v>
      </c>
      <c r="O18" s="4" t="s">
        <v>40</v>
      </c>
    </row>
    <row r="19" spans="1:15" x14ac:dyDescent="0.2">
      <c r="A19" s="11">
        <v>21</v>
      </c>
      <c r="B19" s="11">
        <v>102</v>
      </c>
      <c r="C19" s="11">
        <f t="shared" si="0"/>
        <v>10404</v>
      </c>
      <c r="D19" s="11">
        <v>2812</v>
      </c>
      <c r="E19" s="11">
        <f t="shared" si="0"/>
        <v>7907344</v>
      </c>
      <c r="G19" s="13" t="s">
        <v>28</v>
      </c>
      <c r="H19" s="13">
        <v>69.92537601035913</v>
      </c>
      <c r="I19" s="2">
        <v>11.020936999007027</v>
      </c>
      <c r="J19" s="2">
        <v>6.3447759493280218</v>
      </c>
      <c r="K19" s="2">
        <v>7.3271947173340183E-6</v>
      </c>
      <c r="L19" s="2">
        <v>46.673198974360545</v>
      </c>
      <c r="M19" s="2">
        <v>93.177553046357716</v>
      </c>
      <c r="N19" s="2">
        <v>46.673198974360545</v>
      </c>
      <c r="O19" s="2">
        <v>93.177553046357716</v>
      </c>
    </row>
    <row r="20" spans="1:15" x14ac:dyDescent="0.2">
      <c r="A20" s="11">
        <v>18</v>
      </c>
      <c r="B20" s="11">
        <v>114</v>
      </c>
      <c r="C20" s="11">
        <f t="shared" si="0"/>
        <v>12996</v>
      </c>
      <c r="D20" s="11">
        <v>3382</v>
      </c>
      <c r="E20" s="11">
        <f t="shared" si="0"/>
        <v>11437924</v>
      </c>
      <c r="G20" s="13" t="s">
        <v>59</v>
      </c>
      <c r="H20" s="13">
        <v>-0.61988788492971958</v>
      </c>
      <c r="I20" s="2">
        <v>0.23195763508830708</v>
      </c>
      <c r="J20" s="2">
        <v>-2.672418541832978</v>
      </c>
      <c r="K20" s="2">
        <v>1.6073273354848872E-2</v>
      </c>
      <c r="L20" s="2">
        <v>-1.1092764002992226</v>
      </c>
      <c r="M20" s="2">
        <v>-0.13049936956021668</v>
      </c>
      <c r="N20" s="2">
        <v>-1.1092764002992226</v>
      </c>
      <c r="O20" s="2">
        <v>-0.13049936956021668</v>
      </c>
    </row>
    <row r="21" spans="1:15" ht="13.5" thickBot="1" x14ac:dyDescent="0.25">
      <c r="A21" s="11">
        <v>18</v>
      </c>
      <c r="B21" s="11">
        <v>142</v>
      </c>
      <c r="C21" s="11">
        <f t="shared" si="0"/>
        <v>20164</v>
      </c>
      <c r="D21" s="11">
        <v>3197</v>
      </c>
      <c r="E21" s="11">
        <f t="shared" si="0"/>
        <v>10220809</v>
      </c>
      <c r="G21" s="14" t="s">
        <v>60</v>
      </c>
      <c r="H21" s="14">
        <v>1.7471866409305337E-3</v>
      </c>
      <c r="I21" s="3">
        <v>1.1443621637945629E-3</v>
      </c>
      <c r="J21" s="3">
        <v>1.5267777074497813</v>
      </c>
      <c r="K21" s="3">
        <v>0.14520668353593158</v>
      </c>
      <c r="L21" s="3">
        <v>-6.6720985078764041E-4</v>
      </c>
      <c r="M21" s="3">
        <v>4.1615831326487079E-3</v>
      </c>
      <c r="N21" s="3">
        <v>-6.6720985078764041E-4</v>
      </c>
      <c r="O21" s="3">
        <v>4.1615831326487079E-3</v>
      </c>
    </row>
    <row r="22" spans="1:15" x14ac:dyDescent="0.2">
      <c r="A22" s="11">
        <v>16</v>
      </c>
      <c r="B22" s="11">
        <v>153</v>
      </c>
      <c r="C22" s="11">
        <f t="shared" si="0"/>
        <v>23409</v>
      </c>
      <c r="D22" s="11">
        <v>4380</v>
      </c>
      <c r="E22" s="11">
        <f t="shared" si="0"/>
        <v>19184400</v>
      </c>
    </row>
    <row r="23" spans="1:15" x14ac:dyDescent="0.2">
      <c r="A23" s="11">
        <v>16</v>
      </c>
      <c r="B23" s="11">
        <v>139</v>
      </c>
      <c r="C23" s="11">
        <f t="shared" si="0"/>
        <v>19321</v>
      </c>
      <c r="D23" s="11">
        <v>4036</v>
      </c>
      <c r="E23" s="11">
        <f t="shared" si="0"/>
        <v>16289296</v>
      </c>
    </row>
    <row r="25" spans="1:15" x14ac:dyDescent="0.2">
      <c r="G25" t="s">
        <v>17</v>
      </c>
    </row>
    <row r="26" spans="1:15" ht="13.5" thickBot="1" x14ac:dyDescent="0.25"/>
    <row r="27" spans="1:15" x14ac:dyDescent="0.2">
      <c r="G27" s="5" t="s">
        <v>18</v>
      </c>
      <c r="H27" s="5"/>
    </row>
    <row r="28" spans="1:15" x14ac:dyDescent="0.2">
      <c r="G28" s="2" t="s">
        <v>19</v>
      </c>
      <c r="H28" s="2">
        <v>0.8941955059363339</v>
      </c>
    </row>
    <row r="29" spans="1:15" x14ac:dyDescent="0.2">
      <c r="G29" s="2" t="s">
        <v>20</v>
      </c>
      <c r="H29" s="2">
        <v>0.79958560283673608</v>
      </c>
    </row>
    <row r="30" spans="1:15" x14ac:dyDescent="0.2">
      <c r="G30" s="2" t="s">
        <v>21</v>
      </c>
      <c r="H30" s="2">
        <v>0.77600743846458742</v>
      </c>
    </row>
    <row r="31" spans="1:15" x14ac:dyDescent="0.2">
      <c r="G31" s="2" t="s">
        <v>22</v>
      </c>
      <c r="H31" s="2">
        <v>4.3062323235730835</v>
      </c>
    </row>
    <row r="32" spans="1:15" ht="13.5" thickBot="1" x14ac:dyDescent="0.25">
      <c r="G32" s="3" t="s">
        <v>23</v>
      </c>
      <c r="H32" s="3">
        <v>20</v>
      </c>
    </row>
    <row r="34" spans="7:15" ht="13.5" thickBot="1" x14ac:dyDescent="0.25">
      <c r="G34" t="s">
        <v>24</v>
      </c>
    </row>
    <row r="35" spans="7:15" x14ac:dyDescent="0.2">
      <c r="G35" s="4"/>
      <c r="H35" s="4" t="s">
        <v>29</v>
      </c>
      <c r="I35" s="4" t="s">
        <v>30</v>
      </c>
      <c r="J35" s="4" t="s">
        <v>31</v>
      </c>
      <c r="K35" s="4" t="s">
        <v>32</v>
      </c>
      <c r="L35" s="4" t="s">
        <v>33</v>
      </c>
    </row>
    <row r="36" spans="7:15" x14ac:dyDescent="0.2">
      <c r="G36" s="2" t="s">
        <v>25</v>
      </c>
      <c r="H36" s="2">
        <v>2</v>
      </c>
      <c r="I36" s="2">
        <v>1257.7081739820439</v>
      </c>
      <c r="J36" s="2">
        <v>628.85408699102197</v>
      </c>
      <c r="K36" s="2">
        <v>33.912122683360082</v>
      </c>
      <c r="L36" s="2">
        <v>1.1651874334190023E-6</v>
      </c>
    </row>
    <row r="37" spans="7:15" x14ac:dyDescent="0.2">
      <c r="G37" s="2" t="s">
        <v>26</v>
      </c>
      <c r="H37" s="2">
        <v>17</v>
      </c>
      <c r="I37" s="2">
        <v>315.24182601795582</v>
      </c>
      <c r="J37" s="2">
        <v>18.543636824585636</v>
      </c>
      <c r="K37" s="2"/>
      <c r="L37" s="2"/>
    </row>
    <row r="38" spans="7:15" ht="13.5" thickBot="1" x14ac:dyDescent="0.25">
      <c r="G38" s="3" t="s">
        <v>27</v>
      </c>
      <c r="H38" s="3">
        <v>19</v>
      </c>
      <c r="I38" s="3">
        <v>1572.95</v>
      </c>
      <c r="J38" s="3"/>
      <c r="K38" s="3"/>
      <c r="L38" s="3"/>
    </row>
    <row r="39" spans="7:15" ht="13.5" thickBot="1" x14ac:dyDescent="0.25"/>
    <row r="40" spans="7:15" x14ac:dyDescent="0.2">
      <c r="G40" s="4"/>
      <c r="H40" s="4" t="s">
        <v>34</v>
      </c>
      <c r="I40" s="4" t="s">
        <v>22</v>
      </c>
      <c r="J40" s="4" t="s">
        <v>35</v>
      </c>
      <c r="K40" s="4" t="s">
        <v>36</v>
      </c>
      <c r="L40" s="4" t="s">
        <v>37</v>
      </c>
      <c r="M40" s="4" t="s">
        <v>38</v>
      </c>
      <c r="N40" s="4" t="s">
        <v>39</v>
      </c>
      <c r="O40" s="4" t="s">
        <v>40</v>
      </c>
    </row>
    <row r="41" spans="7:15" x14ac:dyDescent="0.2">
      <c r="G41" s="13" t="s">
        <v>28</v>
      </c>
      <c r="H41" s="13">
        <v>89.087906500963669</v>
      </c>
      <c r="I41" s="2">
        <v>13.776419468857537</v>
      </c>
      <c r="J41" s="2">
        <v>6.4666952615919175</v>
      </c>
      <c r="K41" s="2">
        <v>5.8008229423545028E-6</v>
      </c>
      <c r="L41" s="2">
        <v>60.022161506602977</v>
      </c>
      <c r="M41" s="2">
        <v>118.15365149532437</v>
      </c>
      <c r="N41" s="2">
        <v>60.022161506602977</v>
      </c>
      <c r="O41" s="2">
        <v>118.15365149532437</v>
      </c>
    </row>
    <row r="42" spans="7:15" x14ac:dyDescent="0.2">
      <c r="G42" s="13" t="s">
        <v>61</v>
      </c>
      <c r="H42" s="13">
        <v>-3.3699928650081194E-2</v>
      </c>
      <c r="I42" s="2">
        <v>9.7097949814778321E-3</v>
      </c>
      <c r="J42" s="2">
        <v>-3.4707147488043111</v>
      </c>
      <c r="K42" s="2">
        <v>2.9238810330131887E-3</v>
      </c>
      <c r="L42" s="2">
        <v>-5.4185833969466933E-2</v>
      </c>
      <c r="M42" s="2">
        <v>-1.3214023330695455E-2</v>
      </c>
      <c r="N42" s="2">
        <v>-5.4185833969466933E-2</v>
      </c>
      <c r="O42" s="2">
        <v>-1.3214023330695455E-2</v>
      </c>
    </row>
    <row r="43" spans="7:15" ht="13.5" thickBot="1" x14ac:dyDescent="0.25">
      <c r="G43" s="14" t="s">
        <v>62</v>
      </c>
      <c r="H43" s="14">
        <v>3.8925417451180803E-6</v>
      </c>
      <c r="I43" s="3">
        <v>1.6330384749760563E-6</v>
      </c>
      <c r="J43" s="3">
        <v>2.383619127635773</v>
      </c>
      <c r="K43" s="3">
        <v>2.9073040699386044E-2</v>
      </c>
      <c r="L43" s="3">
        <v>4.4712691966706751E-7</v>
      </c>
      <c r="M43" s="3">
        <v>7.3379565705690932E-6</v>
      </c>
      <c r="N43" s="3">
        <v>4.4712691966706751E-7</v>
      </c>
      <c r="O43" s="3">
        <v>7.3379565705690932E-6</v>
      </c>
    </row>
    <row r="46" spans="7:15" x14ac:dyDescent="0.2">
      <c r="G46" t="s">
        <v>17</v>
      </c>
    </row>
    <row r="47" spans="7:15" ht="13.5" thickBot="1" x14ac:dyDescent="0.25"/>
    <row r="48" spans="7:15" x14ac:dyDescent="0.2">
      <c r="G48" s="5" t="s">
        <v>18</v>
      </c>
      <c r="H48" s="5"/>
    </row>
    <row r="49" spans="7:15" x14ac:dyDescent="0.2">
      <c r="G49" s="2" t="s">
        <v>19</v>
      </c>
      <c r="H49" s="2">
        <v>0.93993358316261544</v>
      </c>
    </row>
    <row r="50" spans="7:15" x14ac:dyDescent="0.2">
      <c r="G50" s="2" t="s">
        <v>20</v>
      </c>
      <c r="H50" s="2">
        <v>0.88347514075691336</v>
      </c>
    </row>
    <row r="51" spans="7:15" x14ac:dyDescent="0.2">
      <c r="G51" s="2" t="s">
        <v>21</v>
      </c>
      <c r="H51" s="2">
        <v>0.85240184495875704</v>
      </c>
    </row>
    <row r="52" spans="7:15" x14ac:dyDescent="0.2">
      <c r="G52" s="2" t="s">
        <v>22</v>
      </c>
      <c r="H52" s="2">
        <v>3.4955951076215248</v>
      </c>
    </row>
    <row r="53" spans="7:15" ht="13.5" thickBot="1" x14ac:dyDescent="0.25">
      <c r="G53" s="3" t="s">
        <v>23</v>
      </c>
      <c r="H53" s="3">
        <v>20</v>
      </c>
    </row>
    <row r="55" spans="7:15" ht="13.5" thickBot="1" x14ac:dyDescent="0.25">
      <c r="G55" t="s">
        <v>24</v>
      </c>
    </row>
    <row r="56" spans="7:15" x14ac:dyDescent="0.2">
      <c r="G56" s="4"/>
      <c r="H56" s="4" t="s">
        <v>29</v>
      </c>
      <c r="I56" s="4" t="s">
        <v>30</v>
      </c>
      <c r="J56" s="4" t="s">
        <v>31</v>
      </c>
      <c r="K56" s="4" t="s">
        <v>32</v>
      </c>
      <c r="L56" s="4" t="s">
        <v>33</v>
      </c>
    </row>
    <row r="57" spans="7:15" x14ac:dyDescent="0.2">
      <c r="G57" s="2" t="s">
        <v>25</v>
      </c>
      <c r="H57" s="2">
        <v>4</v>
      </c>
      <c r="I57" s="2">
        <v>1389.6622226535867</v>
      </c>
      <c r="J57" s="2">
        <v>347.41555566339667</v>
      </c>
      <c r="K57" s="2">
        <v>28.431974081401741</v>
      </c>
      <c r="L57" s="2">
        <v>7.5934619812013771E-7</v>
      </c>
    </row>
    <row r="58" spans="7:15" x14ac:dyDescent="0.2">
      <c r="G58" s="2" t="s">
        <v>26</v>
      </c>
      <c r="H58" s="2">
        <v>15</v>
      </c>
      <c r="I58" s="2">
        <v>183.28777734641309</v>
      </c>
      <c r="J58" s="2">
        <v>12.219185156427539</v>
      </c>
      <c r="K58" s="2"/>
      <c r="L58" s="2"/>
    </row>
    <row r="59" spans="7:15" ht="13.5" thickBot="1" x14ac:dyDescent="0.25">
      <c r="G59" s="3" t="s">
        <v>27</v>
      </c>
      <c r="H59" s="3">
        <v>19</v>
      </c>
      <c r="I59" s="3">
        <v>1572.95</v>
      </c>
      <c r="J59" s="3"/>
      <c r="K59" s="3"/>
      <c r="L59" s="3"/>
    </row>
    <row r="60" spans="7:15" ht="13.5" thickBot="1" x14ac:dyDescent="0.25"/>
    <row r="61" spans="7:15" x14ac:dyDescent="0.2">
      <c r="G61" s="4"/>
      <c r="H61" s="4" t="s">
        <v>34</v>
      </c>
      <c r="I61" s="4" t="s">
        <v>22</v>
      </c>
      <c r="J61" s="4" t="s">
        <v>35</v>
      </c>
      <c r="K61" s="4" t="s">
        <v>36</v>
      </c>
      <c r="L61" s="4" t="s">
        <v>37</v>
      </c>
      <c r="M61" s="4" t="s">
        <v>38</v>
      </c>
      <c r="N61" s="4" t="s">
        <v>39</v>
      </c>
      <c r="O61" s="4" t="s">
        <v>40</v>
      </c>
    </row>
    <row r="62" spans="7:15" x14ac:dyDescent="0.2">
      <c r="G62" s="13" t="s">
        <v>28</v>
      </c>
      <c r="H62" s="13">
        <v>89.201758660339863</v>
      </c>
      <c r="I62" s="2">
        <v>11.479725742714766</v>
      </c>
      <c r="J62" s="2">
        <v>7.7703736708996596</v>
      </c>
      <c r="K62" s="2">
        <v>1.2302928405760019E-6</v>
      </c>
      <c r="L62" s="2">
        <v>64.733287401526724</v>
      </c>
      <c r="M62" s="2">
        <v>113.670229919153</v>
      </c>
      <c r="N62" s="2">
        <v>64.733287401526724</v>
      </c>
      <c r="O62" s="2">
        <v>113.670229919153</v>
      </c>
    </row>
    <row r="63" spans="7:15" x14ac:dyDescent="0.2">
      <c r="G63" s="13" t="s">
        <v>59</v>
      </c>
      <c r="H63" s="13">
        <v>-0.51061329801036293</v>
      </c>
      <c r="I63" s="2">
        <v>0.27538462837494926</v>
      </c>
      <c r="J63" s="2">
        <v>-1.8541822796119856</v>
      </c>
      <c r="K63" s="2">
        <v>8.3480252114952386E-2</v>
      </c>
      <c r="L63" s="2">
        <v>-1.0975820998380188</v>
      </c>
      <c r="M63" s="2">
        <v>7.6355503817292836E-2</v>
      </c>
      <c r="N63" s="2">
        <v>-1.0975820998380188</v>
      </c>
      <c r="O63" s="2">
        <v>7.6355503817292836E-2</v>
      </c>
    </row>
    <row r="64" spans="7:15" x14ac:dyDescent="0.2">
      <c r="G64" s="13" t="s">
        <v>60</v>
      </c>
      <c r="H64" s="13">
        <v>1.8894876871156652E-3</v>
      </c>
      <c r="I64" s="2">
        <v>1.4285223469522705E-3</v>
      </c>
      <c r="J64" s="2">
        <v>1.3226868247086627</v>
      </c>
      <c r="K64" s="2">
        <v>0.20575183516474316</v>
      </c>
      <c r="L64" s="2">
        <v>-1.155337491844397E-3</v>
      </c>
      <c r="M64" s="2">
        <v>4.9343128660757274E-3</v>
      </c>
      <c r="N64" s="2">
        <v>-1.155337491844397E-3</v>
      </c>
      <c r="O64" s="2">
        <v>4.9343128660757274E-3</v>
      </c>
    </row>
    <row r="65" spans="7:15" x14ac:dyDescent="0.2">
      <c r="G65" s="13" t="s">
        <v>61</v>
      </c>
      <c r="H65" s="13">
        <v>-1.6152548086476613E-2</v>
      </c>
      <c r="I65" s="2">
        <v>1.1183215012512964E-2</v>
      </c>
      <c r="J65" s="2">
        <v>-1.4443563920038587</v>
      </c>
      <c r="K65" s="2">
        <v>0.1692021271290497</v>
      </c>
      <c r="L65" s="2">
        <v>-3.9989021295643246E-2</v>
      </c>
      <c r="M65" s="2">
        <v>7.6839251226900225E-3</v>
      </c>
      <c r="N65" s="2">
        <v>-3.9989021295643246E-2</v>
      </c>
      <c r="O65" s="2">
        <v>7.6839251226900225E-3</v>
      </c>
    </row>
    <row r="66" spans="7:15" ht="13.5" thickBot="1" x14ac:dyDescent="0.25">
      <c r="G66" s="14" t="s">
        <v>62</v>
      </c>
      <c r="H66" s="14">
        <v>1.6200147434191654E-6</v>
      </c>
      <c r="I66" s="3">
        <v>1.947774739407423E-6</v>
      </c>
      <c r="J66" s="3">
        <v>0.83172592325128269</v>
      </c>
      <c r="K66" s="3">
        <v>0.41860802689192866</v>
      </c>
      <c r="L66" s="3">
        <v>-2.5315713918226152E-6</v>
      </c>
      <c r="M66" s="3">
        <v>5.7716008786609465E-6</v>
      </c>
      <c r="N66" s="3">
        <v>-2.5315713918226152E-6</v>
      </c>
      <c r="O66" s="3">
        <v>5.7716008786609465E-6</v>
      </c>
    </row>
  </sheetData>
  <phoneticPr fontId="0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"/>
  <sheetViews>
    <sheetView workbookViewId="0">
      <selection activeCell="B8" sqref="B8:D26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10" ht="18" x14ac:dyDescent="0.25">
      <c r="A1" s="160" t="s">
        <v>346</v>
      </c>
    </row>
    <row r="3" spans="1:10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10" x14ac:dyDescent="0.2">
      <c r="A4" s="146"/>
      <c r="B4" s="146"/>
    </row>
    <row r="7" spans="1:10" ht="13.5" thickBot="1" x14ac:dyDescent="0.25">
      <c r="A7" s="148" t="s">
        <v>77</v>
      </c>
      <c r="F7" s="156" t="s">
        <v>236</v>
      </c>
    </row>
    <row r="8" spans="1:10" x14ac:dyDescent="0.2">
      <c r="A8" s="212"/>
      <c r="B8" s="213" t="s">
        <v>190</v>
      </c>
      <c r="C8" s="213" t="s">
        <v>191</v>
      </c>
      <c r="D8" s="214" t="s">
        <v>53</v>
      </c>
      <c r="F8" s="135" t="s">
        <v>222</v>
      </c>
      <c r="G8" s="125" t="s">
        <v>223</v>
      </c>
      <c r="H8" s="125" t="s">
        <v>224</v>
      </c>
      <c r="I8" s="125" t="s">
        <v>225</v>
      </c>
      <c r="J8" s="186" t="s">
        <v>226</v>
      </c>
    </row>
    <row r="9" spans="1:10" x14ac:dyDescent="0.2">
      <c r="A9" s="215" t="s">
        <v>328</v>
      </c>
      <c r="B9" s="193">
        <v>21700</v>
      </c>
      <c r="C9" s="193">
        <v>1990</v>
      </c>
      <c r="D9" s="201">
        <v>0</v>
      </c>
      <c r="F9" s="124">
        <f t="shared" ref="F9:F26" si="0">$B$28+$C$28*C9+$D$28*D9</f>
        <v>20879.922468912053</v>
      </c>
      <c r="G9" s="122">
        <f t="shared" ref="G9:G26" si="1">B9-F9</f>
        <v>820.07753108794714</v>
      </c>
      <c r="H9" s="122">
        <f t="shared" ref="H9:H26" si="2">ABS(G9)</f>
        <v>820.07753108794714</v>
      </c>
      <c r="I9" s="122">
        <f t="shared" ref="I9:I26" si="3">G9^2</f>
        <v>672527.15699530288</v>
      </c>
      <c r="J9" s="187">
        <f t="shared" ref="J9:J26" si="4">H9/B9</f>
        <v>3.7791591294375447E-2</v>
      </c>
    </row>
    <row r="10" spans="1:10" x14ac:dyDescent="0.2">
      <c r="A10" s="215" t="s">
        <v>329</v>
      </c>
      <c r="B10" s="193">
        <v>15600</v>
      </c>
      <c r="C10" s="193">
        <v>1620</v>
      </c>
      <c r="D10" s="201">
        <v>0</v>
      </c>
      <c r="F10" s="124">
        <f t="shared" si="0"/>
        <v>19040.819614358352</v>
      </c>
      <c r="G10" s="122">
        <f t="shared" si="1"/>
        <v>-3440.8196143583518</v>
      </c>
      <c r="H10" s="122">
        <f t="shared" si="2"/>
        <v>3440.8196143583518</v>
      </c>
      <c r="I10" s="122">
        <f t="shared" si="3"/>
        <v>11839239.618553158</v>
      </c>
      <c r="J10" s="187">
        <f t="shared" si="4"/>
        <v>0.22056535989476614</v>
      </c>
    </row>
    <row r="11" spans="1:10" x14ac:dyDescent="0.2">
      <c r="A11" s="215" t="s">
        <v>330</v>
      </c>
      <c r="B11" s="193">
        <v>16900</v>
      </c>
      <c r="C11" s="193">
        <v>1810</v>
      </c>
      <c r="D11" s="201">
        <v>0</v>
      </c>
      <c r="F11" s="124">
        <f t="shared" si="0"/>
        <v>19985.223782912952</v>
      </c>
      <c r="G11" s="122">
        <f t="shared" si="1"/>
        <v>-3085.2237829129517</v>
      </c>
      <c r="H11" s="122">
        <f t="shared" si="2"/>
        <v>3085.2237829129517</v>
      </c>
      <c r="I11" s="122">
        <f t="shared" si="3"/>
        <v>9518605.7906517051</v>
      </c>
      <c r="J11" s="187">
        <f t="shared" si="4"/>
        <v>0.18255762029070721</v>
      </c>
    </row>
    <row r="12" spans="1:10" x14ac:dyDescent="0.2">
      <c r="A12" s="215" t="s">
        <v>331</v>
      </c>
      <c r="B12" s="193">
        <v>15400</v>
      </c>
      <c r="C12" s="193">
        <v>1540</v>
      </c>
      <c r="D12" s="201">
        <v>0</v>
      </c>
      <c r="F12" s="124">
        <f t="shared" si="0"/>
        <v>18643.175753914311</v>
      </c>
      <c r="G12" s="122">
        <f t="shared" si="1"/>
        <v>-3243.1757539143109</v>
      </c>
      <c r="H12" s="122">
        <f t="shared" si="2"/>
        <v>3243.1757539143109</v>
      </c>
      <c r="I12" s="122">
        <f t="shared" si="3"/>
        <v>10518188.970777659</v>
      </c>
      <c r="J12" s="187">
        <f t="shared" si="4"/>
        <v>0.21059582817625397</v>
      </c>
    </row>
    <row r="13" spans="1:10" x14ac:dyDescent="0.2">
      <c r="A13" s="215" t="s">
        <v>332</v>
      </c>
      <c r="B13" s="193">
        <v>23100</v>
      </c>
      <c r="C13" s="193">
        <v>1540</v>
      </c>
      <c r="D13" s="201">
        <v>0</v>
      </c>
      <c r="F13" s="124">
        <f t="shared" si="0"/>
        <v>18643.175753914311</v>
      </c>
      <c r="G13" s="122">
        <f t="shared" si="1"/>
        <v>4456.8242460856891</v>
      </c>
      <c r="H13" s="122">
        <f t="shared" si="2"/>
        <v>4456.8242460856891</v>
      </c>
      <c r="I13" s="122">
        <f t="shared" si="3"/>
        <v>19863282.36049727</v>
      </c>
      <c r="J13" s="187">
        <f t="shared" si="4"/>
        <v>0.19293611454916404</v>
      </c>
    </row>
    <row r="14" spans="1:10" x14ac:dyDescent="0.2">
      <c r="A14" s="215" t="s">
        <v>333</v>
      </c>
      <c r="B14" s="193">
        <v>21400</v>
      </c>
      <c r="C14" s="193">
        <v>1600</v>
      </c>
      <c r="D14" s="201">
        <v>0</v>
      </c>
      <c r="F14" s="124">
        <f t="shared" si="0"/>
        <v>18941.408649247343</v>
      </c>
      <c r="G14" s="122">
        <f t="shared" si="1"/>
        <v>2458.5913507526566</v>
      </c>
      <c r="H14" s="122">
        <f t="shared" si="2"/>
        <v>2458.5913507526566</v>
      </c>
      <c r="I14" s="122">
        <f t="shared" si="3"/>
        <v>6044671.4299957724</v>
      </c>
      <c r="J14" s="187">
        <f t="shared" si="4"/>
        <v>0.11488744629685312</v>
      </c>
    </row>
    <row r="15" spans="1:10" x14ac:dyDescent="0.2">
      <c r="A15" s="215" t="s">
        <v>334</v>
      </c>
      <c r="B15" s="193">
        <v>16500</v>
      </c>
      <c r="C15" s="193">
        <v>1560</v>
      </c>
      <c r="D15" s="201">
        <v>0</v>
      </c>
      <c r="F15" s="124">
        <f t="shared" si="0"/>
        <v>18742.586719025319</v>
      </c>
      <c r="G15" s="122">
        <f t="shared" si="1"/>
        <v>-2242.5867190253193</v>
      </c>
      <c r="H15" s="122">
        <f t="shared" si="2"/>
        <v>2242.5867190253193</v>
      </c>
      <c r="I15" s="122">
        <f t="shared" si="3"/>
        <v>5029195.1923487466</v>
      </c>
      <c r="J15" s="187">
        <f t="shared" si="4"/>
        <v>0.1359143466075951</v>
      </c>
    </row>
    <row r="16" spans="1:10" x14ac:dyDescent="0.2">
      <c r="A16" s="215" t="s">
        <v>335</v>
      </c>
      <c r="B16" s="193">
        <v>23500</v>
      </c>
      <c r="C16" s="193">
        <v>1890</v>
      </c>
      <c r="D16" s="201">
        <v>0</v>
      </c>
      <c r="F16" s="124">
        <f t="shared" si="0"/>
        <v>20382.867643356996</v>
      </c>
      <c r="G16" s="122">
        <f t="shared" si="1"/>
        <v>3117.1323566430037</v>
      </c>
      <c r="H16" s="122">
        <f t="shared" si="2"/>
        <v>3117.1323566430037</v>
      </c>
      <c r="I16" s="122">
        <f t="shared" si="3"/>
        <v>9716514.1288307663</v>
      </c>
      <c r="J16" s="187">
        <f t="shared" si="4"/>
        <v>0.13264393006991504</v>
      </c>
    </row>
    <row r="17" spans="1:10" x14ac:dyDescent="0.2">
      <c r="A17" s="215" t="s">
        <v>336</v>
      </c>
      <c r="B17" s="193">
        <v>20200</v>
      </c>
      <c r="C17" s="193">
        <v>1620</v>
      </c>
      <c r="D17" s="201">
        <v>0</v>
      </c>
      <c r="F17" s="124">
        <f t="shared" si="0"/>
        <v>19040.819614358352</v>
      </c>
      <c r="G17" s="122">
        <f t="shared" si="1"/>
        <v>1159.1803856416482</v>
      </c>
      <c r="H17" s="122">
        <f t="shared" si="2"/>
        <v>1159.1803856416482</v>
      </c>
      <c r="I17" s="122">
        <f t="shared" si="3"/>
        <v>1343699.1664563201</v>
      </c>
      <c r="J17" s="187">
        <f t="shared" si="4"/>
        <v>5.7385167606022185E-2</v>
      </c>
    </row>
    <row r="18" spans="1:10" x14ac:dyDescent="0.2">
      <c r="A18" s="215" t="s">
        <v>337</v>
      </c>
      <c r="B18" s="193">
        <v>30400</v>
      </c>
      <c r="C18" s="193">
        <v>1630</v>
      </c>
      <c r="D18" s="201">
        <v>1</v>
      </c>
      <c r="F18" s="124">
        <f t="shared" si="0"/>
        <v>33156.315762976388</v>
      </c>
      <c r="G18" s="122">
        <f t="shared" si="1"/>
        <v>-2756.3157629763882</v>
      </c>
      <c r="H18" s="122">
        <f t="shared" si="2"/>
        <v>2756.3157629763882</v>
      </c>
      <c r="I18" s="122">
        <f t="shared" si="3"/>
        <v>7597276.5852321088</v>
      </c>
      <c r="J18" s="187">
        <f t="shared" si="4"/>
        <v>9.0668281676854881E-2</v>
      </c>
    </row>
    <row r="19" spans="1:10" x14ac:dyDescent="0.2">
      <c r="A19" s="215" t="s">
        <v>338</v>
      </c>
      <c r="B19" s="193">
        <v>41500</v>
      </c>
      <c r="C19" s="193">
        <v>1840</v>
      </c>
      <c r="D19" s="201">
        <v>1</v>
      </c>
      <c r="F19" s="124">
        <f t="shared" si="0"/>
        <v>34200.130896642004</v>
      </c>
      <c r="G19" s="122">
        <f t="shared" si="1"/>
        <v>7299.8691033579962</v>
      </c>
      <c r="H19" s="122">
        <f t="shared" si="2"/>
        <v>7299.8691033579962</v>
      </c>
      <c r="I19" s="122">
        <f t="shared" si="3"/>
        <v>53288088.926160678</v>
      </c>
      <c r="J19" s="187">
        <f t="shared" si="4"/>
        <v>0.17590046032187942</v>
      </c>
    </row>
    <row r="20" spans="1:10" x14ac:dyDescent="0.2">
      <c r="A20" s="215" t="s">
        <v>339</v>
      </c>
      <c r="B20" s="193">
        <v>36100</v>
      </c>
      <c r="C20" s="193">
        <v>1980</v>
      </c>
      <c r="D20" s="201">
        <v>1</v>
      </c>
      <c r="F20" s="124">
        <f t="shared" si="0"/>
        <v>34896.007652419074</v>
      </c>
      <c r="G20" s="122">
        <f t="shared" si="1"/>
        <v>1203.9923475809264</v>
      </c>
      <c r="H20" s="122">
        <f t="shared" si="2"/>
        <v>1203.9923475809264</v>
      </c>
      <c r="I20" s="122">
        <f t="shared" si="3"/>
        <v>1449597.5730334304</v>
      </c>
      <c r="J20" s="187">
        <f t="shared" si="4"/>
        <v>3.3351588575648933E-2</v>
      </c>
    </row>
    <row r="21" spans="1:10" x14ac:dyDescent="0.2">
      <c r="A21" s="215" t="s">
        <v>340</v>
      </c>
      <c r="B21" s="193">
        <v>42100</v>
      </c>
      <c r="C21" s="193">
        <v>1930</v>
      </c>
      <c r="D21" s="201">
        <v>1</v>
      </c>
      <c r="F21" s="124">
        <f t="shared" si="0"/>
        <v>34647.480239641547</v>
      </c>
      <c r="G21" s="122">
        <f t="shared" si="1"/>
        <v>7452.5197603584529</v>
      </c>
      <c r="H21" s="122">
        <f t="shared" si="2"/>
        <v>7452.5197603584529</v>
      </c>
      <c r="I21" s="122">
        <f t="shared" si="3"/>
        <v>55540050.778533213</v>
      </c>
      <c r="J21" s="187">
        <f t="shared" si="4"/>
        <v>0.17701947174248106</v>
      </c>
    </row>
    <row r="22" spans="1:10" x14ac:dyDescent="0.2">
      <c r="A22" s="215" t="s">
        <v>341</v>
      </c>
      <c r="B22" s="193">
        <v>27100</v>
      </c>
      <c r="C22" s="193">
        <v>2130</v>
      </c>
      <c r="D22" s="201">
        <v>1</v>
      </c>
      <c r="F22" s="124">
        <f t="shared" si="0"/>
        <v>35641.589890751653</v>
      </c>
      <c r="G22" s="122">
        <f t="shared" si="1"/>
        <v>-8541.589890751653</v>
      </c>
      <c r="H22" s="122">
        <f t="shared" si="2"/>
        <v>8541.589890751653</v>
      </c>
      <c r="I22" s="122">
        <f t="shared" si="3"/>
        <v>72958757.861790836</v>
      </c>
      <c r="J22" s="187">
        <f t="shared" si="4"/>
        <v>0.31518781884692448</v>
      </c>
    </row>
    <row r="23" spans="1:10" x14ac:dyDescent="0.2">
      <c r="A23" s="215" t="s">
        <v>342</v>
      </c>
      <c r="B23" s="193">
        <v>34800</v>
      </c>
      <c r="C23" s="193">
        <v>2010</v>
      </c>
      <c r="D23" s="201">
        <v>1</v>
      </c>
      <c r="F23" s="124">
        <f t="shared" si="0"/>
        <v>35045.124100085595</v>
      </c>
      <c r="G23" s="122">
        <f t="shared" si="1"/>
        <v>-245.12410008559527</v>
      </c>
      <c r="H23" s="122">
        <f t="shared" si="2"/>
        <v>245.12410008559527</v>
      </c>
      <c r="I23" s="122">
        <f t="shared" si="3"/>
        <v>60085.82444277293</v>
      </c>
      <c r="J23" s="187">
        <f t="shared" si="4"/>
        <v>7.0437959794711286E-3</v>
      </c>
    </row>
    <row r="24" spans="1:10" x14ac:dyDescent="0.2">
      <c r="A24" s="215" t="s">
        <v>343</v>
      </c>
      <c r="B24" s="193">
        <v>32100</v>
      </c>
      <c r="C24" s="193">
        <v>1590</v>
      </c>
      <c r="D24" s="201">
        <v>1</v>
      </c>
      <c r="F24" s="124">
        <f t="shared" si="0"/>
        <v>32957.493832754364</v>
      </c>
      <c r="G24" s="122">
        <f t="shared" si="1"/>
        <v>-857.49383275436412</v>
      </c>
      <c r="H24" s="122">
        <f t="shared" si="2"/>
        <v>857.49383275436412</v>
      </c>
      <c r="I24" s="122">
        <f t="shared" si="3"/>
        <v>735295.67321176943</v>
      </c>
      <c r="J24" s="187">
        <f t="shared" si="4"/>
        <v>2.6713203512597015E-2</v>
      </c>
    </row>
    <row r="25" spans="1:10" x14ac:dyDescent="0.2">
      <c r="A25" s="215" t="s">
        <v>344</v>
      </c>
      <c r="B25" s="193">
        <v>31800</v>
      </c>
      <c r="C25" s="193">
        <v>1720</v>
      </c>
      <c r="D25" s="201">
        <v>1</v>
      </c>
      <c r="F25" s="124">
        <f t="shared" si="0"/>
        <v>33603.665105975939</v>
      </c>
      <c r="G25" s="122">
        <f t="shared" si="1"/>
        <v>-1803.6651059759388</v>
      </c>
      <c r="H25" s="122">
        <f t="shared" si="2"/>
        <v>1803.6651059759388</v>
      </c>
      <c r="I25" s="122">
        <f t="shared" si="3"/>
        <v>3253207.8145151944</v>
      </c>
      <c r="J25" s="187">
        <f t="shared" si="4"/>
        <v>5.6719028489809399E-2</v>
      </c>
    </row>
    <row r="26" spans="1:10" ht="13.5" thickBot="1" x14ac:dyDescent="0.25">
      <c r="A26" s="216" t="s">
        <v>345</v>
      </c>
      <c r="B26" s="193">
        <v>32100</v>
      </c>
      <c r="C26" s="193">
        <v>1770</v>
      </c>
      <c r="D26" s="204">
        <v>1</v>
      </c>
      <c r="F26" s="188">
        <f t="shared" si="0"/>
        <v>33852.192518753465</v>
      </c>
      <c r="G26" s="159">
        <f t="shared" si="1"/>
        <v>-1752.1925187534653</v>
      </c>
      <c r="H26" s="159">
        <f t="shared" si="2"/>
        <v>1752.1925187534653</v>
      </c>
      <c r="I26" s="159">
        <f t="shared" si="3"/>
        <v>3070178.6227756129</v>
      </c>
      <c r="J26" s="189">
        <f t="shared" si="4"/>
        <v>5.458543672129175E-2</v>
      </c>
    </row>
    <row r="27" spans="1:10" x14ac:dyDescent="0.2">
      <c r="F27" s="112" t="s">
        <v>27</v>
      </c>
      <c r="G27" s="113">
        <f>SUM(G9:G26)</f>
        <v>-1.8189894035458565E-11</v>
      </c>
      <c r="H27" s="113">
        <f>SUM(H9:H26)</f>
        <v>55936.374163016662</v>
      </c>
      <c r="I27" s="113">
        <f>SUM(I9:I26)</f>
        <v>272498463.47480232</v>
      </c>
      <c r="J27" s="217">
        <f>SUM(J9:J26)</f>
        <v>2.2224664906526104</v>
      </c>
    </row>
    <row r="28" spans="1:10" x14ac:dyDescent="0.2">
      <c r="A28" s="192" t="s">
        <v>34</v>
      </c>
      <c r="B28" s="192">
        <f>INDEX(LINEST($B$9:$B$26,$C$9:$D$26),3)</f>
        <v>10988.531440366485</v>
      </c>
      <c r="C28" s="192">
        <f>INDEX(LINEST($B$9:$B$26,$C$9:$D$26),2)</f>
        <v>4.9705482555505354</v>
      </c>
      <c r="D28" s="192">
        <f>INDEX(LINEST($B$9:$B$26,$C$9:$D$26),1)</f>
        <v>14065.79066606253</v>
      </c>
      <c r="F28" s="157" t="s">
        <v>75</v>
      </c>
      <c r="G28" s="111">
        <f>AVERAGE(G9:G26)</f>
        <v>-1.010549668636587E-12</v>
      </c>
      <c r="H28" s="111">
        <f>AVERAGE(H9:H26)</f>
        <v>3107.5763423898147</v>
      </c>
      <c r="I28" s="111">
        <f>AVERAGE(I9:I26)</f>
        <v>15138803.526377907</v>
      </c>
      <c r="J28" s="191">
        <f>AVERAGE(J9:J26)</f>
        <v>0.12347036059181168</v>
      </c>
    </row>
    <row r="29" spans="1:10" x14ac:dyDescent="0.2">
      <c r="F29" s="157"/>
      <c r="G29" s="111" t="s">
        <v>229</v>
      </c>
      <c r="H29" s="111" t="s">
        <v>230</v>
      </c>
      <c r="I29" s="111" t="s">
        <v>231</v>
      </c>
      <c r="J29" s="117" t="s">
        <v>232</v>
      </c>
    </row>
    <row r="30" spans="1:10" x14ac:dyDescent="0.2">
      <c r="F30" s="157"/>
      <c r="G30" s="111"/>
      <c r="H30" s="111" t="s">
        <v>233</v>
      </c>
      <c r="I30" s="111">
        <f>SQRT(I27/(COUNT(I9:I26)-3))</f>
        <v>4262.2252675865793</v>
      </c>
      <c r="J30" s="117"/>
    </row>
    <row r="31" spans="1:10" x14ac:dyDescent="0.2">
      <c r="A31" s="192" t="s">
        <v>222</v>
      </c>
      <c r="B31" s="192">
        <f>$B$28+$C$28*C31+$D$28*D31</f>
        <v>11082.971857221946</v>
      </c>
      <c r="C31" s="193">
        <v>19</v>
      </c>
      <c r="D31" s="193"/>
      <c r="F31" s="157"/>
      <c r="G31" s="111"/>
      <c r="H31" s="111"/>
      <c r="I31" s="111"/>
      <c r="J31" s="117"/>
    </row>
    <row r="32" spans="1:10" ht="13.5" thickBot="1" x14ac:dyDescent="0.25">
      <c r="F32" s="114"/>
      <c r="G32" s="115"/>
      <c r="H32" s="115" t="s">
        <v>234</v>
      </c>
      <c r="I32" s="115">
        <f>CORREL(B9:B26,F9:F26)</f>
        <v>0.88697741096756033</v>
      </c>
      <c r="J32" s="118"/>
    </row>
  </sheetData>
  <pageMargins left="0.7" right="0.7" top="0.75" bottom="0.75" header="0.3" footer="0.3"/>
  <drawing r:id="rId1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D32" sqref="D3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13" ht="18" x14ac:dyDescent="0.25">
      <c r="A1" s="160" t="s">
        <v>361</v>
      </c>
    </row>
    <row r="3" spans="1:13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13" x14ac:dyDescent="0.2">
      <c r="A4" s="146"/>
      <c r="B4" s="146"/>
    </row>
    <row r="7" spans="1:13" ht="13.5" thickBot="1" x14ac:dyDescent="0.25">
      <c r="A7" s="148" t="s">
        <v>77</v>
      </c>
      <c r="E7" s="156" t="s">
        <v>236</v>
      </c>
      <c r="M7" s="192" t="s">
        <v>195</v>
      </c>
    </row>
    <row r="8" spans="1:13" x14ac:dyDescent="0.2">
      <c r="A8" s="212"/>
      <c r="B8" s="213" t="s">
        <v>195</v>
      </c>
      <c r="C8" s="213" t="s">
        <v>194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  <c r="M8" s="192">
        <v>93</v>
      </c>
    </row>
    <row r="9" spans="1:13" x14ac:dyDescent="0.2">
      <c r="A9" s="215" t="s">
        <v>347</v>
      </c>
      <c r="B9" s="193">
        <v>93</v>
      </c>
      <c r="C9" s="193">
        <v>81.400000000000006</v>
      </c>
      <c r="E9" s="124">
        <f t="shared" ref="E9:E22" si="0">$B$24+$C$24*C9</f>
        <v>81.036626157366001</v>
      </c>
      <c r="F9" s="122">
        <f t="shared" ref="F9:F22" si="1">B9-E9</f>
        <v>11.963373842633999</v>
      </c>
      <c r="G9" s="122">
        <f t="shared" ref="G9:G22" si="2">ABS(F9)</f>
        <v>11.963373842633999</v>
      </c>
      <c r="H9" s="122">
        <f t="shared" ref="H9:H22" si="3">F9^2</f>
        <v>143.12231369861937</v>
      </c>
      <c r="I9" s="187">
        <f t="shared" ref="I9:I22" si="4">G9/B9</f>
        <v>0.12863842841541934</v>
      </c>
      <c r="M9" s="192">
        <v>69</v>
      </c>
    </row>
    <row r="10" spans="1:13" x14ac:dyDescent="0.2">
      <c r="A10" s="215" t="s">
        <v>348</v>
      </c>
      <c r="B10" s="193">
        <v>69</v>
      </c>
      <c r="C10" s="193">
        <v>173.2</v>
      </c>
      <c r="E10" s="124">
        <f t="shared" si="0"/>
        <v>85.37513107818755</v>
      </c>
      <c r="F10" s="122">
        <f t="shared" si="1"/>
        <v>-16.37513107818755</v>
      </c>
      <c r="G10" s="122">
        <f t="shared" si="2"/>
        <v>16.37513107818755</v>
      </c>
      <c r="H10" s="122">
        <f t="shared" si="3"/>
        <v>268.14491782782375</v>
      </c>
      <c r="I10" s="187">
        <f t="shared" si="4"/>
        <v>0.23732074026358768</v>
      </c>
      <c r="M10" s="192">
        <v>85</v>
      </c>
    </row>
    <row r="11" spans="1:13" x14ac:dyDescent="0.2">
      <c r="A11" s="215" t="s">
        <v>349</v>
      </c>
      <c r="B11" s="193">
        <v>85</v>
      </c>
      <c r="C11" s="193">
        <v>96.9</v>
      </c>
      <c r="E11" s="124">
        <f t="shared" si="0"/>
        <v>81.769162391273781</v>
      </c>
      <c r="F11" s="122">
        <f t="shared" si="1"/>
        <v>3.2308376087262189</v>
      </c>
      <c r="G11" s="122">
        <f t="shared" si="2"/>
        <v>3.2308376087262189</v>
      </c>
      <c r="H11" s="122">
        <f t="shared" si="3"/>
        <v>10.438311653959753</v>
      </c>
      <c r="I11" s="187">
        <f t="shared" si="4"/>
        <v>3.8009854220308462E-2</v>
      </c>
      <c r="M11" s="192">
        <v>68</v>
      </c>
    </row>
    <row r="12" spans="1:13" x14ac:dyDescent="0.2">
      <c r="A12" s="215" t="s">
        <v>350</v>
      </c>
      <c r="B12" s="193">
        <v>68</v>
      </c>
      <c r="C12" s="193">
        <v>78.400000000000006</v>
      </c>
      <c r="E12" s="124">
        <f t="shared" si="0"/>
        <v>80.894844950803204</v>
      </c>
      <c r="F12" s="122">
        <f t="shared" si="1"/>
        <v>-12.894844950803204</v>
      </c>
      <c r="G12" s="122">
        <f t="shared" si="2"/>
        <v>12.894844950803204</v>
      </c>
      <c r="H12" s="122">
        <f t="shared" si="3"/>
        <v>166.27702630525488</v>
      </c>
      <c r="I12" s="187">
        <f t="shared" si="4"/>
        <v>0.18963007280592947</v>
      </c>
      <c r="M12" s="192">
        <v>88</v>
      </c>
    </row>
    <row r="13" spans="1:13" x14ac:dyDescent="0.2">
      <c r="A13" s="215" t="s">
        <v>351</v>
      </c>
      <c r="B13" s="193">
        <v>88</v>
      </c>
      <c r="C13" s="193">
        <v>132.30000000000001</v>
      </c>
      <c r="E13" s="124">
        <f t="shared" si="0"/>
        <v>83.442180628714766</v>
      </c>
      <c r="F13" s="122">
        <f t="shared" si="1"/>
        <v>4.557819371285234</v>
      </c>
      <c r="G13" s="122">
        <f t="shared" si="2"/>
        <v>4.557819371285234</v>
      </c>
      <c r="H13" s="122">
        <f t="shared" si="3"/>
        <v>20.773717421262926</v>
      </c>
      <c r="I13" s="187">
        <f t="shared" si="4"/>
        <v>5.1793401946423116E-2</v>
      </c>
      <c r="M13" s="192">
        <v>72</v>
      </c>
    </row>
    <row r="14" spans="1:13" x14ac:dyDescent="0.2">
      <c r="A14" s="215" t="s">
        <v>352</v>
      </c>
      <c r="B14" s="193">
        <v>72</v>
      </c>
      <c r="C14" s="193">
        <v>60.9</v>
      </c>
      <c r="E14" s="124">
        <f t="shared" si="0"/>
        <v>80.067787912520231</v>
      </c>
      <c r="F14" s="122">
        <f t="shared" si="1"/>
        <v>-8.067787912520231</v>
      </c>
      <c r="G14" s="122">
        <f t="shared" si="2"/>
        <v>8.067787912520231</v>
      </c>
      <c r="H14" s="122">
        <f t="shared" si="3"/>
        <v>65.08920180140754</v>
      </c>
      <c r="I14" s="187">
        <f t="shared" si="4"/>
        <v>0.11205260989611432</v>
      </c>
      <c r="M14" s="192">
        <v>89</v>
      </c>
    </row>
    <row r="15" spans="1:13" x14ac:dyDescent="0.2">
      <c r="A15" s="215" t="s">
        <v>353</v>
      </c>
      <c r="B15" s="193">
        <v>89</v>
      </c>
      <c r="C15" s="193">
        <v>154.5</v>
      </c>
      <c r="E15" s="124">
        <f t="shared" si="0"/>
        <v>84.491361557279461</v>
      </c>
      <c r="F15" s="122">
        <f t="shared" si="1"/>
        <v>4.5086384427205388</v>
      </c>
      <c r="G15" s="122">
        <f t="shared" si="2"/>
        <v>4.5086384427205388</v>
      </c>
      <c r="H15" s="122">
        <f t="shared" si="3"/>
        <v>20.327820607177486</v>
      </c>
      <c r="I15" s="187">
        <f t="shared" si="4"/>
        <v>5.0658858906972346E-2</v>
      </c>
      <c r="M15" s="192">
        <v>66</v>
      </c>
    </row>
    <row r="16" spans="1:13" x14ac:dyDescent="0.2">
      <c r="A16" s="215" t="s">
        <v>354</v>
      </c>
      <c r="B16" s="193">
        <v>66</v>
      </c>
      <c r="C16" s="193">
        <v>94.1</v>
      </c>
      <c r="E16" s="124">
        <f t="shared" si="0"/>
        <v>81.636833265148496</v>
      </c>
      <c r="F16" s="122">
        <f t="shared" si="1"/>
        <v>-15.636833265148496</v>
      </c>
      <c r="G16" s="122">
        <f t="shared" si="2"/>
        <v>15.636833265148496</v>
      </c>
      <c r="H16" s="122">
        <f t="shared" si="3"/>
        <v>244.51055456205458</v>
      </c>
      <c r="I16" s="187">
        <f t="shared" si="4"/>
        <v>0.23692171613861357</v>
      </c>
      <c r="M16" s="192">
        <v>95</v>
      </c>
    </row>
    <row r="17" spans="1:13" x14ac:dyDescent="0.2">
      <c r="A17" s="215" t="s">
        <v>355</v>
      </c>
      <c r="B17" s="193">
        <v>95</v>
      </c>
      <c r="C17" s="193">
        <v>198</v>
      </c>
      <c r="E17" s="124">
        <f t="shared" si="0"/>
        <v>86.54718905243999</v>
      </c>
      <c r="F17" s="122">
        <f t="shared" si="1"/>
        <v>8.4528109475600104</v>
      </c>
      <c r="G17" s="122">
        <f t="shared" si="2"/>
        <v>8.4528109475600104</v>
      </c>
      <c r="H17" s="122">
        <f t="shared" si="3"/>
        <v>71.450012915190356</v>
      </c>
      <c r="I17" s="187">
        <f t="shared" si="4"/>
        <v>8.8976957342736945E-2</v>
      </c>
      <c r="M17" s="192">
        <v>94</v>
      </c>
    </row>
    <row r="18" spans="1:13" x14ac:dyDescent="0.2">
      <c r="A18" s="215" t="s">
        <v>356</v>
      </c>
      <c r="B18" s="193">
        <v>94</v>
      </c>
      <c r="C18" s="193">
        <v>55.4</v>
      </c>
      <c r="E18" s="124">
        <f t="shared" si="0"/>
        <v>79.807855700488432</v>
      </c>
      <c r="F18" s="122">
        <f t="shared" si="1"/>
        <v>14.192144299511568</v>
      </c>
      <c r="G18" s="122">
        <f t="shared" si="2"/>
        <v>14.192144299511568</v>
      </c>
      <c r="H18" s="122">
        <f t="shared" si="3"/>
        <v>201.41695981815872</v>
      </c>
      <c r="I18" s="187">
        <f t="shared" si="4"/>
        <v>0.15098025850544222</v>
      </c>
      <c r="M18" s="192">
        <v>75</v>
      </c>
    </row>
    <row r="19" spans="1:13" x14ac:dyDescent="0.2">
      <c r="A19" s="215" t="s">
        <v>357</v>
      </c>
      <c r="B19" s="193">
        <v>75</v>
      </c>
      <c r="C19" s="193">
        <v>82</v>
      </c>
      <c r="E19" s="124">
        <f t="shared" si="0"/>
        <v>81.064982398678552</v>
      </c>
      <c r="F19" s="122">
        <f t="shared" si="1"/>
        <v>-6.064982398678552</v>
      </c>
      <c r="G19" s="122">
        <f t="shared" si="2"/>
        <v>6.064982398678552</v>
      </c>
      <c r="H19" s="122">
        <f t="shared" si="3"/>
        <v>36.784011496280641</v>
      </c>
      <c r="I19" s="187">
        <f t="shared" si="4"/>
        <v>8.0866431982380693E-2</v>
      </c>
      <c r="M19" s="192">
        <v>90</v>
      </c>
    </row>
    <row r="20" spans="1:13" x14ac:dyDescent="0.2">
      <c r="A20" s="215" t="s">
        <v>358</v>
      </c>
      <c r="B20" s="193">
        <v>90</v>
      </c>
      <c r="C20" s="193">
        <v>64.2</v>
      </c>
      <c r="E20" s="124">
        <f t="shared" si="0"/>
        <v>80.223747239739296</v>
      </c>
      <c r="F20" s="122">
        <f t="shared" si="1"/>
        <v>9.7762527602607037</v>
      </c>
      <c r="G20" s="122">
        <f t="shared" si="2"/>
        <v>9.7762527602607037</v>
      </c>
      <c r="H20" s="122">
        <f t="shared" si="3"/>
        <v>95.575118032505031</v>
      </c>
      <c r="I20" s="187">
        <f t="shared" si="4"/>
        <v>0.10862503066956337</v>
      </c>
      <c r="M20" s="192">
        <v>93</v>
      </c>
    </row>
    <row r="21" spans="1:13" x14ac:dyDescent="0.2">
      <c r="A21" s="215" t="s">
        <v>359</v>
      </c>
      <c r="B21" s="193">
        <v>93</v>
      </c>
      <c r="C21" s="193">
        <v>120.5</v>
      </c>
      <c r="E21" s="124">
        <f t="shared" si="0"/>
        <v>82.884507882901104</v>
      </c>
      <c r="F21" s="122">
        <f t="shared" si="1"/>
        <v>10.115492117098896</v>
      </c>
      <c r="G21" s="122">
        <f t="shared" si="2"/>
        <v>10.115492117098896</v>
      </c>
      <c r="H21" s="122">
        <f t="shared" si="3"/>
        <v>102.32318077108989</v>
      </c>
      <c r="I21" s="187">
        <f t="shared" si="4"/>
        <v>0.10876873244192362</v>
      </c>
      <c r="M21" s="192">
        <v>73</v>
      </c>
    </row>
    <row r="22" spans="1:13" ht="13.5" thickBot="1" x14ac:dyDescent="0.25">
      <c r="A22" s="216" t="s">
        <v>360</v>
      </c>
      <c r="B22" s="193">
        <v>73</v>
      </c>
      <c r="C22" s="193">
        <v>75.5</v>
      </c>
      <c r="E22" s="188">
        <f t="shared" si="0"/>
        <v>80.757789784459163</v>
      </c>
      <c r="F22" s="159">
        <f t="shared" si="1"/>
        <v>-7.7577897844591632</v>
      </c>
      <c r="G22" s="159">
        <f t="shared" si="2"/>
        <v>7.7577897844591632</v>
      </c>
      <c r="H22" s="159">
        <f t="shared" si="3"/>
        <v>60.183302339858948</v>
      </c>
      <c r="I22" s="189">
        <f t="shared" si="4"/>
        <v>0.10627109293779675</v>
      </c>
    </row>
    <row r="23" spans="1:13" x14ac:dyDescent="0.2">
      <c r="E23" s="112" t="s">
        <v>27</v>
      </c>
      <c r="F23" s="113">
        <f>SUM(F9:F22)</f>
        <v>-2.8421709430404007E-14</v>
      </c>
      <c r="G23" s="113">
        <f>SUM(G9:G22)</f>
        <v>133.59473877959437</v>
      </c>
      <c r="H23" s="113">
        <f>SUM(H9:H22)</f>
        <v>1506.4164492506438</v>
      </c>
      <c r="I23" s="217">
        <f>SUM(I9:I22)</f>
        <v>1.6895141864732119</v>
      </c>
    </row>
    <row r="24" spans="1:13" x14ac:dyDescent="0.2">
      <c r="A24" s="192" t="s">
        <v>34</v>
      </c>
      <c r="B24" s="192">
        <f>INDEX(LINEST($B$9:$B$22,$C$9:$C$22),2)</f>
        <v>77.189629419295471</v>
      </c>
      <c r="C24" s="192">
        <f>INDEX(LINEST($B$9:$B$22,$C$9:$C$22),1)</f>
        <v>4.726040218759861E-2</v>
      </c>
      <c r="E24" s="157" t="s">
        <v>75</v>
      </c>
      <c r="F24" s="111">
        <f>AVERAGE(F9:F22)</f>
        <v>-2.0301221021717147E-15</v>
      </c>
      <c r="G24" s="111">
        <f>AVERAGE(G9:G22)</f>
        <v>9.542481341399597</v>
      </c>
      <c r="H24" s="111">
        <f>AVERAGE(H9:H22)</f>
        <v>107.60117494647456</v>
      </c>
      <c r="I24" s="191">
        <f>AVERAGE(I9:I22)</f>
        <v>0.12067958474808657</v>
      </c>
    </row>
    <row r="25" spans="1:13" x14ac:dyDescent="0.2">
      <c r="E25" s="157"/>
      <c r="F25" s="111" t="s">
        <v>229</v>
      </c>
      <c r="G25" s="111" t="s">
        <v>230</v>
      </c>
      <c r="H25" s="111" t="s">
        <v>231</v>
      </c>
      <c r="I25" s="117" t="s">
        <v>232</v>
      </c>
    </row>
    <row r="26" spans="1:13" x14ac:dyDescent="0.2">
      <c r="E26" s="157"/>
      <c r="F26" s="111"/>
      <c r="G26" s="111" t="s">
        <v>233</v>
      </c>
      <c r="H26" s="111">
        <f>SQRT(H23/(COUNT(H9:H22)-2))</f>
        <v>11.204227064113809</v>
      </c>
      <c r="I26" s="117"/>
    </row>
    <row r="27" spans="1:13" x14ac:dyDescent="0.2">
      <c r="A27" s="192" t="s">
        <v>222</v>
      </c>
      <c r="B27" s="192">
        <f>$B$24+$C$24*C27</f>
        <v>77.898535452109456</v>
      </c>
      <c r="C27" s="193">
        <v>15</v>
      </c>
      <c r="E27" s="157"/>
      <c r="F27" s="111"/>
      <c r="G27" s="111"/>
      <c r="H27" s="111"/>
      <c r="I27" s="117"/>
    </row>
    <row r="28" spans="1:13" ht="13.5" thickBot="1" x14ac:dyDescent="0.25">
      <c r="E28" s="114"/>
      <c r="F28" s="115"/>
      <c r="G28" s="115" t="s">
        <v>234</v>
      </c>
      <c r="H28" s="115">
        <f>CORREL(B9:B22,E9:E22)</f>
        <v>0.19142136547421268</v>
      </c>
      <c r="I28" s="118"/>
    </row>
  </sheetData>
  <pageMargins left="0.7" right="0.7" top="0.75" bottom="0.75" header="0.3" footer="0.3"/>
  <drawing r:id="rId1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workbookViewId="0">
      <selection activeCell="E8" sqref="E8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12" ht="18" x14ac:dyDescent="0.25">
      <c r="A1" s="160" t="s">
        <v>362</v>
      </c>
    </row>
    <row r="3" spans="1:12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12" x14ac:dyDescent="0.2">
      <c r="A4" s="146"/>
      <c r="B4" s="146"/>
    </row>
    <row r="7" spans="1:12" ht="13.5" thickBot="1" x14ac:dyDescent="0.25">
      <c r="A7" s="148" t="s">
        <v>77</v>
      </c>
      <c r="H7" s="156" t="s">
        <v>236</v>
      </c>
    </row>
    <row r="8" spans="1:12" x14ac:dyDescent="0.2">
      <c r="A8" s="212"/>
      <c r="B8" s="213" t="s">
        <v>192</v>
      </c>
      <c r="C8" s="213" t="s">
        <v>193</v>
      </c>
      <c r="D8" s="213" t="s">
        <v>196</v>
      </c>
      <c r="E8" s="213" t="s">
        <v>363</v>
      </c>
      <c r="F8" s="214" t="s">
        <v>197</v>
      </c>
      <c r="H8" s="135" t="s">
        <v>222</v>
      </c>
      <c r="I8" s="125" t="s">
        <v>223</v>
      </c>
      <c r="J8" s="125" t="s">
        <v>224</v>
      </c>
      <c r="K8" s="125" t="s">
        <v>225</v>
      </c>
      <c r="L8" s="186" t="s">
        <v>226</v>
      </c>
    </row>
    <row r="9" spans="1:12" x14ac:dyDescent="0.2">
      <c r="A9" s="215" t="s">
        <v>347</v>
      </c>
      <c r="B9" s="193">
        <v>93</v>
      </c>
      <c r="C9" s="193">
        <v>3.9</v>
      </c>
      <c r="D9" s="193">
        <v>712</v>
      </c>
      <c r="E9" s="193">
        <v>0.247</v>
      </c>
      <c r="F9" s="201">
        <v>0.311</v>
      </c>
      <c r="H9" s="124">
        <f t="shared" ref="H9:H22" si="0">$B$24+$C$24*C9+$D$24*D9+$E$24*E9+$F$24*F9</f>
        <v>84.555815029156435</v>
      </c>
      <c r="I9" s="122">
        <f t="shared" ref="I9:I22" si="1">B9-H9</f>
        <v>8.4441849708435655</v>
      </c>
      <c r="J9" s="122">
        <f t="shared" ref="J9:J22" si="2">ABS(I9)</f>
        <v>8.4441849708435655</v>
      </c>
      <c r="K9" s="122">
        <f t="shared" ref="K9:K22" si="3">I9^2</f>
        <v>71.304259821820352</v>
      </c>
      <c r="L9" s="187">
        <f t="shared" ref="L9:L22" si="4">J9/B9</f>
        <v>9.0797687858532955E-2</v>
      </c>
    </row>
    <row r="10" spans="1:12" x14ac:dyDescent="0.2">
      <c r="A10" s="215" t="s">
        <v>348</v>
      </c>
      <c r="B10" s="193">
        <v>69</v>
      </c>
      <c r="C10" s="193">
        <v>4.7</v>
      </c>
      <c r="D10" s="193">
        <v>734</v>
      </c>
      <c r="E10" s="193">
        <v>0.26</v>
      </c>
      <c r="F10" s="201">
        <v>0.315</v>
      </c>
      <c r="H10" s="124">
        <f t="shared" si="0"/>
        <v>73.166506054651578</v>
      </c>
      <c r="I10" s="122">
        <f t="shared" si="1"/>
        <v>-4.1665060546515775</v>
      </c>
      <c r="J10" s="122">
        <f t="shared" si="2"/>
        <v>4.1665060546515775</v>
      </c>
      <c r="K10" s="122">
        <f t="shared" si="3"/>
        <v>17.359772703448254</v>
      </c>
      <c r="L10" s="187">
        <f t="shared" si="4"/>
        <v>6.0384145719588077E-2</v>
      </c>
    </row>
    <row r="11" spans="1:12" x14ac:dyDescent="0.2">
      <c r="A11" s="215" t="s">
        <v>349</v>
      </c>
      <c r="B11" s="193">
        <v>85</v>
      </c>
      <c r="C11" s="193">
        <v>4.0199999999999996</v>
      </c>
      <c r="D11" s="193">
        <v>748</v>
      </c>
      <c r="E11" s="193">
        <v>0.255</v>
      </c>
      <c r="F11" s="201">
        <v>0.318</v>
      </c>
      <c r="H11" s="124">
        <f t="shared" si="0"/>
        <v>86.432422748089152</v>
      </c>
      <c r="I11" s="122">
        <f t="shared" si="1"/>
        <v>-1.4324227480891523</v>
      </c>
      <c r="J11" s="122">
        <f t="shared" si="2"/>
        <v>1.4324227480891523</v>
      </c>
      <c r="K11" s="122">
        <f t="shared" si="3"/>
        <v>2.0518349292432791</v>
      </c>
      <c r="L11" s="187">
        <f t="shared" si="4"/>
        <v>1.6852032330460613E-2</v>
      </c>
    </row>
    <row r="12" spans="1:12" x14ac:dyDescent="0.2">
      <c r="A12" s="215" t="s">
        <v>350</v>
      </c>
      <c r="B12" s="193">
        <v>68</v>
      </c>
      <c r="C12" s="193">
        <v>4.78</v>
      </c>
      <c r="D12" s="193">
        <v>667</v>
      </c>
      <c r="E12" s="193">
        <v>0.251</v>
      </c>
      <c r="F12" s="201">
        <v>0.32400000000000001</v>
      </c>
      <c r="H12" s="124">
        <f t="shared" si="0"/>
        <v>65.039250963619878</v>
      </c>
      <c r="I12" s="122">
        <f t="shared" si="1"/>
        <v>2.9607490363801219</v>
      </c>
      <c r="J12" s="122">
        <f t="shared" si="2"/>
        <v>2.9607490363801219</v>
      </c>
      <c r="K12" s="122">
        <f t="shared" si="3"/>
        <v>8.7660348564258204</v>
      </c>
      <c r="L12" s="187">
        <f t="shared" si="4"/>
        <v>4.3540427005590028E-2</v>
      </c>
    </row>
    <row r="13" spans="1:12" x14ac:dyDescent="0.2">
      <c r="A13" s="215" t="s">
        <v>351</v>
      </c>
      <c r="B13" s="193">
        <v>88</v>
      </c>
      <c r="C13" s="193">
        <v>3.75</v>
      </c>
      <c r="D13" s="193">
        <v>726</v>
      </c>
      <c r="E13" s="193">
        <v>0.26800000000000002</v>
      </c>
      <c r="F13" s="201">
        <v>0.33500000000000002</v>
      </c>
      <c r="H13" s="124">
        <f t="shared" si="0"/>
        <v>87.392418446384497</v>
      </c>
      <c r="I13" s="122">
        <f t="shared" si="1"/>
        <v>0.60758155361550337</v>
      </c>
      <c r="J13" s="122">
        <f t="shared" si="2"/>
        <v>0.60758155361550337</v>
      </c>
      <c r="K13" s="122">
        <f t="shared" si="3"/>
        <v>0.36915534429382879</v>
      </c>
      <c r="L13" s="187">
        <f t="shared" si="4"/>
        <v>6.9043358365398107E-3</v>
      </c>
    </row>
    <row r="14" spans="1:12" x14ac:dyDescent="0.2">
      <c r="A14" s="215" t="s">
        <v>352</v>
      </c>
      <c r="B14" s="193">
        <v>72</v>
      </c>
      <c r="C14" s="193">
        <v>4.3</v>
      </c>
      <c r="D14" s="193">
        <v>676</v>
      </c>
      <c r="E14" s="193">
        <v>0.26500000000000001</v>
      </c>
      <c r="F14" s="201">
        <v>0.317</v>
      </c>
      <c r="H14" s="124">
        <f t="shared" si="0"/>
        <v>72.099345598875203</v>
      </c>
      <c r="I14" s="122">
        <f t="shared" si="1"/>
        <v>-9.9345598875203223E-2</v>
      </c>
      <c r="J14" s="122">
        <f t="shared" si="2"/>
        <v>9.9345598875203223E-2</v>
      </c>
      <c r="K14" s="122">
        <f t="shared" si="3"/>
        <v>9.8695480158727793E-3</v>
      </c>
      <c r="L14" s="187">
        <f t="shared" si="4"/>
        <v>1.3797999843778224E-3</v>
      </c>
    </row>
    <row r="15" spans="1:12" x14ac:dyDescent="0.2">
      <c r="A15" s="215" t="s">
        <v>353</v>
      </c>
      <c r="B15" s="193">
        <v>89</v>
      </c>
      <c r="C15" s="193">
        <v>4.0199999999999996</v>
      </c>
      <c r="D15" s="193">
        <v>767</v>
      </c>
      <c r="E15" s="193">
        <v>0.27400000000000002</v>
      </c>
      <c r="F15" s="201">
        <v>0.33200000000000002</v>
      </c>
      <c r="H15" s="124">
        <f t="shared" si="0"/>
        <v>87.288015653823763</v>
      </c>
      <c r="I15" s="122">
        <f t="shared" si="1"/>
        <v>1.7119843461762372</v>
      </c>
      <c r="J15" s="122">
        <f t="shared" si="2"/>
        <v>1.7119843461762372</v>
      </c>
      <c r="K15" s="122">
        <f t="shared" si="3"/>
        <v>2.9308904015524782</v>
      </c>
      <c r="L15" s="187">
        <f t="shared" si="4"/>
        <v>1.923577917051952E-2</v>
      </c>
    </row>
    <row r="16" spans="1:12" x14ac:dyDescent="0.2">
      <c r="A16" s="215" t="s">
        <v>354</v>
      </c>
      <c r="B16" s="193">
        <v>66</v>
      </c>
      <c r="C16" s="193">
        <v>4.7699999999999996</v>
      </c>
      <c r="D16" s="193">
        <v>701</v>
      </c>
      <c r="E16" s="193">
        <v>0.26</v>
      </c>
      <c r="F16" s="201">
        <v>0.32500000000000001</v>
      </c>
      <c r="H16" s="124">
        <f t="shared" si="0"/>
        <v>68.422715562791666</v>
      </c>
      <c r="I16" s="122">
        <f t="shared" si="1"/>
        <v>-2.4227155627916659</v>
      </c>
      <c r="J16" s="122">
        <f t="shared" si="2"/>
        <v>2.4227155627916659</v>
      </c>
      <c r="K16" s="122">
        <f t="shared" si="3"/>
        <v>5.8695506981929384</v>
      </c>
      <c r="L16" s="187">
        <f t="shared" si="4"/>
        <v>3.6707811557449482E-2</v>
      </c>
    </row>
    <row r="17" spans="1:12" x14ac:dyDescent="0.2">
      <c r="A17" s="215" t="s">
        <v>355</v>
      </c>
      <c r="B17" s="193">
        <v>95</v>
      </c>
      <c r="C17" s="193">
        <v>3.85</v>
      </c>
      <c r="D17" s="193">
        <v>804</v>
      </c>
      <c r="E17" s="193">
        <v>0.26500000000000001</v>
      </c>
      <c r="F17" s="201">
        <v>0.33700000000000002</v>
      </c>
      <c r="H17" s="124">
        <f t="shared" si="0"/>
        <v>95.65334670217581</v>
      </c>
      <c r="I17" s="122">
        <f t="shared" si="1"/>
        <v>-0.65334670217580992</v>
      </c>
      <c r="J17" s="122">
        <f t="shared" si="2"/>
        <v>0.65334670217580992</v>
      </c>
      <c r="K17" s="122">
        <f t="shared" si="3"/>
        <v>0.42686191324400646</v>
      </c>
      <c r="L17" s="187">
        <f t="shared" si="4"/>
        <v>6.8773337071137888E-3</v>
      </c>
    </row>
    <row r="18" spans="1:12" x14ac:dyDescent="0.2">
      <c r="A18" s="215" t="s">
        <v>356</v>
      </c>
      <c r="B18" s="193">
        <v>94</v>
      </c>
      <c r="C18" s="193">
        <v>3.48</v>
      </c>
      <c r="D18" s="193">
        <v>713</v>
      </c>
      <c r="E18" s="193">
        <v>0.23799999999999999</v>
      </c>
      <c r="F18" s="201">
        <v>0.31</v>
      </c>
      <c r="H18" s="124">
        <f t="shared" si="0"/>
        <v>92.330946954163835</v>
      </c>
      <c r="I18" s="122">
        <f t="shared" si="1"/>
        <v>1.669053045836165</v>
      </c>
      <c r="J18" s="122">
        <f t="shared" si="2"/>
        <v>1.669053045836165</v>
      </c>
      <c r="K18" s="122">
        <f t="shared" si="3"/>
        <v>2.7857380698149794</v>
      </c>
      <c r="L18" s="187">
        <f t="shared" si="4"/>
        <v>1.775588346634218E-2</v>
      </c>
    </row>
    <row r="19" spans="1:12" x14ac:dyDescent="0.2">
      <c r="A19" s="215" t="s">
        <v>357</v>
      </c>
      <c r="B19" s="193">
        <v>75</v>
      </c>
      <c r="C19" s="193">
        <v>3.76</v>
      </c>
      <c r="D19" s="193">
        <v>619</v>
      </c>
      <c r="E19" s="193">
        <v>0.23400000000000001</v>
      </c>
      <c r="F19" s="201">
        <v>0.29599999999999999</v>
      </c>
      <c r="H19" s="124">
        <f t="shared" si="0"/>
        <v>76.291308684802388</v>
      </c>
      <c r="I19" s="122">
        <f t="shared" si="1"/>
        <v>-1.291308684802388</v>
      </c>
      <c r="J19" s="122">
        <f t="shared" si="2"/>
        <v>1.291308684802388</v>
      </c>
      <c r="K19" s="122">
        <f t="shared" si="3"/>
        <v>1.667478119446073</v>
      </c>
      <c r="L19" s="187">
        <f t="shared" si="4"/>
        <v>1.7217449130698507E-2</v>
      </c>
    </row>
    <row r="20" spans="1:12" x14ac:dyDescent="0.2">
      <c r="A20" s="215" t="s">
        <v>358</v>
      </c>
      <c r="B20" s="193">
        <v>90</v>
      </c>
      <c r="C20" s="193">
        <v>3.19</v>
      </c>
      <c r="D20" s="193">
        <v>697</v>
      </c>
      <c r="E20" s="193">
        <v>0.24</v>
      </c>
      <c r="F20" s="201">
        <v>0.317</v>
      </c>
      <c r="H20" s="124">
        <f t="shared" si="0"/>
        <v>95.108061404490769</v>
      </c>
      <c r="I20" s="122">
        <f t="shared" si="1"/>
        <v>-5.1080614044907691</v>
      </c>
      <c r="J20" s="122">
        <f t="shared" si="2"/>
        <v>5.1080614044907691</v>
      </c>
      <c r="K20" s="122">
        <f t="shared" si="3"/>
        <v>26.092291312048207</v>
      </c>
      <c r="L20" s="187">
        <f t="shared" si="4"/>
        <v>5.6756237827675214E-2</v>
      </c>
    </row>
    <row r="21" spans="1:12" x14ac:dyDescent="0.2">
      <c r="A21" s="215" t="s">
        <v>359</v>
      </c>
      <c r="B21" s="193">
        <v>93</v>
      </c>
      <c r="C21" s="193">
        <v>3.99</v>
      </c>
      <c r="D21" s="193">
        <v>808</v>
      </c>
      <c r="E21" s="193">
        <v>0.27300000000000002</v>
      </c>
      <c r="F21" s="201">
        <v>0.33400000000000002</v>
      </c>
      <c r="H21" s="124">
        <f t="shared" si="0"/>
        <v>92.932847121539382</v>
      </c>
      <c r="I21" s="122">
        <f t="shared" si="1"/>
        <v>6.7152878460618126E-2</v>
      </c>
      <c r="J21" s="122">
        <f t="shared" si="2"/>
        <v>6.7152878460618126E-2</v>
      </c>
      <c r="K21" s="122">
        <f t="shared" si="3"/>
        <v>4.50950908554655E-3</v>
      </c>
      <c r="L21" s="187">
        <f t="shared" si="4"/>
        <v>7.2207396194213039E-4</v>
      </c>
    </row>
    <row r="22" spans="1:12" ht="13.5" thickBot="1" x14ac:dyDescent="0.25">
      <c r="A22" s="216" t="s">
        <v>360</v>
      </c>
      <c r="B22" s="193">
        <v>73</v>
      </c>
      <c r="C22" s="193">
        <v>4.6399999999999997</v>
      </c>
      <c r="D22" s="203">
        <v>716</v>
      </c>
      <c r="E22" s="203">
        <v>0.245</v>
      </c>
      <c r="F22" s="204">
        <v>0.309</v>
      </c>
      <c r="H22" s="188">
        <f t="shared" si="0"/>
        <v>73.286999075435673</v>
      </c>
      <c r="I22" s="159">
        <f t="shared" si="1"/>
        <v>-0.28699907543567349</v>
      </c>
      <c r="J22" s="159">
        <f t="shared" si="2"/>
        <v>0.28699907543567349</v>
      </c>
      <c r="K22" s="159">
        <f t="shared" si="3"/>
        <v>8.2368469300931405E-2</v>
      </c>
      <c r="L22" s="189">
        <f t="shared" si="4"/>
        <v>3.9314941840503216E-3</v>
      </c>
    </row>
    <row r="23" spans="1:12" x14ac:dyDescent="0.2">
      <c r="H23" s="112" t="s">
        <v>27</v>
      </c>
      <c r="I23" s="113">
        <f>SUM(I9:I22)</f>
        <v>-2.8421709430404007E-14</v>
      </c>
      <c r="J23" s="113">
        <f>SUM(J9:J22)</f>
        <v>30.92141166262445</v>
      </c>
      <c r="K23" s="113">
        <f>SUM(K9:K22)</f>
        <v>139.72061569593259</v>
      </c>
      <c r="L23" s="217">
        <f>SUM(L9:L22)</f>
        <v>0.37906249174088041</v>
      </c>
    </row>
    <row r="24" spans="1:12" x14ac:dyDescent="0.2">
      <c r="A24" s="192" t="s">
        <v>34</v>
      </c>
      <c r="B24" s="192">
        <f>INDEX(LINEST($B$9:$B$22,$C$9:$F$22),5)</f>
        <v>74.582452188850425</v>
      </c>
      <c r="C24" s="192">
        <f>INDEX(LINEST($B$9:$B$22,$C$9:$F$22),4)</f>
        <v>-16.063602877888261</v>
      </c>
      <c r="D24" s="192">
        <f>INDEX(LINEST($B$9:$B$22,$C$9:$F$22),3)</f>
        <v>0.12146420819106385</v>
      </c>
      <c r="E24" s="192">
        <f>INDEX(LINEST($B$9:$B$22,$C$9:$F$22),2)</f>
        <v>-105.09472956589042</v>
      </c>
      <c r="F24" s="192">
        <f>INDEX(LINEST($B$9:$B$22,$C$9:$F$22),1)</f>
        <v>38.898057989735349</v>
      </c>
      <c r="H24" s="157" t="s">
        <v>75</v>
      </c>
      <c r="I24" s="111">
        <f>AVERAGE(I9:I22)</f>
        <v>-2.0301221021717147E-15</v>
      </c>
      <c r="J24" s="111">
        <f>AVERAGE(J9:J22)</f>
        <v>2.2086722616160324</v>
      </c>
      <c r="K24" s="111">
        <f>AVERAGE(K9:K22)</f>
        <v>9.9800439782809001</v>
      </c>
      <c r="L24" s="191">
        <f>AVERAGE(L9:L22)</f>
        <v>2.7075892267205744E-2</v>
      </c>
    </row>
    <row r="25" spans="1:12" x14ac:dyDescent="0.2">
      <c r="H25" s="157"/>
      <c r="I25" s="111" t="s">
        <v>229</v>
      </c>
      <c r="J25" s="111" t="s">
        <v>230</v>
      </c>
      <c r="K25" s="111" t="s">
        <v>231</v>
      </c>
      <c r="L25" s="117" t="s">
        <v>232</v>
      </c>
    </row>
    <row r="26" spans="1:12" x14ac:dyDescent="0.2">
      <c r="H26" s="157"/>
      <c r="I26" s="111"/>
      <c r="J26" s="111" t="s">
        <v>233</v>
      </c>
      <c r="K26" s="111">
        <f>SQRT(K23/(COUNT(K9:K22)-5))</f>
        <v>3.9401158428533063</v>
      </c>
      <c r="L26" s="117"/>
    </row>
    <row r="27" spans="1:12" x14ac:dyDescent="0.2">
      <c r="A27" s="192" t="s">
        <v>222</v>
      </c>
      <c r="B27" s="192">
        <f>$B$24+$C$24*C27+$D$24*D27+$E$24*E27+$F$24*F27</f>
        <v>-166.3715909794735</v>
      </c>
      <c r="C27" s="193">
        <v>15</v>
      </c>
      <c r="D27" s="193"/>
      <c r="E27" s="193"/>
      <c r="F27" s="193"/>
      <c r="H27" s="157"/>
      <c r="I27" s="111"/>
      <c r="J27" s="111"/>
      <c r="K27" s="111"/>
      <c r="L27" s="117"/>
    </row>
    <row r="28" spans="1:12" ht="13.5" thickBot="1" x14ac:dyDescent="0.25">
      <c r="H28" s="114"/>
      <c r="I28" s="115"/>
      <c r="J28" s="115" t="s">
        <v>234</v>
      </c>
      <c r="K28" s="115">
        <f>CORREL(B9:B22,H9:H22)</f>
        <v>0.95427891364775996</v>
      </c>
      <c r="L28" s="118"/>
    </row>
  </sheetData>
  <pageMargins left="0.7" right="0.7" top="0.75" bottom="0.75" header="0.3" footer="0.3"/>
  <drawing r:id="rId1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workbookViewId="0">
      <selection activeCell="F41" sqref="F41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362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192</v>
      </c>
      <c r="C8" s="214" t="s">
        <v>193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347</v>
      </c>
      <c r="B9" s="193">
        <v>93</v>
      </c>
      <c r="C9" s="193">
        <v>3.9</v>
      </c>
      <c r="E9" s="124">
        <f t="shared" ref="E9:E22" si="0">$B$24+$C$24*C9</f>
        <v>85.397829103150201</v>
      </c>
      <c r="F9" s="122">
        <f t="shared" ref="F9:F22" si="1">B9-E9</f>
        <v>7.602170896849799</v>
      </c>
      <c r="G9" s="122">
        <f t="shared" ref="G9:G22" si="2">ABS(F9)</f>
        <v>7.602170896849799</v>
      </c>
      <c r="H9" s="122">
        <f t="shared" ref="H9:H22" si="3">F9^2</f>
        <v>57.793002344910079</v>
      </c>
      <c r="I9" s="187">
        <f t="shared" ref="I9:I22" si="4">G9/B9</f>
        <v>8.1743773084406446E-2</v>
      </c>
    </row>
    <row r="10" spans="1:9" x14ac:dyDescent="0.2">
      <c r="A10" s="215" t="s">
        <v>348</v>
      </c>
      <c r="B10" s="193">
        <v>69</v>
      </c>
      <c r="C10" s="193">
        <v>4.7</v>
      </c>
      <c r="E10" s="124">
        <f t="shared" si="0"/>
        <v>71.101481669706132</v>
      </c>
      <c r="F10" s="122">
        <f t="shared" si="1"/>
        <v>-2.101481669706132</v>
      </c>
      <c r="G10" s="122">
        <f t="shared" si="2"/>
        <v>2.101481669706132</v>
      </c>
      <c r="H10" s="122">
        <f t="shared" si="3"/>
        <v>4.4162252081108724</v>
      </c>
      <c r="I10" s="187">
        <f t="shared" si="4"/>
        <v>3.0456256082697565E-2</v>
      </c>
    </row>
    <row r="11" spans="1:9" x14ac:dyDescent="0.2">
      <c r="A11" s="215" t="s">
        <v>349</v>
      </c>
      <c r="B11" s="193">
        <v>85</v>
      </c>
      <c r="C11" s="193">
        <v>4.0199999999999996</v>
      </c>
      <c r="E11" s="124">
        <f t="shared" si="0"/>
        <v>83.253376988133596</v>
      </c>
      <c r="F11" s="122">
        <f t="shared" si="1"/>
        <v>1.7466230118664043</v>
      </c>
      <c r="G11" s="122">
        <f t="shared" si="2"/>
        <v>1.7466230118664043</v>
      </c>
      <c r="H11" s="122">
        <f t="shared" si="3"/>
        <v>3.0506919455812698</v>
      </c>
      <c r="I11" s="187">
        <f t="shared" si="4"/>
        <v>2.0548506021957697E-2</v>
      </c>
    </row>
    <row r="12" spans="1:9" x14ac:dyDescent="0.2">
      <c r="A12" s="215" t="s">
        <v>350</v>
      </c>
      <c r="B12" s="193">
        <v>68</v>
      </c>
      <c r="C12" s="193">
        <v>4.78</v>
      </c>
      <c r="E12" s="124">
        <f t="shared" si="0"/>
        <v>69.671846926361738</v>
      </c>
      <c r="F12" s="122">
        <f t="shared" si="1"/>
        <v>-1.6718469263617379</v>
      </c>
      <c r="G12" s="122">
        <f t="shared" si="2"/>
        <v>1.6718469263617379</v>
      </c>
      <c r="H12" s="122">
        <f t="shared" si="3"/>
        <v>2.7950721451851903</v>
      </c>
      <c r="I12" s="187">
        <f t="shared" si="4"/>
        <v>2.458598421120203E-2</v>
      </c>
    </row>
    <row r="13" spans="1:9" x14ac:dyDescent="0.2">
      <c r="A13" s="215" t="s">
        <v>351</v>
      </c>
      <c r="B13" s="193">
        <v>88</v>
      </c>
      <c r="C13" s="193">
        <v>3.75</v>
      </c>
      <c r="E13" s="124">
        <f t="shared" si="0"/>
        <v>88.078394246920951</v>
      </c>
      <c r="F13" s="122">
        <f t="shared" si="1"/>
        <v>-7.839424692095065E-2</v>
      </c>
      <c r="G13" s="122">
        <f t="shared" si="2"/>
        <v>7.839424692095065E-2</v>
      </c>
      <c r="H13" s="122">
        <f t="shared" si="3"/>
        <v>6.1456579503029801E-3</v>
      </c>
      <c r="I13" s="187">
        <f t="shared" si="4"/>
        <v>8.9084371501080284E-4</v>
      </c>
    </row>
    <row r="14" spans="1:9" x14ac:dyDescent="0.2">
      <c r="A14" s="215" t="s">
        <v>352</v>
      </c>
      <c r="B14" s="193">
        <v>72</v>
      </c>
      <c r="C14" s="193">
        <v>4.3</v>
      </c>
      <c r="E14" s="124">
        <f t="shared" si="0"/>
        <v>78.249655386428174</v>
      </c>
      <c r="F14" s="122">
        <f t="shared" si="1"/>
        <v>-6.2496553864281736</v>
      </c>
      <c r="G14" s="122">
        <f t="shared" si="2"/>
        <v>6.2496553864281736</v>
      </c>
      <c r="H14" s="122">
        <f t="shared" si="3"/>
        <v>39.058192449110685</v>
      </c>
      <c r="I14" s="187">
        <f t="shared" si="4"/>
        <v>8.6800769255946861E-2</v>
      </c>
    </row>
    <row r="15" spans="1:9" x14ac:dyDescent="0.2">
      <c r="A15" s="215" t="s">
        <v>353</v>
      </c>
      <c r="B15" s="193">
        <v>89</v>
      </c>
      <c r="C15" s="193">
        <v>4.0199999999999996</v>
      </c>
      <c r="E15" s="124">
        <f t="shared" si="0"/>
        <v>83.253376988133596</v>
      </c>
      <c r="F15" s="122">
        <f t="shared" si="1"/>
        <v>5.7466230118664043</v>
      </c>
      <c r="G15" s="122">
        <f t="shared" si="2"/>
        <v>5.7466230118664043</v>
      </c>
      <c r="H15" s="122">
        <f t="shared" si="3"/>
        <v>33.023676040512505</v>
      </c>
      <c r="I15" s="187">
        <f t="shared" si="4"/>
        <v>6.4568797886139381E-2</v>
      </c>
    </row>
    <row r="16" spans="1:9" x14ac:dyDescent="0.2">
      <c r="A16" s="215" t="s">
        <v>354</v>
      </c>
      <c r="B16" s="193">
        <v>66</v>
      </c>
      <c r="C16" s="193">
        <v>4.7699999999999996</v>
      </c>
      <c r="E16" s="124">
        <f t="shared" si="0"/>
        <v>69.850551269279791</v>
      </c>
      <c r="F16" s="122">
        <f t="shared" si="1"/>
        <v>-3.8505512692797907</v>
      </c>
      <c r="G16" s="122">
        <f t="shared" si="2"/>
        <v>3.8505512692797907</v>
      </c>
      <c r="H16" s="122">
        <f t="shared" si="3"/>
        <v>14.826745077352207</v>
      </c>
      <c r="I16" s="187">
        <f t="shared" si="4"/>
        <v>5.8341685898178647E-2</v>
      </c>
    </row>
    <row r="17" spans="1:9" x14ac:dyDescent="0.2">
      <c r="A17" s="215" t="s">
        <v>355</v>
      </c>
      <c r="B17" s="193">
        <v>95</v>
      </c>
      <c r="C17" s="193">
        <v>3.85</v>
      </c>
      <c r="E17" s="124">
        <f t="shared" si="0"/>
        <v>86.291350817740451</v>
      </c>
      <c r="F17" s="122">
        <f t="shared" si="1"/>
        <v>8.7086491822595491</v>
      </c>
      <c r="G17" s="122">
        <f t="shared" si="2"/>
        <v>8.7086491822595491</v>
      </c>
      <c r="H17" s="122">
        <f t="shared" si="3"/>
        <v>75.840570579669915</v>
      </c>
      <c r="I17" s="187">
        <f t="shared" si="4"/>
        <v>9.1669991392205774E-2</v>
      </c>
    </row>
    <row r="18" spans="1:9" x14ac:dyDescent="0.2">
      <c r="A18" s="215" t="s">
        <v>356</v>
      </c>
      <c r="B18" s="193">
        <v>94</v>
      </c>
      <c r="C18" s="193">
        <v>3.48</v>
      </c>
      <c r="E18" s="124">
        <f t="shared" si="0"/>
        <v>92.90341150570832</v>
      </c>
      <c r="F18" s="122">
        <f t="shared" si="1"/>
        <v>1.0965884942916801</v>
      </c>
      <c r="G18" s="122">
        <f t="shared" si="2"/>
        <v>1.0965884942916801</v>
      </c>
      <c r="H18" s="122">
        <f t="shared" si="3"/>
        <v>1.2025063258128943</v>
      </c>
      <c r="I18" s="187">
        <f t="shared" si="4"/>
        <v>1.1665835045656171E-2</v>
      </c>
    </row>
    <row r="19" spans="1:9" x14ac:dyDescent="0.2">
      <c r="A19" s="215" t="s">
        <v>357</v>
      </c>
      <c r="B19" s="193">
        <v>75</v>
      </c>
      <c r="C19" s="193">
        <v>3.76</v>
      </c>
      <c r="E19" s="124">
        <f t="shared" si="0"/>
        <v>87.899689904002912</v>
      </c>
      <c r="F19" s="122">
        <f t="shared" si="1"/>
        <v>-12.899689904002912</v>
      </c>
      <c r="G19" s="122">
        <f t="shared" si="2"/>
        <v>12.899689904002912</v>
      </c>
      <c r="H19" s="122">
        <f t="shared" si="3"/>
        <v>166.40199961943466</v>
      </c>
      <c r="I19" s="187">
        <f t="shared" si="4"/>
        <v>0.1719958653867055</v>
      </c>
    </row>
    <row r="20" spans="1:9" x14ac:dyDescent="0.2">
      <c r="A20" s="215" t="s">
        <v>358</v>
      </c>
      <c r="B20" s="193">
        <v>90</v>
      </c>
      <c r="C20" s="193">
        <v>3.19</v>
      </c>
      <c r="E20" s="124">
        <f t="shared" si="0"/>
        <v>98.08583745033178</v>
      </c>
      <c r="F20" s="122">
        <f t="shared" si="1"/>
        <v>-8.0858374503317805</v>
      </c>
      <c r="G20" s="122">
        <f t="shared" si="2"/>
        <v>8.0858374503317805</v>
      </c>
      <c r="H20" s="122">
        <f t="shared" si="3"/>
        <v>65.380767273187942</v>
      </c>
      <c r="I20" s="187">
        <f t="shared" si="4"/>
        <v>8.984263833701979E-2</v>
      </c>
    </row>
    <row r="21" spans="1:9" x14ac:dyDescent="0.2">
      <c r="A21" s="215" t="s">
        <v>359</v>
      </c>
      <c r="B21" s="193">
        <v>93</v>
      </c>
      <c r="C21" s="193">
        <v>3.99</v>
      </c>
      <c r="E21" s="124">
        <f t="shared" si="0"/>
        <v>83.78949001688774</v>
      </c>
      <c r="F21" s="122">
        <f t="shared" si="1"/>
        <v>9.2105099831122601</v>
      </c>
      <c r="G21" s="122">
        <f t="shared" si="2"/>
        <v>9.2105099831122601</v>
      </c>
      <c r="H21" s="122">
        <f t="shared" si="3"/>
        <v>84.833494149010605</v>
      </c>
      <c r="I21" s="187">
        <f t="shared" si="4"/>
        <v>9.9037741753895264E-2</v>
      </c>
    </row>
    <row r="22" spans="1:9" ht="13.5" thickBot="1" x14ac:dyDescent="0.25">
      <c r="A22" s="216" t="s">
        <v>360</v>
      </c>
      <c r="B22" s="193">
        <v>73</v>
      </c>
      <c r="C22" s="193">
        <v>4.6399999999999997</v>
      </c>
      <c r="E22" s="188">
        <f t="shared" si="0"/>
        <v>72.173707727214449</v>
      </c>
      <c r="F22" s="159">
        <f t="shared" si="1"/>
        <v>0.82629227278555106</v>
      </c>
      <c r="G22" s="159">
        <f t="shared" si="2"/>
        <v>0.82629227278555106</v>
      </c>
      <c r="H22" s="159">
        <f t="shared" si="3"/>
        <v>0.68275892006511152</v>
      </c>
      <c r="I22" s="189">
        <f t="shared" si="4"/>
        <v>1.1319072229939055E-2</v>
      </c>
    </row>
    <row r="23" spans="1:9" x14ac:dyDescent="0.2">
      <c r="E23" s="112" t="s">
        <v>27</v>
      </c>
      <c r="F23" s="113">
        <f>SUM(F9:F22)</f>
        <v>1.7053025658242404E-13</v>
      </c>
      <c r="G23" s="113">
        <f>SUM(G9:G22)</f>
        <v>69.874913706063126</v>
      </c>
      <c r="H23" s="113">
        <f>SUM(H9:H22)</f>
        <v>549.31184773589416</v>
      </c>
      <c r="I23" s="217">
        <f>SUM(I9:I22)</f>
        <v>0.84346776030096093</v>
      </c>
    </row>
    <row r="24" spans="1:9" x14ac:dyDescent="0.2">
      <c r="A24" s="192" t="s">
        <v>34</v>
      </c>
      <c r="B24" s="192">
        <f>INDEX(LINEST($B$9:$B$22,$C$9:$C$22),2)</f>
        <v>155.09252284118995</v>
      </c>
      <c r="C24" s="192">
        <f>INDEX(LINEST($B$9:$B$22,$C$9:$C$22),1)</f>
        <v>-17.870434291805065</v>
      </c>
      <c r="E24" s="157" t="s">
        <v>75</v>
      </c>
      <c r="F24" s="111">
        <f>AVERAGE(F9:F22)</f>
        <v>1.2180732613030288E-14</v>
      </c>
      <c r="G24" s="111">
        <f>AVERAGE(G9:G22)</f>
        <v>4.9910652647187943</v>
      </c>
      <c r="H24" s="111">
        <f>AVERAGE(H9:H22)</f>
        <v>39.236560552563866</v>
      </c>
      <c r="I24" s="191">
        <f>AVERAGE(I9:I22)</f>
        <v>6.0247697164354352E-2</v>
      </c>
    </row>
    <row r="25" spans="1:9" x14ac:dyDescent="0.2">
      <c r="E25" s="157"/>
      <c r="F25" s="111" t="s">
        <v>229</v>
      </c>
      <c r="G25" s="111" t="s">
        <v>230</v>
      </c>
      <c r="H25" s="111" t="s">
        <v>231</v>
      </c>
      <c r="I25" s="117" t="s">
        <v>232</v>
      </c>
    </row>
    <row r="26" spans="1:9" x14ac:dyDescent="0.2">
      <c r="E26" s="157"/>
      <c r="F26" s="111"/>
      <c r="G26" s="111" t="s">
        <v>233</v>
      </c>
      <c r="H26" s="111">
        <f>SQRT(H23/(COUNT(H9:H22)-2))</f>
        <v>6.7657953938413264</v>
      </c>
      <c r="I26" s="117"/>
    </row>
    <row r="27" spans="1:9" x14ac:dyDescent="0.2">
      <c r="A27" s="192" t="s">
        <v>222</v>
      </c>
      <c r="B27" s="192">
        <f>$B$24+$C$24*C27</f>
        <v>-112.96399153588604</v>
      </c>
      <c r="C27" s="193">
        <v>15</v>
      </c>
      <c r="E27" s="157"/>
      <c r="F27" s="111"/>
      <c r="G27" s="111"/>
      <c r="H27" s="111"/>
      <c r="I27" s="117"/>
    </row>
    <row r="28" spans="1:9" ht="13.5" thickBot="1" x14ac:dyDescent="0.25">
      <c r="E28" s="114"/>
      <c r="F28" s="115"/>
      <c r="G28" s="115" t="s">
        <v>234</v>
      </c>
      <c r="H28" s="115">
        <f>CORREL(B9:B22,E9:E22)</f>
        <v>0.80542747488993538</v>
      </c>
      <c r="I28" s="118"/>
    </row>
  </sheetData>
  <pageMargins left="0.7" right="0.7" top="0.75" bottom="0.75" header="0.3" footer="0.3"/>
  <drawing r:id="rId1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workbookViewId="0">
      <selection activeCell="C8" sqref="C8:C2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362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192</v>
      </c>
      <c r="C8" s="214" t="s">
        <v>196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347</v>
      </c>
      <c r="B9" s="193">
        <v>93</v>
      </c>
      <c r="C9" s="193">
        <v>712</v>
      </c>
      <c r="E9" s="124">
        <f t="shared" ref="E9:E22" si="0">$B$24+$C$24*C9</f>
        <v>81.083867876148602</v>
      </c>
      <c r="F9" s="122">
        <f t="shared" ref="F9:F22" si="1">B9-E9</f>
        <v>11.916132123851398</v>
      </c>
      <c r="G9" s="122">
        <f t="shared" ref="G9:G22" si="2">ABS(F9)</f>
        <v>11.916132123851398</v>
      </c>
      <c r="H9" s="122">
        <f t="shared" ref="H9:H22" si="3">F9^2</f>
        <v>141.99420479308321</v>
      </c>
      <c r="I9" s="187">
        <f t="shared" ref="I9:I22" si="4">G9/B9</f>
        <v>0.12813045294463868</v>
      </c>
    </row>
    <row r="10" spans="1:9" x14ac:dyDescent="0.2">
      <c r="A10" s="215" t="s">
        <v>348</v>
      </c>
      <c r="B10" s="193">
        <v>69</v>
      </c>
      <c r="C10" s="193">
        <v>734</v>
      </c>
      <c r="E10" s="124">
        <f t="shared" si="0"/>
        <v>83.801940327367191</v>
      </c>
      <c r="F10" s="122">
        <f t="shared" si="1"/>
        <v>-14.801940327367191</v>
      </c>
      <c r="G10" s="122">
        <f t="shared" si="2"/>
        <v>14.801940327367191</v>
      </c>
      <c r="H10" s="122">
        <f t="shared" si="3"/>
        <v>219.09743745493915</v>
      </c>
      <c r="I10" s="187">
        <f t="shared" si="4"/>
        <v>0.21452087430966943</v>
      </c>
    </row>
    <row r="11" spans="1:9" x14ac:dyDescent="0.2">
      <c r="A11" s="215" t="s">
        <v>349</v>
      </c>
      <c r="B11" s="193">
        <v>85</v>
      </c>
      <c r="C11" s="193">
        <v>748</v>
      </c>
      <c r="E11" s="124">
        <f t="shared" si="0"/>
        <v>85.53162279632447</v>
      </c>
      <c r="F11" s="122">
        <f t="shared" si="1"/>
        <v>-0.53162279632446996</v>
      </c>
      <c r="G11" s="122">
        <f t="shared" si="2"/>
        <v>0.53162279632446996</v>
      </c>
      <c r="H11" s="122">
        <f t="shared" si="3"/>
        <v>0.28262279757184888</v>
      </c>
      <c r="I11" s="187">
        <f t="shared" si="4"/>
        <v>6.2543858391114109E-3</v>
      </c>
    </row>
    <row r="12" spans="1:9" x14ac:dyDescent="0.2">
      <c r="A12" s="215" t="s">
        <v>350</v>
      </c>
      <c r="B12" s="193">
        <v>68</v>
      </c>
      <c r="C12" s="193">
        <v>667</v>
      </c>
      <c r="E12" s="124">
        <f t="shared" si="0"/>
        <v>75.524174225928761</v>
      </c>
      <c r="F12" s="122">
        <f t="shared" si="1"/>
        <v>-7.5241742259287605</v>
      </c>
      <c r="G12" s="122">
        <f t="shared" si="2"/>
        <v>7.5241742259287605</v>
      </c>
      <c r="H12" s="122">
        <f t="shared" si="3"/>
        <v>56.613197782130662</v>
      </c>
      <c r="I12" s="187">
        <f t="shared" si="4"/>
        <v>0.11064962096954059</v>
      </c>
    </row>
    <row r="13" spans="1:9" x14ac:dyDescent="0.2">
      <c r="A13" s="215" t="s">
        <v>351</v>
      </c>
      <c r="B13" s="193">
        <v>88</v>
      </c>
      <c r="C13" s="193">
        <v>726</v>
      </c>
      <c r="E13" s="124">
        <f t="shared" si="0"/>
        <v>82.813550345105881</v>
      </c>
      <c r="F13" s="122">
        <f t="shared" si="1"/>
        <v>5.186449654894119</v>
      </c>
      <c r="G13" s="122">
        <f t="shared" si="2"/>
        <v>5.186449654894119</v>
      </c>
      <c r="H13" s="122">
        <f t="shared" si="3"/>
        <v>26.899260022751328</v>
      </c>
      <c r="I13" s="187">
        <f t="shared" si="4"/>
        <v>5.8936927896524077E-2</v>
      </c>
    </row>
    <row r="14" spans="1:9" x14ac:dyDescent="0.2">
      <c r="A14" s="215" t="s">
        <v>352</v>
      </c>
      <c r="B14" s="193">
        <v>72</v>
      </c>
      <c r="C14" s="193">
        <v>676</v>
      </c>
      <c r="E14" s="124">
        <f t="shared" si="0"/>
        <v>76.63611295597272</v>
      </c>
      <c r="F14" s="122">
        <f t="shared" si="1"/>
        <v>-4.6361129559727203</v>
      </c>
      <c r="G14" s="122">
        <f t="shared" si="2"/>
        <v>4.6361129559727203</v>
      </c>
      <c r="H14" s="122">
        <f t="shared" si="3"/>
        <v>21.493543340538114</v>
      </c>
      <c r="I14" s="187">
        <f t="shared" si="4"/>
        <v>6.4390457721843333E-2</v>
      </c>
    </row>
    <row r="15" spans="1:9" x14ac:dyDescent="0.2">
      <c r="A15" s="215" t="s">
        <v>353</v>
      </c>
      <c r="B15" s="193">
        <v>89</v>
      </c>
      <c r="C15" s="193">
        <v>767</v>
      </c>
      <c r="E15" s="124">
        <f t="shared" si="0"/>
        <v>87.879049004195068</v>
      </c>
      <c r="F15" s="122">
        <f t="shared" si="1"/>
        <v>1.1209509958049324</v>
      </c>
      <c r="G15" s="122">
        <f t="shared" si="2"/>
        <v>1.1209509958049324</v>
      </c>
      <c r="H15" s="122">
        <f t="shared" si="3"/>
        <v>1.2565311349960695</v>
      </c>
      <c r="I15" s="187">
        <f t="shared" si="4"/>
        <v>1.2594955009044183E-2</v>
      </c>
    </row>
    <row r="16" spans="1:9" x14ac:dyDescent="0.2">
      <c r="A16" s="215" t="s">
        <v>354</v>
      </c>
      <c r="B16" s="193">
        <v>66</v>
      </c>
      <c r="C16" s="193">
        <v>701</v>
      </c>
      <c r="E16" s="124">
        <f t="shared" si="0"/>
        <v>79.724831650539301</v>
      </c>
      <c r="F16" s="122">
        <f t="shared" si="1"/>
        <v>-13.724831650539301</v>
      </c>
      <c r="G16" s="122">
        <f t="shared" si="2"/>
        <v>13.724831650539301</v>
      </c>
      <c r="H16" s="122">
        <f t="shared" si="3"/>
        <v>188.37100383564535</v>
      </c>
      <c r="I16" s="187">
        <f t="shared" si="4"/>
        <v>0.20795199470514092</v>
      </c>
    </row>
    <row r="17" spans="1:9" x14ac:dyDescent="0.2">
      <c r="A17" s="215" t="s">
        <v>355</v>
      </c>
      <c r="B17" s="193">
        <v>95</v>
      </c>
      <c r="C17" s="193">
        <v>804</v>
      </c>
      <c r="E17" s="124">
        <f t="shared" si="0"/>
        <v>92.450352672153613</v>
      </c>
      <c r="F17" s="122">
        <f t="shared" si="1"/>
        <v>2.5496473278463867</v>
      </c>
      <c r="G17" s="122">
        <f t="shared" si="2"/>
        <v>2.5496473278463867</v>
      </c>
      <c r="H17" s="122">
        <f t="shared" si="3"/>
        <v>6.5007014963942202</v>
      </c>
      <c r="I17" s="187">
        <f t="shared" si="4"/>
        <v>2.6838392924698806E-2</v>
      </c>
    </row>
    <row r="18" spans="1:9" x14ac:dyDescent="0.2">
      <c r="A18" s="215" t="s">
        <v>356</v>
      </c>
      <c r="B18" s="193">
        <v>94</v>
      </c>
      <c r="C18" s="193">
        <v>713</v>
      </c>
      <c r="E18" s="124">
        <f t="shared" si="0"/>
        <v>81.207416623931266</v>
      </c>
      <c r="F18" s="122">
        <f t="shared" si="1"/>
        <v>12.792583376068734</v>
      </c>
      <c r="G18" s="122">
        <f t="shared" si="2"/>
        <v>12.792583376068734</v>
      </c>
      <c r="H18" s="122">
        <f t="shared" si="3"/>
        <v>163.65018943367014</v>
      </c>
      <c r="I18" s="187">
        <f t="shared" si="4"/>
        <v>0.13609131251136952</v>
      </c>
    </row>
    <row r="19" spans="1:9" x14ac:dyDescent="0.2">
      <c r="A19" s="215" t="s">
        <v>357</v>
      </c>
      <c r="B19" s="193">
        <v>75</v>
      </c>
      <c r="C19" s="193">
        <v>619</v>
      </c>
      <c r="E19" s="124">
        <f t="shared" si="0"/>
        <v>69.593834332360927</v>
      </c>
      <c r="F19" s="122">
        <f t="shared" si="1"/>
        <v>5.4061656676390726</v>
      </c>
      <c r="G19" s="122">
        <f t="shared" si="2"/>
        <v>5.4061656676390726</v>
      </c>
      <c r="H19" s="122">
        <f t="shared" si="3"/>
        <v>29.226627225959419</v>
      </c>
      <c r="I19" s="187">
        <f t="shared" si="4"/>
        <v>7.2082208901854294E-2</v>
      </c>
    </row>
    <row r="20" spans="1:9" x14ac:dyDescent="0.2">
      <c r="A20" s="215" t="s">
        <v>358</v>
      </c>
      <c r="B20" s="193">
        <v>90</v>
      </c>
      <c r="C20" s="193">
        <v>697</v>
      </c>
      <c r="E20" s="124">
        <f t="shared" si="0"/>
        <v>79.230636659408646</v>
      </c>
      <c r="F20" s="122">
        <f t="shared" si="1"/>
        <v>10.769363340591354</v>
      </c>
      <c r="G20" s="122">
        <f t="shared" si="2"/>
        <v>10.769363340591354</v>
      </c>
      <c r="H20" s="122">
        <f t="shared" si="3"/>
        <v>115.97918676167298</v>
      </c>
      <c r="I20" s="187">
        <f t="shared" si="4"/>
        <v>0.11965959267323727</v>
      </c>
    </row>
    <row r="21" spans="1:9" x14ac:dyDescent="0.2">
      <c r="A21" s="215" t="s">
        <v>359</v>
      </c>
      <c r="B21" s="193">
        <v>93</v>
      </c>
      <c r="C21" s="193">
        <v>808</v>
      </c>
      <c r="E21" s="124">
        <f t="shared" si="0"/>
        <v>92.944547663284254</v>
      </c>
      <c r="F21" s="122">
        <f t="shared" si="1"/>
        <v>5.5452336715745787E-2</v>
      </c>
      <c r="G21" s="122">
        <f t="shared" si="2"/>
        <v>5.5452336715745787E-2</v>
      </c>
      <c r="H21" s="122">
        <f t="shared" si="3"/>
        <v>3.0749616472364482E-3</v>
      </c>
      <c r="I21" s="187">
        <f t="shared" si="4"/>
        <v>5.9626168511554606E-4</v>
      </c>
    </row>
    <row r="22" spans="1:9" ht="13.5" thickBot="1" x14ac:dyDescent="0.25">
      <c r="A22" s="216" t="s">
        <v>360</v>
      </c>
      <c r="B22" s="193">
        <v>73</v>
      </c>
      <c r="C22" s="193">
        <v>716</v>
      </c>
      <c r="E22" s="188">
        <f t="shared" si="0"/>
        <v>81.578062867279257</v>
      </c>
      <c r="F22" s="159">
        <f t="shared" si="1"/>
        <v>-8.5780628672792574</v>
      </c>
      <c r="G22" s="159">
        <f t="shared" si="2"/>
        <v>8.5780628672792574</v>
      </c>
      <c r="H22" s="159">
        <f t="shared" si="3"/>
        <v>73.583162554995241</v>
      </c>
      <c r="I22" s="189">
        <f t="shared" si="4"/>
        <v>0.11750771051067475</v>
      </c>
    </row>
    <row r="23" spans="1:9" x14ac:dyDescent="0.2">
      <c r="E23" s="112" t="s">
        <v>27</v>
      </c>
      <c r="F23" s="113">
        <f>SUM(F9:F22)</f>
        <v>4.2632564145606011E-14</v>
      </c>
      <c r="G23" s="113">
        <f>SUM(G9:G22)</f>
        <v>99.593489646823443</v>
      </c>
      <c r="H23" s="113">
        <f>SUM(H9:H22)</f>
        <v>1044.9507435959949</v>
      </c>
      <c r="I23" s="217">
        <f>SUM(I9:I22)</f>
        <v>1.276205148602463</v>
      </c>
    </row>
    <row r="24" spans="1:9" x14ac:dyDescent="0.2">
      <c r="A24" s="192" t="s">
        <v>34</v>
      </c>
      <c r="B24" s="192">
        <f>INDEX(LINEST($B$9:$B$22,$C$9:$C$22),2)</f>
        <v>-6.8828405451075696</v>
      </c>
      <c r="C24" s="192">
        <f>INDEX(LINEST($B$9:$B$22,$C$9:$C$22),1)</f>
        <v>0.12354874778266316</v>
      </c>
      <c r="E24" s="157" t="s">
        <v>75</v>
      </c>
      <c r="F24" s="111">
        <f>AVERAGE(F9:F22)</f>
        <v>3.0451831532575721E-15</v>
      </c>
      <c r="G24" s="111">
        <f>AVERAGE(G9:G22)</f>
        <v>7.1138206890588176</v>
      </c>
      <c r="H24" s="111">
        <f>AVERAGE(H9:H22)</f>
        <v>74.639338828285346</v>
      </c>
      <c r="I24" s="191">
        <f>AVERAGE(I9:I22)</f>
        <v>9.1157510614461645E-2</v>
      </c>
    </row>
    <row r="25" spans="1:9" x14ac:dyDescent="0.2">
      <c r="E25" s="157"/>
      <c r="F25" s="111" t="s">
        <v>229</v>
      </c>
      <c r="G25" s="111" t="s">
        <v>230</v>
      </c>
      <c r="H25" s="111" t="s">
        <v>231</v>
      </c>
      <c r="I25" s="117" t="s">
        <v>232</v>
      </c>
    </row>
    <row r="26" spans="1:9" x14ac:dyDescent="0.2">
      <c r="E26" s="157"/>
      <c r="F26" s="111"/>
      <c r="G26" s="111" t="s">
        <v>233</v>
      </c>
      <c r="H26" s="111">
        <f>SQRT(H23/(COUNT(H9:H22)-2))</f>
        <v>9.3316251871257432</v>
      </c>
      <c r="I26" s="117"/>
    </row>
    <row r="27" spans="1:9" x14ac:dyDescent="0.2">
      <c r="A27" s="192" t="s">
        <v>222</v>
      </c>
      <c r="B27" s="192">
        <f>$B$24+$C$24*C27</f>
        <v>-5.0296093283676218</v>
      </c>
      <c r="C27" s="193">
        <v>15</v>
      </c>
      <c r="E27" s="157"/>
      <c r="F27" s="111"/>
      <c r="G27" s="111"/>
      <c r="H27" s="111"/>
      <c r="I27" s="117"/>
    </row>
    <row r="28" spans="1:9" ht="13.5" thickBot="1" x14ac:dyDescent="0.25">
      <c r="E28" s="114"/>
      <c r="F28" s="115"/>
      <c r="G28" s="115" t="s">
        <v>234</v>
      </c>
      <c r="H28" s="115">
        <f>CORREL(B9:B22,E9:E22)</f>
        <v>0.57597816725370388</v>
      </c>
      <c r="I28" s="118"/>
    </row>
  </sheetData>
  <pageMargins left="0.7" right="0.7" top="0.75" bottom="0.75" header="0.3" footer="0.3"/>
  <drawing r:id="rId1"/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workbookViewId="0">
      <selection activeCell="C8" sqref="C8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362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192</v>
      </c>
      <c r="C8" s="214" t="s">
        <v>363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347</v>
      </c>
      <c r="B9" s="193">
        <v>93</v>
      </c>
      <c r="C9" s="193">
        <v>0.247</v>
      </c>
      <c r="E9" s="124">
        <f t="shared" ref="E9:E22" si="0">$B$24+$C$24*C9</f>
        <v>81.491810606302465</v>
      </c>
      <c r="F9" s="122">
        <f t="shared" ref="F9:F22" si="1">B9-E9</f>
        <v>11.508189393697535</v>
      </c>
      <c r="G9" s="122">
        <f t="shared" ref="G9:G22" si="2">ABS(F9)</f>
        <v>11.508189393697535</v>
      </c>
      <c r="H9" s="122">
        <f t="shared" ref="H9:H22" si="3">F9^2</f>
        <v>132.43842312121242</v>
      </c>
      <c r="I9" s="187">
        <f t="shared" ref="I9:I22" si="4">G9/B9</f>
        <v>0.12374397197524231</v>
      </c>
    </row>
    <row r="10" spans="1:9" x14ac:dyDescent="0.2">
      <c r="A10" s="215" t="s">
        <v>348</v>
      </c>
      <c r="B10" s="193">
        <v>69</v>
      </c>
      <c r="C10" s="193">
        <v>0.26</v>
      </c>
      <c r="E10" s="124">
        <f t="shared" si="0"/>
        <v>82.504549663165278</v>
      </c>
      <c r="F10" s="122">
        <f t="shared" si="1"/>
        <v>-13.504549663165278</v>
      </c>
      <c r="G10" s="122">
        <f t="shared" si="2"/>
        <v>13.504549663165278</v>
      </c>
      <c r="H10" s="122">
        <f t="shared" si="3"/>
        <v>182.37286160489742</v>
      </c>
      <c r="I10" s="187">
        <f t="shared" si="4"/>
        <v>0.19571811106036635</v>
      </c>
    </row>
    <row r="11" spans="1:9" x14ac:dyDescent="0.2">
      <c r="A11" s="215" t="s">
        <v>349</v>
      </c>
      <c r="B11" s="193">
        <v>85</v>
      </c>
      <c r="C11" s="193">
        <v>0.255</v>
      </c>
      <c r="E11" s="124">
        <f t="shared" si="0"/>
        <v>82.115034641294969</v>
      </c>
      <c r="F11" s="122">
        <f t="shared" si="1"/>
        <v>2.8849653587050312</v>
      </c>
      <c r="G11" s="122">
        <f t="shared" si="2"/>
        <v>2.8849653587050312</v>
      </c>
      <c r="H11" s="122">
        <f t="shared" si="3"/>
        <v>8.3230251209280492</v>
      </c>
      <c r="I11" s="187">
        <f t="shared" si="4"/>
        <v>3.3940768925941542E-2</v>
      </c>
    </row>
    <row r="12" spans="1:9" x14ac:dyDescent="0.2">
      <c r="A12" s="215" t="s">
        <v>350</v>
      </c>
      <c r="B12" s="193">
        <v>68</v>
      </c>
      <c r="C12" s="193">
        <v>0.251</v>
      </c>
      <c r="E12" s="124">
        <f t="shared" si="0"/>
        <v>81.803422623798724</v>
      </c>
      <c r="F12" s="122">
        <f t="shared" si="1"/>
        <v>-13.803422623798724</v>
      </c>
      <c r="G12" s="122">
        <f t="shared" si="2"/>
        <v>13.803422623798724</v>
      </c>
      <c r="H12" s="122">
        <f t="shared" si="3"/>
        <v>190.53447613119846</v>
      </c>
      <c r="I12" s="187">
        <f t="shared" si="4"/>
        <v>0.20299150917351064</v>
      </c>
    </row>
    <row r="13" spans="1:9" x14ac:dyDescent="0.2">
      <c r="A13" s="215" t="s">
        <v>351</v>
      </c>
      <c r="B13" s="193">
        <v>88</v>
      </c>
      <c r="C13" s="193">
        <v>0.26800000000000002</v>
      </c>
      <c r="E13" s="124">
        <f t="shared" si="0"/>
        <v>83.127773698157782</v>
      </c>
      <c r="F13" s="122">
        <f t="shared" si="1"/>
        <v>4.8722263018422183</v>
      </c>
      <c r="G13" s="122">
        <f t="shared" si="2"/>
        <v>4.8722263018422183</v>
      </c>
      <c r="H13" s="122">
        <f t="shared" si="3"/>
        <v>23.7385891363631</v>
      </c>
      <c r="I13" s="187">
        <f t="shared" si="4"/>
        <v>5.5366207975479753E-2</v>
      </c>
    </row>
    <row r="14" spans="1:9" x14ac:dyDescent="0.2">
      <c r="A14" s="215" t="s">
        <v>352</v>
      </c>
      <c r="B14" s="193">
        <v>72</v>
      </c>
      <c r="C14" s="193">
        <v>0.26500000000000001</v>
      </c>
      <c r="E14" s="124">
        <f t="shared" si="0"/>
        <v>82.894064685035588</v>
      </c>
      <c r="F14" s="122">
        <f t="shared" si="1"/>
        <v>-10.894064685035588</v>
      </c>
      <c r="G14" s="122">
        <f t="shared" si="2"/>
        <v>10.894064685035588</v>
      </c>
      <c r="H14" s="122">
        <f t="shared" si="3"/>
        <v>118.68064536173954</v>
      </c>
      <c r="I14" s="187">
        <f t="shared" si="4"/>
        <v>0.15130645395882761</v>
      </c>
    </row>
    <row r="15" spans="1:9" x14ac:dyDescent="0.2">
      <c r="A15" s="215" t="s">
        <v>353</v>
      </c>
      <c r="B15" s="193">
        <v>89</v>
      </c>
      <c r="C15" s="193">
        <v>0.27400000000000002</v>
      </c>
      <c r="E15" s="124">
        <f t="shared" si="0"/>
        <v>83.595191724402156</v>
      </c>
      <c r="F15" s="122">
        <f t="shared" si="1"/>
        <v>5.4048082755978442</v>
      </c>
      <c r="G15" s="122">
        <f t="shared" si="2"/>
        <v>5.4048082755978442</v>
      </c>
      <c r="H15" s="122">
        <f t="shared" si="3"/>
        <v>29.211952495970941</v>
      </c>
      <c r="I15" s="187">
        <f t="shared" si="4"/>
        <v>6.0728182871885888E-2</v>
      </c>
    </row>
    <row r="16" spans="1:9" x14ac:dyDescent="0.2">
      <c r="A16" s="215" t="s">
        <v>354</v>
      </c>
      <c r="B16" s="193">
        <v>66</v>
      </c>
      <c r="C16" s="193">
        <v>0.26</v>
      </c>
      <c r="E16" s="124">
        <f t="shared" si="0"/>
        <v>82.504549663165278</v>
      </c>
      <c r="F16" s="122">
        <f t="shared" si="1"/>
        <v>-16.504549663165278</v>
      </c>
      <c r="G16" s="122">
        <f t="shared" si="2"/>
        <v>16.504549663165278</v>
      </c>
      <c r="H16" s="122">
        <f t="shared" si="3"/>
        <v>272.40015958388909</v>
      </c>
      <c r="I16" s="187">
        <f t="shared" si="4"/>
        <v>0.25006893429038302</v>
      </c>
    </row>
    <row r="17" spans="1:9" x14ac:dyDescent="0.2">
      <c r="A17" s="215" t="s">
        <v>355</v>
      </c>
      <c r="B17" s="193">
        <v>95</v>
      </c>
      <c r="C17" s="193">
        <v>0.26500000000000001</v>
      </c>
      <c r="E17" s="124">
        <f t="shared" si="0"/>
        <v>82.894064685035588</v>
      </c>
      <c r="F17" s="122">
        <f t="shared" si="1"/>
        <v>12.105935314964412</v>
      </c>
      <c r="G17" s="122">
        <f t="shared" si="2"/>
        <v>12.105935314964412</v>
      </c>
      <c r="H17" s="122">
        <f t="shared" si="3"/>
        <v>146.55366985010249</v>
      </c>
      <c r="I17" s="187">
        <f t="shared" si="4"/>
        <v>0.12743089805225696</v>
      </c>
    </row>
    <row r="18" spans="1:9" x14ac:dyDescent="0.2">
      <c r="A18" s="215" t="s">
        <v>356</v>
      </c>
      <c r="B18" s="193">
        <v>94</v>
      </c>
      <c r="C18" s="193">
        <v>0.23799999999999999</v>
      </c>
      <c r="E18" s="124">
        <f t="shared" si="0"/>
        <v>80.790683566935911</v>
      </c>
      <c r="F18" s="122">
        <f t="shared" si="1"/>
        <v>13.209316433064089</v>
      </c>
      <c r="G18" s="122">
        <f t="shared" si="2"/>
        <v>13.209316433064089</v>
      </c>
      <c r="H18" s="122">
        <f t="shared" si="3"/>
        <v>174.48604062881699</v>
      </c>
      <c r="I18" s="187">
        <f t="shared" si="4"/>
        <v>0.1405246429049371</v>
      </c>
    </row>
    <row r="19" spans="1:9" x14ac:dyDescent="0.2">
      <c r="A19" s="215" t="s">
        <v>357</v>
      </c>
      <c r="B19" s="193">
        <v>75</v>
      </c>
      <c r="C19" s="193">
        <v>0.23400000000000001</v>
      </c>
      <c r="E19" s="124">
        <f t="shared" si="0"/>
        <v>80.479071549439666</v>
      </c>
      <c r="F19" s="122">
        <f t="shared" si="1"/>
        <v>-5.4790715494396665</v>
      </c>
      <c r="G19" s="122">
        <f t="shared" si="2"/>
        <v>5.4790715494396665</v>
      </c>
      <c r="H19" s="122">
        <f t="shared" si="3"/>
        <v>30.020225043879186</v>
      </c>
      <c r="I19" s="187">
        <f t="shared" si="4"/>
        <v>7.3054287325862222E-2</v>
      </c>
    </row>
    <row r="20" spans="1:9" x14ac:dyDescent="0.2">
      <c r="A20" s="215" t="s">
        <v>358</v>
      </c>
      <c r="B20" s="193">
        <v>90</v>
      </c>
      <c r="C20" s="193">
        <v>0.24</v>
      </c>
      <c r="E20" s="124">
        <f t="shared" si="0"/>
        <v>80.946489575684041</v>
      </c>
      <c r="F20" s="122">
        <f t="shared" si="1"/>
        <v>9.0535104243159594</v>
      </c>
      <c r="G20" s="122">
        <f t="shared" si="2"/>
        <v>9.0535104243159594</v>
      </c>
      <c r="H20" s="122">
        <f t="shared" si="3"/>
        <v>81.966051003197748</v>
      </c>
      <c r="I20" s="187">
        <f t="shared" si="4"/>
        <v>0.10059456027017732</v>
      </c>
    </row>
    <row r="21" spans="1:9" x14ac:dyDescent="0.2">
      <c r="A21" s="215" t="s">
        <v>359</v>
      </c>
      <c r="B21" s="193">
        <v>93</v>
      </c>
      <c r="C21" s="193">
        <v>0.27300000000000002</v>
      </c>
      <c r="E21" s="124">
        <f t="shared" si="0"/>
        <v>83.517288720028091</v>
      </c>
      <c r="F21" s="122">
        <f t="shared" si="1"/>
        <v>9.4827112799719089</v>
      </c>
      <c r="G21" s="122">
        <f t="shared" si="2"/>
        <v>9.4827112799719089</v>
      </c>
      <c r="H21" s="122">
        <f t="shared" si="3"/>
        <v>89.921813219306472</v>
      </c>
      <c r="I21" s="187">
        <f t="shared" si="4"/>
        <v>0.10196463741905279</v>
      </c>
    </row>
    <row r="22" spans="1:9" ht="13.5" thickBot="1" x14ac:dyDescent="0.25">
      <c r="A22" s="216" t="s">
        <v>360</v>
      </c>
      <c r="B22" s="193">
        <v>73</v>
      </c>
      <c r="C22" s="193">
        <v>0.245</v>
      </c>
      <c r="E22" s="188">
        <f t="shared" si="0"/>
        <v>81.33600459755435</v>
      </c>
      <c r="F22" s="159">
        <f t="shared" si="1"/>
        <v>-8.33600459755435</v>
      </c>
      <c r="G22" s="159">
        <f t="shared" si="2"/>
        <v>8.33600459755435</v>
      </c>
      <c r="H22" s="159">
        <f t="shared" si="3"/>
        <v>69.488972650447266</v>
      </c>
      <c r="I22" s="189">
        <f t="shared" si="4"/>
        <v>0.11419184380211439</v>
      </c>
    </row>
    <row r="23" spans="1:9" x14ac:dyDescent="0.2">
      <c r="E23" s="112" t="s">
        <v>27</v>
      </c>
      <c r="F23" s="113">
        <f>SUM(F9:F22)</f>
        <v>1.1368683772161603E-13</v>
      </c>
      <c r="G23" s="113">
        <f>SUM(G9:G22)</f>
        <v>137.04332556431785</v>
      </c>
      <c r="H23" s="113">
        <f>SUM(H9:H22)</f>
        <v>1550.1369049519492</v>
      </c>
      <c r="I23" s="217">
        <f>SUM(I9:I22)</f>
        <v>1.7316250100060375</v>
      </c>
    </row>
    <row r="24" spans="1:9" x14ac:dyDescent="0.2">
      <c r="A24" s="192" t="s">
        <v>34</v>
      </c>
      <c r="B24" s="192">
        <f>INDEX(LINEST($B$9:$B$22,$C$9:$C$22),2)</f>
        <v>62.24976852590914</v>
      </c>
      <c r="C24" s="192">
        <f>INDEX(LINEST($B$9:$B$22,$C$9:$C$22),1)</f>
        <v>77.903004374062078</v>
      </c>
      <c r="E24" s="157" t="s">
        <v>75</v>
      </c>
      <c r="F24" s="111">
        <f>AVERAGE(F9:F22)</f>
        <v>8.1204884086868588E-15</v>
      </c>
      <c r="G24" s="111">
        <f>AVERAGE(G9:G22)</f>
        <v>9.788808968879847</v>
      </c>
      <c r="H24" s="111">
        <f>AVERAGE(H9:H22)</f>
        <v>110.72406463942494</v>
      </c>
      <c r="I24" s="191">
        <f>AVERAGE(I9:I22)</f>
        <v>0.12368750071471697</v>
      </c>
    </row>
    <row r="25" spans="1:9" x14ac:dyDescent="0.2">
      <c r="E25" s="157"/>
      <c r="F25" s="111" t="s">
        <v>229</v>
      </c>
      <c r="G25" s="111" t="s">
        <v>230</v>
      </c>
      <c r="H25" s="111" t="s">
        <v>231</v>
      </c>
      <c r="I25" s="117" t="s">
        <v>232</v>
      </c>
    </row>
    <row r="26" spans="1:9" x14ac:dyDescent="0.2">
      <c r="E26" s="157"/>
      <c r="F26" s="111"/>
      <c r="G26" s="111" t="s">
        <v>233</v>
      </c>
      <c r="H26" s="111">
        <f>SQRT(H23/(COUNT(H9:H22)-2))</f>
        <v>11.365653320978184</v>
      </c>
      <c r="I26" s="117"/>
    </row>
    <row r="27" spans="1:9" x14ac:dyDescent="0.2">
      <c r="A27" s="192" t="s">
        <v>222</v>
      </c>
      <c r="B27" s="192">
        <f>$B$24+$C$24*C27</f>
        <v>1230.7948341368403</v>
      </c>
      <c r="C27" s="193">
        <v>15</v>
      </c>
      <c r="E27" s="157"/>
      <c r="F27" s="111"/>
      <c r="G27" s="111"/>
      <c r="H27" s="111"/>
      <c r="I27" s="117"/>
    </row>
    <row r="28" spans="1:9" ht="13.5" thickBot="1" x14ac:dyDescent="0.25">
      <c r="E28" s="114"/>
      <c r="F28" s="115"/>
      <c r="G28" s="115" t="s">
        <v>234</v>
      </c>
      <c r="H28" s="115">
        <f>CORREL(B9:B22,E9:E22)</f>
        <v>9.3181414083500211E-2</v>
      </c>
      <c r="I28" s="118"/>
    </row>
  </sheetData>
  <pageMargins left="0.7" right="0.7" top="0.75" bottom="0.75" header="0.3" footer="0.3"/>
  <drawing r:id="rId1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"/>
  <sheetViews>
    <sheetView workbookViewId="0">
      <selection activeCell="C8" sqref="C8:C22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362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192</v>
      </c>
      <c r="C8" s="214" t="s">
        <v>197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347</v>
      </c>
      <c r="B9" s="193">
        <v>93</v>
      </c>
      <c r="C9" s="193">
        <v>0.311</v>
      </c>
      <c r="E9" s="124">
        <f t="shared" ref="E9:E22" si="0">$B$24+$C$24*C9</f>
        <v>79.541758241758231</v>
      </c>
      <c r="F9" s="122">
        <f t="shared" ref="F9:F22" si="1">B9-E9</f>
        <v>13.458241758241769</v>
      </c>
      <c r="G9" s="122">
        <f t="shared" ref="G9:G22" si="2">ABS(F9)</f>
        <v>13.458241758241769</v>
      </c>
      <c r="H9" s="122">
        <f t="shared" ref="H9:H22" si="3">F9^2</f>
        <v>181.12427122328251</v>
      </c>
      <c r="I9" s="187">
        <f t="shared" ref="I9:I22" si="4">G9/B9</f>
        <v>0.14471227697034161</v>
      </c>
    </row>
    <row r="10" spans="1:9" x14ac:dyDescent="0.2">
      <c r="A10" s="215" t="s">
        <v>348</v>
      </c>
      <c r="B10" s="193">
        <v>69</v>
      </c>
      <c r="C10" s="193">
        <v>0.315</v>
      </c>
      <c r="E10" s="124">
        <f t="shared" si="0"/>
        <v>80.69780219780219</v>
      </c>
      <c r="F10" s="122">
        <f t="shared" si="1"/>
        <v>-11.69780219780219</v>
      </c>
      <c r="G10" s="122">
        <f t="shared" si="2"/>
        <v>11.69780219780219</v>
      </c>
      <c r="H10" s="122">
        <f t="shared" si="3"/>
        <v>136.83857625890576</v>
      </c>
      <c r="I10" s="187">
        <f t="shared" si="4"/>
        <v>0.16953336518553899</v>
      </c>
    </row>
    <row r="11" spans="1:9" x14ac:dyDescent="0.2">
      <c r="A11" s="215" t="s">
        <v>349</v>
      </c>
      <c r="B11" s="193">
        <v>85</v>
      </c>
      <c r="C11" s="193">
        <v>0.318</v>
      </c>
      <c r="E11" s="124">
        <f t="shared" si="0"/>
        <v>81.564835164835159</v>
      </c>
      <c r="F11" s="122">
        <f t="shared" si="1"/>
        <v>3.4351648351648407</v>
      </c>
      <c r="G11" s="122">
        <f t="shared" si="2"/>
        <v>3.4351648351648407</v>
      </c>
      <c r="H11" s="122">
        <f t="shared" si="3"/>
        <v>11.800357444753088</v>
      </c>
      <c r="I11" s="187">
        <f t="shared" si="4"/>
        <v>4.0413703943115775E-2</v>
      </c>
    </row>
    <row r="12" spans="1:9" x14ac:dyDescent="0.2">
      <c r="A12" s="215" t="s">
        <v>350</v>
      </c>
      <c r="B12" s="193">
        <v>68</v>
      </c>
      <c r="C12" s="193">
        <v>0.32400000000000001</v>
      </c>
      <c r="E12" s="124">
        <f t="shared" si="0"/>
        <v>83.298901098901084</v>
      </c>
      <c r="F12" s="122">
        <f t="shared" si="1"/>
        <v>-15.298901098901084</v>
      </c>
      <c r="G12" s="122">
        <f t="shared" si="2"/>
        <v>15.298901098901084</v>
      </c>
      <c r="H12" s="122">
        <f t="shared" si="3"/>
        <v>234.0563748339568</v>
      </c>
      <c r="I12" s="187">
        <f t="shared" si="4"/>
        <v>0.22498383968972183</v>
      </c>
    </row>
    <row r="13" spans="1:9" x14ac:dyDescent="0.2">
      <c r="A13" s="215" t="s">
        <v>351</v>
      </c>
      <c r="B13" s="193">
        <v>88</v>
      </c>
      <c r="C13" s="193">
        <v>0.33500000000000002</v>
      </c>
      <c r="E13" s="124">
        <f t="shared" si="0"/>
        <v>86.478021978021971</v>
      </c>
      <c r="F13" s="122">
        <f t="shared" si="1"/>
        <v>1.521978021978029</v>
      </c>
      <c r="G13" s="122">
        <f t="shared" si="2"/>
        <v>1.521978021978029</v>
      </c>
      <c r="H13" s="122">
        <f t="shared" si="3"/>
        <v>2.3164170993841537</v>
      </c>
      <c r="I13" s="187">
        <f t="shared" si="4"/>
        <v>1.7295204795204876E-2</v>
      </c>
    </row>
    <row r="14" spans="1:9" x14ac:dyDescent="0.2">
      <c r="A14" s="215" t="s">
        <v>352</v>
      </c>
      <c r="B14" s="193">
        <v>72</v>
      </c>
      <c r="C14" s="193">
        <v>0.317</v>
      </c>
      <c r="E14" s="124">
        <f t="shared" si="0"/>
        <v>81.27582417582417</v>
      </c>
      <c r="F14" s="122">
        <f t="shared" si="1"/>
        <v>-9.2758241758241695</v>
      </c>
      <c r="G14" s="122">
        <f t="shared" si="2"/>
        <v>9.2758241758241695</v>
      </c>
      <c r="H14" s="122">
        <f t="shared" si="3"/>
        <v>86.040914140804134</v>
      </c>
      <c r="I14" s="187">
        <f t="shared" si="4"/>
        <v>0.12883089133089123</v>
      </c>
    </row>
    <row r="15" spans="1:9" x14ac:dyDescent="0.2">
      <c r="A15" s="215" t="s">
        <v>353</v>
      </c>
      <c r="B15" s="193">
        <v>89</v>
      </c>
      <c r="C15" s="193">
        <v>0.33200000000000002</v>
      </c>
      <c r="E15" s="124">
        <f t="shared" si="0"/>
        <v>85.610989010989002</v>
      </c>
      <c r="F15" s="122">
        <f t="shared" si="1"/>
        <v>3.3890109890109983</v>
      </c>
      <c r="G15" s="122">
        <f t="shared" si="2"/>
        <v>3.3890109890109983</v>
      </c>
      <c r="H15" s="122">
        <f t="shared" si="3"/>
        <v>11.485395483637305</v>
      </c>
      <c r="I15" s="187">
        <f t="shared" si="4"/>
        <v>3.8078775157426949E-2</v>
      </c>
    </row>
    <row r="16" spans="1:9" x14ac:dyDescent="0.2">
      <c r="A16" s="215" t="s">
        <v>354</v>
      </c>
      <c r="B16" s="193">
        <v>66</v>
      </c>
      <c r="C16" s="193">
        <v>0.32500000000000001</v>
      </c>
      <c r="E16" s="124">
        <f t="shared" si="0"/>
        <v>83.587912087912073</v>
      </c>
      <c r="F16" s="122">
        <f t="shared" si="1"/>
        <v>-17.587912087912073</v>
      </c>
      <c r="G16" s="122">
        <f t="shared" si="2"/>
        <v>17.587912087912073</v>
      </c>
      <c r="H16" s="122">
        <f t="shared" si="3"/>
        <v>309.33465161212365</v>
      </c>
      <c r="I16" s="187">
        <f t="shared" si="4"/>
        <v>0.26648351648351626</v>
      </c>
    </row>
    <row r="17" spans="1:9" x14ac:dyDescent="0.2">
      <c r="A17" s="215" t="s">
        <v>355</v>
      </c>
      <c r="B17" s="193">
        <v>95</v>
      </c>
      <c r="C17" s="193">
        <v>0.33700000000000002</v>
      </c>
      <c r="E17" s="124">
        <f t="shared" si="0"/>
        <v>87.056043956043951</v>
      </c>
      <c r="F17" s="122">
        <f t="shared" si="1"/>
        <v>7.9439560439560495</v>
      </c>
      <c r="G17" s="122">
        <f t="shared" si="2"/>
        <v>7.9439560439560495</v>
      </c>
      <c r="H17" s="122">
        <f t="shared" si="3"/>
        <v>63.106437628305848</v>
      </c>
      <c r="I17" s="187">
        <f t="shared" si="4"/>
        <v>8.3620589936379469E-2</v>
      </c>
    </row>
    <row r="18" spans="1:9" x14ac:dyDescent="0.2">
      <c r="A18" s="215" t="s">
        <v>356</v>
      </c>
      <c r="B18" s="193">
        <v>94</v>
      </c>
      <c r="C18" s="193">
        <v>0.31</v>
      </c>
      <c r="E18" s="124">
        <f t="shared" si="0"/>
        <v>79.252747252747241</v>
      </c>
      <c r="F18" s="122">
        <f t="shared" si="1"/>
        <v>14.747252747252759</v>
      </c>
      <c r="G18" s="122">
        <f t="shared" si="2"/>
        <v>14.747252747252759</v>
      </c>
      <c r="H18" s="122">
        <f t="shared" si="3"/>
        <v>217.48146359135404</v>
      </c>
      <c r="I18" s="187">
        <f t="shared" si="4"/>
        <v>0.15688566752396552</v>
      </c>
    </row>
    <row r="19" spans="1:9" x14ac:dyDescent="0.2">
      <c r="A19" s="215" t="s">
        <v>357</v>
      </c>
      <c r="B19" s="193">
        <v>75</v>
      </c>
      <c r="C19" s="193">
        <v>0.29599999999999999</v>
      </c>
      <c r="E19" s="124">
        <f t="shared" si="0"/>
        <v>75.206593406593399</v>
      </c>
      <c r="F19" s="122">
        <f t="shared" si="1"/>
        <v>-0.20659340659339875</v>
      </c>
      <c r="G19" s="122">
        <f t="shared" si="2"/>
        <v>0.20659340659339875</v>
      </c>
      <c r="H19" s="122">
        <f t="shared" si="3"/>
        <v>4.2680835647865373E-2</v>
      </c>
      <c r="I19" s="187">
        <f t="shared" si="4"/>
        <v>2.7545787545786501E-3</v>
      </c>
    </row>
    <row r="20" spans="1:9" x14ac:dyDescent="0.2">
      <c r="A20" s="215" t="s">
        <v>358</v>
      </c>
      <c r="B20" s="193">
        <v>90</v>
      </c>
      <c r="C20" s="193">
        <v>0.317</v>
      </c>
      <c r="E20" s="124">
        <f t="shared" si="0"/>
        <v>81.27582417582417</v>
      </c>
      <c r="F20" s="122">
        <f t="shared" si="1"/>
        <v>8.7241758241758305</v>
      </c>
      <c r="G20" s="122">
        <f t="shared" si="2"/>
        <v>8.7241758241758305</v>
      </c>
      <c r="H20" s="122">
        <f t="shared" si="3"/>
        <v>76.111243811134031</v>
      </c>
      <c r="I20" s="187">
        <f t="shared" si="4"/>
        <v>9.693528693528701E-2</v>
      </c>
    </row>
    <row r="21" spans="1:9" x14ac:dyDescent="0.2">
      <c r="A21" s="215" t="s">
        <v>359</v>
      </c>
      <c r="B21" s="193">
        <v>93</v>
      </c>
      <c r="C21" s="193">
        <v>0.33400000000000002</v>
      </c>
      <c r="E21" s="124">
        <f t="shared" si="0"/>
        <v>86.189010989010981</v>
      </c>
      <c r="F21" s="122">
        <f t="shared" si="1"/>
        <v>6.8109890109890188</v>
      </c>
      <c r="G21" s="122">
        <f t="shared" si="2"/>
        <v>6.8109890109890188</v>
      </c>
      <c r="H21" s="122">
        <f t="shared" si="3"/>
        <v>46.389571307813171</v>
      </c>
      <c r="I21" s="187">
        <f t="shared" si="4"/>
        <v>7.3236440978376546E-2</v>
      </c>
    </row>
    <row r="22" spans="1:9" ht="13.5" thickBot="1" x14ac:dyDescent="0.25">
      <c r="A22" s="216" t="s">
        <v>360</v>
      </c>
      <c r="B22" s="193">
        <v>73</v>
      </c>
      <c r="C22" s="193">
        <v>0.309</v>
      </c>
      <c r="E22" s="188">
        <f t="shared" si="0"/>
        <v>78.963736263736251</v>
      </c>
      <c r="F22" s="159">
        <f t="shared" si="1"/>
        <v>-5.9637362637362514</v>
      </c>
      <c r="G22" s="159">
        <f t="shared" si="2"/>
        <v>5.9637362637362514</v>
      </c>
      <c r="H22" s="159">
        <f t="shared" si="3"/>
        <v>35.566150223402822</v>
      </c>
      <c r="I22" s="189">
        <f t="shared" si="4"/>
        <v>8.1695017311455495E-2</v>
      </c>
    </row>
    <row r="23" spans="1:9" x14ac:dyDescent="0.2">
      <c r="E23" s="112" t="s">
        <v>27</v>
      </c>
      <c r="F23" s="113">
        <f>SUM(F9:F22)</f>
        <v>1.2789769243681803E-13</v>
      </c>
      <c r="G23" s="113">
        <f>SUM(G9:G22)</f>
        <v>120.06153846153846</v>
      </c>
      <c r="H23" s="113">
        <f>SUM(H9:H22)</f>
        <v>1411.6945054945054</v>
      </c>
      <c r="I23" s="217">
        <f>SUM(I9:I22)</f>
        <v>1.5254591549958003</v>
      </c>
    </row>
    <row r="24" spans="1:9" x14ac:dyDescent="0.2">
      <c r="A24" s="192" t="s">
        <v>34</v>
      </c>
      <c r="B24" s="192">
        <f>INDEX(LINEST($B$9:$B$22,$C$9:$C$22),2)</f>
        <v>-10.3406593406593</v>
      </c>
      <c r="C24" s="192">
        <f>INDEX(LINEST($B$9:$B$22,$C$9:$C$22),1)</f>
        <v>289.01098901098885</v>
      </c>
      <c r="E24" s="157" t="s">
        <v>75</v>
      </c>
      <c r="F24" s="111">
        <f>AVERAGE(F9:F22)</f>
        <v>9.1355494597727174E-15</v>
      </c>
      <c r="G24" s="111">
        <f>AVERAGE(G9:G22)</f>
        <v>8.5758241758241756</v>
      </c>
      <c r="H24" s="111">
        <f>AVERAGE(H9:H22)</f>
        <v>100.8353218210361</v>
      </c>
      <c r="I24" s="191">
        <f>AVERAGE(I9:I22)</f>
        <v>0.10896136821398573</v>
      </c>
    </row>
    <row r="25" spans="1:9" x14ac:dyDescent="0.2">
      <c r="E25" s="157"/>
      <c r="F25" s="111" t="s">
        <v>229</v>
      </c>
      <c r="G25" s="111" t="s">
        <v>230</v>
      </c>
      <c r="H25" s="111" t="s">
        <v>231</v>
      </c>
      <c r="I25" s="117" t="s">
        <v>232</v>
      </c>
    </row>
    <row r="26" spans="1:9" x14ac:dyDescent="0.2">
      <c r="E26" s="157"/>
      <c r="F26" s="111"/>
      <c r="G26" s="111" t="s">
        <v>233</v>
      </c>
      <c r="H26" s="111">
        <f>SQRT(H23/(COUNT(H9:H22)-2))</f>
        <v>10.846253214415048</v>
      </c>
      <c r="I26" s="117"/>
    </row>
    <row r="27" spans="1:9" x14ac:dyDescent="0.2">
      <c r="A27" s="192" t="s">
        <v>222</v>
      </c>
      <c r="B27" s="192">
        <f>$B$24+$C$24*C27</f>
        <v>4324.8241758241738</v>
      </c>
      <c r="C27" s="193">
        <v>15</v>
      </c>
      <c r="E27" s="157"/>
      <c r="F27" s="111"/>
      <c r="G27" s="111"/>
      <c r="H27" s="111"/>
      <c r="I27" s="117"/>
    </row>
    <row r="28" spans="1:9" ht="13.5" thickBot="1" x14ac:dyDescent="0.25">
      <c r="E28" s="114"/>
      <c r="F28" s="115"/>
      <c r="G28" s="115" t="s">
        <v>234</v>
      </c>
      <c r="H28" s="115">
        <f>CORREL(B9:B22,E9:E22)</f>
        <v>0.31179658073778155</v>
      </c>
      <c r="I28" s="118"/>
    </row>
  </sheetData>
  <pageMargins left="0.7" right="0.7" top="0.75" bottom="0.75" header="0.3" footer="0.3"/>
  <drawing r:id="rId1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workbookViewId="0">
      <selection activeCell="L14" sqref="L14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377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178</v>
      </c>
      <c r="C8" s="214" t="s">
        <v>177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364</v>
      </c>
      <c r="B9" s="193">
        <v>48.5</v>
      </c>
      <c r="C9" s="193">
        <v>11168</v>
      </c>
      <c r="E9" s="124">
        <f t="shared" ref="E9:E21" si="0">$B$23+$C$23*C9</f>
        <v>46.977387131696389</v>
      </c>
      <c r="F9" s="122">
        <f t="shared" ref="F9:F21" si="1">B9-E9</f>
        <v>1.5226128683036109</v>
      </c>
      <c r="G9" s="122">
        <f t="shared" ref="G9:G21" si="2">ABS(F9)</f>
        <v>1.5226128683036109</v>
      </c>
      <c r="H9" s="122">
        <f t="shared" ref="H9:H21" si="3">F9^2</f>
        <v>2.3183499467237492</v>
      </c>
      <c r="I9" s="187">
        <f t="shared" ref="I9:I21" si="4">G9/B9</f>
        <v>3.1394079758837339E-2</v>
      </c>
    </row>
    <row r="10" spans="1:9" x14ac:dyDescent="0.2">
      <c r="A10" s="215" t="s">
        <v>365</v>
      </c>
      <c r="B10" s="193">
        <v>48.2</v>
      </c>
      <c r="C10" s="193">
        <v>11150</v>
      </c>
      <c r="E10" s="124">
        <f t="shared" si="0"/>
        <v>46.970061884567102</v>
      </c>
      <c r="F10" s="122">
        <f t="shared" si="1"/>
        <v>1.2299381154329012</v>
      </c>
      <c r="G10" s="122">
        <f t="shared" si="2"/>
        <v>1.2299381154329012</v>
      </c>
      <c r="H10" s="122">
        <f t="shared" si="3"/>
        <v>1.5127477677946366</v>
      </c>
      <c r="I10" s="187">
        <f t="shared" si="4"/>
        <v>2.5517388286989649E-2</v>
      </c>
    </row>
    <row r="11" spans="1:9" x14ac:dyDescent="0.2">
      <c r="A11" s="215" t="s">
        <v>366</v>
      </c>
      <c r="B11" s="193">
        <v>44.5</v>
      </c>
      <c r="C11" s="193">
        <v>11186</v>
      </c>
      <c r="E11" s="124">
        <f t="shared" si="0"/>
        <v>46.984712378825684</v>
      </c>
      <c r="F11" s="122">
        <f t="shared" si="1"/>
        <v>-2.4847123788256837</v>
      </c>
      <c r="G11" s="122">
        <f t="shared" si="2"/>
        <v>2.4847123788256837</v>
      </c>
      <c r="H11" s="122">
        <f t="shared" si="3"/>
        <v>6.1737956054895884</v>
      </c>
      <c r="I11" s="187">
        <f t="shared" si="4"/>
        <v>5.5836233232037839E-2</v>
      </c>
    </row>
    <row r="12" spans="1:9" x14ac:dyDescent="0.2">
      <c r="A12" s="215" t="s">
        <v>367</v>
      </c>
      <c r="B12" s="193">
        <v>44.7</v>
      </c>
      <c r="C12" s="193">
        <v>11381</v>
      </c>
      <c r="E12" s="124">
        <f t="shared" si="0"/>
        <v>47.064069222726332</v>
      </c>
      <c r="F12" s="122">
        <f t="shared" si="1"/>
        <v>-2.3640692227263287</v>
      </c>
      <c r="G12" s="122">
        <f t="shared" si="2"/>
        <v>2.3640692227263287</v>
      </c>
      <c r="H12" s="122">
        <f t="shared" si="3"/>
        <v>5.5888232898418675</v>
      </c>
      <c r="I12" s="187">
        <f t="shared" si="4"/>
        <v>5.2887454647121447E-2</v>
      </c>
    </row>
    <row r="13" spans="1:9" x14ac:dyDescent="0.2">
      <c r="A13" s="215" t="s">
        <v>368</v>
      </c>
      <c r="B13" s="193">
        <v>49.3</v>
      </c>
      <c r="C13" s="193">
        <v>11679</v>
      </c>
      <c r="E13" s="124">
        <f t="shared" si="0"/>
        <v>47.185342758533473</v>
      </c>
      <c r="F13" s="122">
        <f t="shared" si="1"/>
        <v>2.1146572414665243</v>
      </c>
      <c r="G13" s="122">
        <f t="shared" si="2"/>
        <v>2.1146572414665243</v>
      </c>
      <c r="H13" s="122">
        <f t="shared" si="3"/>
        <v>4.4717752488868099</v>
      </c>
      <c r="I13" s="187">
        <f t="shared" si="4"/>
        <v>4.2893656013519764E-2</v>
      </c>
    </row>
    <row r="14" spans="1:9" x14ac:dyDescent="0.2">
      <c r="A14" s="215" t="s">
        <v>369</v>
      </c>
      <c r="B14" s="193">
        <v>49.3</v>
      </c>
      <c r="C14" s="193">
        <v>12081</v>
      </c>
      <c r="E14" s="124">
        <f t="shared" si="0"/>
        <v>47.348939944420962</v>
      </c>
      <c r="F14" s="122">
        <f t="shared" si="1"/>
        <v>1.9510600555790347</v>
      </c>
      <c r="G14" s="122">
        <f t="shared" si="2"/>
        <v>1.9510600555790347</v>
      </c>
      <c r="H14" s="122">
        <f t="shared" si="3"/>
        <v>3.806635340476066</v>
      </c>
      <c r="I14" s="187">
        <f t="shared" si="4"/>
        <v>3.9575254677059531E-2</v>
      </c>
    </row>
    <row r="15" spans="1:9" x14ac:dyDescent="0.2">
      <c r="A15" s="215" t="s">
        <v>370</v>
      </c>
      <c r="B15" s="193">
        <v>46.1</v>
      </c>
      <c r="C15" s="193">
        <v>12222</v>
      </c>
      <c r="E15" s="124">
        <f t="shared" si="0"/>
        <v>47.406321046933741</v>
      </c>
      <c r="F15" s="122">
        <f t="shared" si="1"/>
        <v>-1.3063210469337392</v>
      </c>
      <c r="G15" s="122">
        <f t="shared" si="2"/>
        <v>1.3063210469337392</v>
      </c>
      <c r="H15" s="122">
        <f t="shared" si="3"/>
        <v>1.7064746776620605</v>
      </c>
      <c r="I15" s="187">
        <f t="shared" si="4"/>
        <v>2.8336682146068094E-2</v>
      </c>
    </row>
    <row r="16" spans="1:9" x14ac:dyDescent="0.2">
      <c r="A16" s="215" t="s">
        <v>371</v>
      </c>
      <c r="B16" s="193">
        <v>46.2</v>
      </c>
      <c r="C16" s="193">
        <v>12463</v>
      </c>
      <c r="E16" s="124">
        <f t="shared" si="0"/>
        <v>47.504397966831469</v>
      </c>
      <c r="F16" s="122">
        <f t="shared" si="1"/>
        <v>-1.3043979668314662</v>
      </c>
      <c r="G16" s="122">
        <f t="shared" si="2"/>
        <v>1.3043979668314662</v>
      </c>
      <c r="H16" s="122">
        <f t="shared" si="3"/>
        <v>1.701454055874063</v>
      </c>
      <c r="I16" s="187">
        <f t="shared" si="4"/>
        <v>2.823372222578931E-2</v>
      </c>
    </row>
    <row r="17" spans="1:9" x14ac:dyDescent="0.2">
      <c r="A17" s="215" t="s">
        <v>372</v>
      </c>
      <c r="B17" s="193">
        <v>47.7</v>
      </c>
      <c r="C17" s="193">
        <v>12622</v>
      </c>
      <c r="E17" s="124">
        <f t="shared" si="0"/>
        <v>47.569104316473535</v>
      </c>
      <c r="F17" s="122">
        <f t="shared" si="1"/>
        <v>0.13089568352646808</v>
      </c>
      <c r="G17" s="122">
        <f t="shared" si="2"/>
        <v>0.13089568352646808</v>
      </c>
      <c r="H17" s="122">
        <f t="shared" si="3"/>
        <v>1.7133679965861286E-2</v>
      </c>
      <c r="I17" s="187">
        <f t="shared" si="4"/>
        <v>2.744144308730987E-3</v>
      </c>
    </row>
    <row r="18" spans="1:9" x14ac:dyDescent="0.2">
      <c r="A18" s="215" t="s">
        <v>373</v>
      </c>
      <c r="B18" s="193">
        <v>48.3</v>
      </c>
      <c r="C18" s="193">
        <v>12269</v>
      </c>
      <c r="E18" s="124">
        <f t="shared" si="0"/>
        <v>47.425448081104669</v>
      </c>
      <c r="F18" s="122">
        <f t="shared" si="1"/>
        <v>0.87455191889532813</v>
      </c>
      <c r="G18" s="122">
        <f t="shared" si="2"/>
        <v>0.87455191889532813</v>
      </c>
      <c r="H18" s="122">
        <f t="shared" si="3"/>
        <v>0.76484105884350062</v>
      </c>
      <c r="I18" s="187">
        <f t="shared" si="4"/>
        <v>1.8106664987480914E-2</v>
      </c>
    </row>
    <row r="19" spans="1:9" x14ac:dyDescent="0.2">
      <c r="A19" s="215" t="s">
        <v>374</v>
      </c>
      <c r="B19" s="193">
        <v>47</v>
      </c>
      <c r="C19" s="193">
        <v>12354</v>
      </c>
      <c r="E19" s="124">
        <f t="shared" si="0"/>
        <v>47.460039525881875</v>
      </c>
      <c r="F19" s="122">
        <f t="shared" si="1"/>
        <v>-0.46003952588187502</v>
      </c>
      <c r="G19" s="122">
        <f t="shared" si="2"/>
        <v>0.46003952588187502</v>
      </c>
      <c r="H19" s="122">
        <f t="shared" si="3"/>
        <v>0.21163636537362035</v>
      </c>
      <c r="I19" s="187">
        <f t="shared" si="4"/>
        <v>9.7880750187632985E-3</v>
      </c>
    </row>
    <row r="20" spans="1:9" x14ac:dyDescent="0.2">
      <c r="A20" s="215" t="s">
        <v>375</v>
      </c>
      <c r="B20" s="193">
        <v>47.9</v>
      </c>
      <c r="C20" s="193">
        <v>13063</v>
      </c>
      <c r="E20" s="124">
        <f t="shared" si="0"/>
        <v>47.748572871141157</v>
      </c>
      <c r="F20" s="122">
        <f t="shared" si="1"/>
        <v>0.1514271288588418</v>
      </c>
      <c r="G20" s="122">
        <f t="shared" si="2"/>
        <v>0.1514271288588418</v>
      </c>
      <c r="H20" s="122">
        <f t="shared" si="3"/>
        <v>2.2930175354432279E-2</v>
      </c>
      <c r="I20" s="187">
        <f t="shared" si="4"/>
        <v>3.1613179302472194E-3</v>
      </c>
    </row>
    <row r="21" spans="1:9" ht="13.5" thickBot="1" x14ac:dyDescent="0.25">
      <c r="A21" s="216" t="s">
        <v>376</v>
      </c>
      <c r="B21" s="193">
        <v>47.8</v>
      </c>
      <c r="C21" s="193">
        <v>13326</v>
      </c>
      <c r="E21" s="188">
        <f t="shared" si="0"/>
        <v>47.855602870863564</v>
      </c>
      <c r="F21" s="159">
        <f t="shared" si="1"/>
        <v>-5.5602870863566523E-2</v>
      </c>
      <c r="G21" s="159">
        <f t="shared" si="2"/>
        <v>5.5602870863566523E-2</v>
      </c>
      <c r="H21" s="159">
        <f t="shared" si="3"/>
        <v>3.0916792482704549E-3</v>
      </c>
      <c r="I21" s="189">
        <f t="shared" si="4"/>
        <v>1.1632399762252412E-3</v>
      </c>
    </row>
    <row r="22" spans="1:9" x14ac:dyDescent="0.2">
      <c r="E22" s="112" t="s">
        <v>27</v>
      </c>
      <c r="F22" s="113">
        <f>SUM(F9:F21)</f>
        <v>4.9737991503207013E-14</v>
      </c>
      <c r="G22" s="113">
        <f>SUM(G9:G21)</f>
        <v>15.950286024125369</v>
      </c>
      <c r="H22" s="113">
        <f>SUM(H9:H21)</f>
        <v>28.299688891534529</v>
      </c>
      <c r="I22" s="217">
        <f>SUM(I9:I21)</f>
        <v>0.3396379132088706</v>
      </c>
    </row>
    <row r="23" spans="1:9" x14ac:dyDescent="0.2">
      <c r="A23" s="192" t="s">
        <v>34</v>
      </c>
      <c r="B23" s="192">
        <f>INDEX(LINEST($B$9:$B$21,$C$9:$C$21),2)</f>
        <v>42.432478246145408</v>
      </c>
      <c r="C23" s="192">
        <f>INDEX(LINEST($B$9:$B$21,$C$9:$C$21),1)</f>
        <v>4.0695817384947915E-4</v>
      </c>
      <c r="E23" s="157" t="s">
        <v>75</v>
      </c>
      <c r="F23" s="111">
        <f>AVERAGE(F9:F21)</f>
        <v>3.8259993464005393E-15</v>
      </c>
      <c r="G23" s="111">
        <f>AVERAGE(G9:G21)</f>
        <v>1.2269450787788745</v>
      </c>
      <c r="H23" s="111">
        <f>AVERAGE(H9:H21)</f>
        <v>2.1768991455026563</v>
      </c>
      <c r="I23" s="191">
        <f>AVERAGE(I9:I21)</f>
        <v>2.6125993323759276E-2</v>
      </c>
    </row>
    <row r="24" spans="1:9" x14ac:dyDescent="0.2">
      <c r="E24" s="157"/>
      <c r="F24" s="111" t="s">
        <v>229</v>
      </c>
      <c r="G24" s="111" t="s">
        <v>230</v>
      </c>
      <c r="H24" s="111" t="s">
        <v>231</v>
      </c>
      <c r="I24" s="117" t="s">
        <v>232</v>
      </c>
    </row>
    <row r="25" spans="1:9" x14ac:dyDescent="0.2">
      <c r="E25" s="157"/>
      <c r="F25" s="111"/>
      <c r="G25" s="111" t="s">
        <v>233</v>
      </c>
      <c r="H25" s="111">
        <f>SQRT(H22/(COUNT(H9:H21)-2))</f>
        <v>1.6039635251898663</v>
      </c>
      <c r="I25" s="117"/>
    </row>
    <row r="26" spans="1:9" x14ac:dyDescent="0.2">
      <c r="A26" s="192" t="s">
        <v>222</v>
      </c>
      <c r="B26" s="192">
        <f>$B$23+$C$23*C26</f>
        <v>42.438175660579297</v>
      </c>
      <c r="C26" s="193">
        <v>14</v>
      </c>
      <c r="E26" s="157"/>
      <c r="F26" s="111"/>
      <c r="G26" s="111"/>
      <c r="H26" s="111"/>
      <c r="I26" s="117"/>
    </row>
    <row r="27" spans="1:9" ht="13.5" thickBot="1" x14ac:dyDescent="0.25">
      <c r="E27" s="114"/>
      <c r="F27" s="115"/>
      <c r="G27" s="115" t="s">
        <v>234</v>
      </c>
      <c r="H27" s="115">
        <f>CORREL(B9:B21,E9:E21)</f>
        <v>0.18762767540228695</v>
      </c>
      <c r="I27" s="118"/>
    </row>
  </sheetData>
  <pageMargins left="0.7" right="0.7" top="0.75" bottom="0.75" header="0.3" footer="0.3"/>
  <drawing r:id="rId1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workbookViewId="0">
      <selection activeCell="G38" sqref="G38"/>
    </sheetView>
  </sheetViews>
  <sheetFormatPr defaultRowHeight="12.75" x14ac:dyDescent="0.2"/>
  <cols>
    <col min="1" max="2" width="10.7109375" style="192" customWidth="1"/>
    <col min="3" max="16384" width="9.140625" style="192"/>
  </cols>
  <sheetData>
    <row r="1" spans="1:9" ht="18" x14ac:dyDescent="0.25">
      <c r="A1" s="160" t="s">
        <v>377</v>
      </c>
    </row>
    <row r="3" spans="1:9" ht="15.75" x14ac:dyDescent="0.25">
      <c r="A3" s="147" t="s">
        <v>218</v>
      </c>
      <c r="B3" s="147"/>
      <c r="C3" s="147" t="s">
        <v>246</v>
      </c>
      <c r="D3" s="147"/>
      <c r="E3" s="147"/>
      <c r="F3" s="147"/>
      <c r="G3" s="147"/>
      <c r="H3" s="147"/>
    </row>
    <row r="4" spans="1:9" x14ac:dyDescent="0.2">
      <c r="A4" s="146"/>
      <c r="B4" s="146"/>
    </row>
    <row r="7" spans="1:9" ht="13.5" thickBot="1" x14ac:dyDescent="0.25">
      <c r="A7" s="148" t="s">
        <v>77</v>
      </c>
      <c r="E7" s="156" t="s">
        <v>236</v>
      </c>
    </row>
    <row r="8" spans="1:9" x14ac:dyDescent="0.2">
      <c r="A8" s="212"/>
      <c r="B8" s="213" t="s">
        <v>179</v>
      </c>
      <c r="C8" s="214" t="s">
        <v>177</v>
      </c>
      <c r="E8" s="135" t="s">
        <v>222</v>
      </c>
      <c r="F8" s="125" t="s">
        <v>223</v>
      </c>
      <c r="G8" s="125" t="s">
        <v>224</v>
      </c>
      <c r="H8" s="125" t="s">
        <v>225</v>
      </c>
      <c r="I8" s="186" t="s">
        <v>226</v>
      </c>
    </row>
    <row r="9" spans="1:9" x14ac:dyDescent="0.2">
      <c r="A9" s="215" t="s">
        <v>364</v>
      </c>
      <c r="B9" s="193">
        <v>32.4</v>
      </c>
      <c r="C9" s="193">
        <v>11168</v>
      </c>
      <c r="E9" s="124">
        <f t="shared" ref="E9:E21" si="0">$B$23+$C$23*C9</f>
        <v>33.122603269971592</v>
      </c>
      <c r="F9" s="122">
        <f t="shared" ref="F9:F21" si="1">B9-E9</f>
        <v>-0.72260326997159297</v>
      </c>
      <c r="G9" s="122">
        <f t="shared" ref="G9:G21" si="2">ABS(F9)</f>
        <v>0.72260326997159297</v>
      </c>
      <c r="H9" s="122">
        <f t="shared" ref="H9:H21" si="3">F9^2</f>
        <v>0.52215548577363891</v>
      </c>
      <c r="I9" s="187">
        <f t="shared" ref="I9:I21" si="4">G9/B9</f>
        <v>2.2302570060851637E-2</v>
      </c>
    </row>
    <row r="10" spans="1:9" x14ac:dyDescent="0.2">
      <c r="A10" s="215" t="s">
        <v>365</v>
      </c>
      <c r="B10" s="193">
        <v>31.7</v>
      </c>
      <c r="C10" s="193">
        <v>11150</v>
      </c>
      <c r="E10" s="124">
        <f t="shared" si="0"/>
        <v>33.018383334926895</v>
      </c>
      <c r="F10" s="122">
        <f t="shared" si="1"/>
        <v>-1.3183833349268959</v>
      </c>
      <c r="G10" s="122">
        <f t="shared" si="2"/>
        <v>1.3183833349268959</v>
      </c>
      <c r="H10" s="122">
        <f t="shared" si="3"/>
        <v>1.7381346178129637</v>
      </c>
      <c r="I10" s="187">
        <f t="shared" si="4"/>
        <v>4.1589379650690719E-2</v>
      </c>
    </row>
    <row r="11" spans="1:9" x14ac:dyDescent="0.2">
      <c r="A11" s="215" t="s">
        <v>366</v>
      </c>
      <c r="B11" s="193">
        <v>31.9</v>
      </c>
      <c r="C11" s="193">
        <v>11186</v>
      </c>
      <c r="E11" s="124">
        <f t="shared" si="0"/>
        <v>33.226823205016302</v>
      </c>
      <c r="F11" s="122">
        <f t="shared" si="1"/>
        <v>-1.3268232050163036</v>
      </c>
      <c r="G11" s="122">
        <f t="shared" si="2"/>
        <v>1.3268232050163036</v>
      </c>
      <c r="H11" s="122">
        <f t="shared" si="3"/>
        <v>1.7604598173697359</v>
      </c>
      <c r="I11" s="187">
        <f t="shared" si="4"/>
        <v>4.159320391900638E-2</v>
      </c>
    </row>
    <row r="12" spans="1:9" x14ac:dyDescent="0.2">
      <c r="A12" s="215" t="s">
        <v>367</v>
      </c>
      <c r="B12" s="193">
        <v>36.6</v>
      </c>
      <c r="C12" s="193">
        <v>11381</v>
      </c>
      <c r="E12" s="124">
        <f t="shared" si="0"/>
        <v>34.355872501333963</v>
      </c>
      <c r="F12" s="122">
        <f t="shared" si="1"/>
        <v>2.2441274986660389</v>
      </c>
      <c r="G12" s="122">
        <f t="shared" si="2"/>
        <v>2.2441274986660389</v>
      </c>
      <c r="H12" s="122">
        <f t="shared" si="3"/>
        <v>5.0361082302690923</v>
      </c>
      <c r="I12" s="187">
        <f t="shared" si="4"/>
        <v>6.1314958979946418E-2</v>
      </c>
    </row>
    <row r="13" spans="1:9" x14ac:dyDescent="0.2">
      <c r="A13" s="215" t="s">
        <v>368</v>
      </c>
      <c r="B13" s="193">
        <v>36.700000000000003</v>
      </c>
      <c r="C13" s="193">
        <v>11679</v>
      </c>
      <c r="E13" s="124">
        <f t="shared" si="0"/>
        <v>36.081291425963002</v>
      </c>
      <c r="F13" s="122">
        <f t="shared" si="1"/>
        <v>0.61870857403700086</v>
      </c>
      <c r="G13" s="122">
        <f t="shared" si="2"/>
        <v>0.61870857403700086</v>
      </c>
      <c r="H13" s="122">
        <f t="shared" si="3"/>
        <v>0.38280029958689898</v>
      </c>
      <c r="I13" s="187">
        <f t="shared" si="4"/>
        <v>1.6858544251689395E-2</v>
      </c>
    </row>
    <row r="14" spans="1:9" x14ac:dyDescent="0.2">
      <c r="A14" s="215" t="s">
        <v>369</v>
      </c>
      <c r="B14" s="193">
        <v>38.700000000000003</v>
      </c>
      <c r="C14" s="193">
        <v>12081</v>
      </c>
      <c r="E14" s="124">
        <f t="shared" si="0"/>
        <v>38.408869975294792</v>
      </c>
      <c r="F14" s="122">
        <f t="shared" si="1"/>
        <v>0.2911300247052111</v>
      </c>
      <c r="G14" s="122">
        <f t="shared" si="2"/>
        <v>0.2911300247052111</v>
      </c>
      <c r="H14" s="122">
        <f t="shared" si="3"/>
        <v>8.4756691284856828E-2</v>
      </c>
      <c r="I14" s="187">
        <f t="shared" si="4"/>
        <v>7.5227396564654025E-3</v>
      </c>
    </row>
    <row r="15" spans="1:9" x14ac:dyDescent="0.2">
      <c r="A15" s="215" t="s">
        <v>370</v>
      </c>
      <c r="B15" s="193">
        <v>39.5</v>
      </c>
      <c r="C15" s="193">
        <v>12222</v>
      </c>
      <c r="E15" s="124">
        <f t="shared" si="0"/>
        <v>39.22525946647832</v>
      </c>
      <c r="F15" s="122">
        <f t="shared" si="1"/>
        <v>0.27474053352167971</v>
      </c>
      <c r="G15" s="122">
        <f t="shared" si="2"/>
        <v>0.27474053352167971</v>
      </c>
      <c r="H15" s="122">
        <f t="shared" si="3"/>
        <v>7.5482360759777212E-2</v>
      </c>
      <c r="I15" s="187">
        <f t="shared" si="4"/>
        <v>6.9554565448526505E-3</v>
      </c>
    </row>
    <row r="16" spans="1:9" x14ac:dyDescent="0.2">
      <c r="A16" s="215" t="s">
        <v>371</v>
      </c>
      <c r="B16" s="193">
        <v>41.2</v>
      </c>
      <c r="C16" s="193">
        <v>12463</v>
      </c>
      <c r="E16" s="124">
        <f t="shared" si="0"/>
        <v>40.620648596799114</v>
      </c>
      <c r="F16" s="122">
        <f t="shared" si="1"/>
        <v>0.57935140320088863</v>
      </c>
      <c r="G16" s="122">
        <f t="shared" si="2"/>
        <v>0.57935140320088863</v>
      </c>
      <c r="H16" s="122">
        <f t="shared" si="3"/>
        <v>0.33564804839083862</v>
      </c>
      <c r="I16" s="187">
        <f t="shared" si="4"/>
        <v>1.406192726215749E-2</v>
      </c>
    </row>
    <row r="17" spans="1:9" x14ac:dyDescent="0.2">
      <c r="A17" s="215" t="s">
        <v>372</v>
      </c>
      <c r="B17" s="193">
        <v>43.3</v>
      </c>
      <c r="C17" s="193">
        <v>12622</v>
      </c>
      <c r="E17" s="124">
        <f t="shared" si="0"/>
        <v>41.541258023027368</v>
      </c>
      <c r="F17" s="122">
        <f t="shared" si="1"/>
        <v>1.7587419769726296</v>
      </c>
      <c r="G17" s="122">
        <f t="shared" si="2"/>
        <v>1.7587419769726296</v>
      </c>
      <c r="H17" s="122">
        <f t="shared" si="3"/>
        <v>3.0931733415655933</v>
      </c>
      <c r="I17" s="187">
        <f t="shared" si="4"/>
        <v>4.0617597620615002E-2</v>
      </c>
    </row>
    <row r="18" spans="1:9" x14ac:dyDescent="0.2">
      <c r="A18" s="215" t="s">
        <v>373</v>
      </c>
      <c r="B18" s="193">
        <v>39.4</v>
      </c>
      <c r="C18" s="193">
        <v>12269</v>
      </c>
      <c r="E18" s="124">
        <f t="shared" si="0"/>
        <v>39.497389296872839</v>
      </c>
      <c r="F18" s="122">
        <f t="shared" si="1"/>
        <v>-9.7389296872840703E-2</v>
      </c>
      <c r="G18" s="122">
        <f t="shared" si="2"/>
        <v>9.7389296872840703E-2</v>
      </c>
      <c r="H18" s="122">
        <f t="shared" si="3"/>
        <v>9.4846751453862999E-3</v>
      </c>
      <c r="I18" s="187">
        <f t="shared" si="4"/>
        <v>2.4718095653005257E-3</v>
      </c>
    </row>
    <row r="19" spans="1:9" x14ac:dyDescent="0.2">
      <c r="A19" s="215" t="s">
        <v>374</v>
      </c>
      <c r="B19" s="193">
        <v>40.1</v>
      </c>
      <c r="C19" s="193">
        <v>12354</v>
      </c>
      <c r="E19" s="124">
        <f t="shared" si="0"/>
        <v>39.989538990139508</v>
      </c>
      <c r="F19" s="122">
        <f t="shared" si="1"/>
        <v>0.11046100986049368</v>
      </c>
      <c r="G19" s="122">
        <f t="shared" si="2"/>
        <v>0.11046100986049368</v>
      </c>
      <c r="H19" s="122">
        <f t="shared" si="3"/>
        <v>1.2201634699400081E-2</v>
      </c>
      <c r="I19" s="187">
        <f t="shared" si="4"/>
        <v>2.7546386498876227E-3</v>
      </c>
    </row>
    <row r="20" spans="1:9" x14ac:dyDescent="0.2">
      <c r="A20" s="215" t="s">
        <v>375</v>
      </c>
      <c r="B20" s="193">
        <v>42.1</v>
      </c>
      <c r="C20" s="193">
        <v>13063</v>
      </c>
      <c r="E20" s="124">
        <f t="shared" si="0"/>
        <v>44.094646431622678</v>
      </c>
      <c r="F20" s="122">
        <f t="shared" si="1"/>
        <v>-1.9946464316226766</v>
      </c>
      <c r="G20" s="122">
        <f t="shared" si="2"/>
        <v>1.9946464316226766</v>
      </c>
      <c r="H20" s="122">
        <f t="shared" si="3"/>
        <v>3.9786143871850772</v>
      </c>
      <c r="I20" s="187">
        <f t="shared" si="4"/>
        <v>4.7378775097925811E-2</v>
      </c>
    </row>
    <row r="21" spans="1:9" ht="13.5" thickBot="1" x14ac:dyDescent="0.25">
      <c r="A21" s="216" t="s">
        <v>376</v>
      </c>
      <c r="B21" s="193">
        <v>45.2</v>
      </c>
      <c r="C21" s="193">
        <v>13326</v>
      </c>
      <c r="E21" s="188">
        <f t="shared" si="0"/>
        <v>45.617415482553682</v>
      </c>
      <c r="F21" s="159">
        <f t="shared" si="1"/>
        <v>-0.41741548255367888</v>
      </c>
      <c r="G21" s="159">
        <f t="shared" si="2"/>
        <v>0.41741548255367888</v>
      </c>
      <c r="H21" s="159">
        <f t="shared" si="3"/>
        <v>0.17423568507552059</v>
      </c>
      <c r="I21" s="189">
        <f t="shared" si="4"/>
        <v>9.2348558087097087E-3</v>
      </c>
    </row>
    <row r="22" spans="1:9" x14ac:dyDescent="0.2">
      <c r="E22" s="112" t="s">
        <v>27</v>
      </c>
      <c r="F22" s="113">
        <f>SUM(F9:F21)</f>
        <v>-4.6185277824406512E-14</v>
      </c>
      <c r="G22" s="113">
        <f>SUM(G9:G21)</f>
        <v>11.754522041927931</v>
      </c>
      <c r="H22" s="113">
        <f>SUM(H9:H21)</f>
        <v>17.203255274918778</v>
      </c>
      <c r="I22" s="217">
        <f>SUM(I9:I21)</f>
        <v>0.31465645706809875</v>
      </c>
    </row>
    <row r="23" spans="1:9" x14ac:dyDescent="0.2">
      <c r="A23" s="192" t="s">
        <v>34</v>
      </c>
      <c r="B23" s="192">
        <f>INDEX(LINEST($B$9:$B$21,$C$9:$C$21),2)</f>
        <v>-31.540076428877654</v>
      </c>
      <c r="C23" s="192">
        <f>INDEX(LINEST($B$9:$B$21,$C$9:$C$21),1)</f>
        <v>5.7899963913726048E-3</v>
      </c>
      <c r="E23" s="157" t="s">
        <v>75</v>
      </c>
      <c r="F23" s="111">
        <f>AVERAGE(F9:F21)</f>
        <v>-3.5527136788005009E-15</v>
      </c>
      <c r="G23" s="111">
        <f>AVERAGE(G9:G21)</f>
        <v>0.90419400322522547</v>
      </c>
      <c r="H23" s="111">
        <f>AVERAGE(H9:H21)</f>
        <v>1.3233273288399059</v>
      </c>
      <c r="I23" s="191">
        <f>AVERAGE(I9:I21)</f>
        <v>2.420434285139221E-2</v>
      </c>
    </row>
    <row r="24" spans="1:9" x14ac:dyDescent="0.2">
      <c r="E24" s="157"/>
      <c r="F24" s="111" t="s">
        <v>229</v>
      </c>
      <c r="G24" s="111" t="s">
        <v>230</v>
      </c>
      <c r="H24" s="111" t="s">
        <v>231</v>
      </c>
      <c r="I24" s="117" t="s">
        <v>232</v>
      </c>
    </row>
    <row r="25" spans="1:9" x14ac:dyDescent="0.2">
      <c r="E25" s="157"/>
      <c r="F25" s="111"/>
      <c r="G25" s="111" t="s">
        <v>233</v>
      </c>
      <c r="H25" s="111">
        <f>SQRT(H22/(COUNT(H9:H21)-2))</f>
        <v>1.2505727878535855</v>
      </c>
      <c r="I25" s="117"/>
    </row>
    <row r="26" spans="1:9" x14ac:dyDescent="0.2">
      <c r="A26" s="192" t="s">
        <v>222</v>
      </c>
      <c r="B26" s="192">
        <f>$B$23+$C$23*C26</f>
        <v>-31.459016479398439</v>
      </c>
      <c r="C26" s="193">
        <v>14</v>
      </c>
      <c r="E26" s="157"/>
      <c r="F26" s="111"/>
      <c r="G26" s="111"/>
      <c r="H26" s="111"/>
      <c r="I26" s="117"/>
    </row>
    <row r="27" spans="1:9" ht="13.5" thickBot="1" x14ac:dyDescent="0.25">
      <c r="E27" s="114"/>
      <c r="F27" s="115"/>
      <c r="G27" s="115" t="s">
        <v>234</v>
      </c>
      <c r="H27" s="115">
        <f>CORREL(B9:B21,E9:E21)</f>
        <v>0.9612263078211869</v>
      </c>
      <c r="I27" s="118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60</vt:i4>
      </vt:variant>
    </vt:vector>
  </HeadingPairs>
  <TitlesOfParts>
    <vt:vector size="60" baseType="lpstr">
      <vt:lpstr>1-15</vt:lpstr>
      <vt:lpstr>1-16</vt:lpstr>
      <vt:lpstr>1-17</vt:lpstr>
      <vt:lpstr>1-18</vt:lpstr>
      <vt:lpstr>1-19</vt:lpstr>
      <vt:lpstr>1-20</vt:lpstr>
      <vt:lpstr>1-21</vt:lpstr>
      <vt:lpstr>1-23</vt:lpstr>
      <vt:lpstr>1-24</vt:lpstr>
      <vt:lpstr>1-25</vt:lpstr>
      <vt:lpstr>2-32</vt:lpstr>
      <vt:lpstr>2-33</vt:lpstr>
      <vt:lpstr>2-34</vt:lpstr>
      <vt:lpstr>2-35</vt:lpstr>
      <vt:lpstr>2-36</vt:lpstr>
      <vt:lpstr>2-37</vt:lpstr>
      <vt:lpstr>2-38</vt:lpstr>
      <vt:lpstr>2-39</vt:lpstr>
      <vt:lpstr>2-55</vt:lpstr>
      <vt:lpstr>2-56</vt:lpstr>
      <vt:lpstr>3-19</vt:lpstr>
      <vt:lpstr>3-23</vt:lpstr>
      <vt:lpstr>3-24</vt:lpstr>
      <vt:lpstr>3-25</vt:lpstr>
      <vt:lpstr>3-26</vt:lpstr>
      <vt:lpstr>3-28</vt:lpstr>
      <vt:lpstr>3-29</vt:lpstr>
      <vt:lpstr>3-31</vt:lpstr>
      <vt:lpstr>3-33</vt:lpstr>
      <vt:lpstr>3-34</vt:lpstr>
      <vt:lpstr>3-35</vt:lpstr>
      <vt:lpstr>4-10</vt:lpstr>
      <vt:lpstr>4-12</vt:lpstr>
      <vt:lpstr>4-13</vt:lpstr>
      <vt:lpstr>4-14</vt:lpstr>
      <vt:lpstr>4-15</vt:lpstr>
      <vt:lpstr>4-18</vt:lpstr>
      <vt:lpstr>4-19</vt:lpstr>
      <vt:lpstr>4-21</vt:lpstr>
      <vt:lpstr>4-22a</vt:lpstr>
      <vt:lpstr>4-22b</vt:lpstr>
      <vt:lpstr>4-22c</vt:lpstr>
      <vt:lpstr>4-23</vt:lpstr>
      <vt:lpstr>4-24</vt:lpstr>
      <vt:lpstr>4-25both</vt:lpstr>
      <vt:lpstr>4-25bed</vt:lpstr>
      <vt:lpstr>4-25adm</vt:lpstr>
      <vt:lpstr>4-26h</vt:lpstr>
      <vt:lpstr>4-26w</vt:lpstr>
      <vt:lpstr>4-27</vt:lpstr>
      <vt:lpstr>4-28</vt:lpstr>
      <vt:lpstr>4-29</vt:lpstr>
      <vt:lpstr>4-30</vt:lpstr>
      <vt:lpstr>4-31all</vt:lpstr>
      <vt:lpstr>4-31era</vt:lpstr>
      <vt:lpstr>4-31r</vt:lpstr>
      <vt:lpstr>4-31avg</vt:lpstr>
      <vt:lpstr>4-31obp</vt:lpstr>
      <vt:lpstr>4-32s1</vt:lpstr>
      <vt:lpstr>4-32s2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Mike Hanna</cp:lastModifiedBy>
  <cp:lastPrinted>2004-09-17T19:36:57Z</cp:lastPrinted>
  <dcterms:created xsi:type="dcterms:W3CDTF">2004-05-21T14:36:34Z</dcterms:created>
  <dcterms:modified xsi:type="dcterms:W3CDTF">2014-02-21T20:39:05Z</dcterms:modified>
</cp:coreProperties>
</file>