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comments21.xml" ContentType="application/vnd.openxmlformats-officedocument.spreadsheetml.comments+xml"/>
  <Override PartName="/xl/drawings/drawing22.xml" ContentType="application/vnd.openxmlformats-officedocument.drawing+xml"/>
  <Override PartName="/xl/comments22.xml" ContentType="application/vnd.openxmlformats-officedocument.spreadsheetml.comments+xml"/>
  <Override PartName="/xl/drawings/drawing23.xml" ContentType="application/vnd.openxmlformats-officedocument.drawing+xml"/>
  <Override PartName="/xl/comments23.xml" ContentType="application/vnd.openxmlformats-officedocument.spreadsheetml.comments+xml"/>
  <Override PartName="/xl/drawings/drawing24.xml" ContentType="application/vnd.openxmlformats-officedocument.drawing+xml"/>
  <Override PartName="/xl/comments24.xml" ContentType="application/vnd.openxmlformats-officedocument.spreadsheetml.comments+xml"/>
  <Override PartName="/xl/drawings/drawing25.xml" ContentType="application/vnd.openxmlformats-officedocument.drawing+xml"/>
  <Override PartName="/xl/comments25.xml" ContentType="application/vnd.openxmlformats-officedocument.spreadsheetml.comments+xml"/>
  <Override PartName="/xl/drawings/drawing26.xml" ContentType="application/vnd.openxmlformats-officedocument.drawing+xml"/>
  <Override PartName="/xl/comments26.xml" ContentType="application/vnd.openxmlformats-officedocument.spreadsheetml.comments+xml"/>
  <Override PartName="/xl/drawings/drawing27.xml" ContentType="application/vnd.openxmlformats-officedocument.drawing+xml"/>
  <Override PartName="/xl/comments27.xml" ContentType="application/vnd.openxmlformats-officedocument.spreadsheetml.comments+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5440" windowHeight="14235" activeTab="26"/>
  </bookViews>
  <sheets>
    <sheet name="11-23" sheetId="139" r:id="rId1"/>
    <sheet name="11-24" sheetId="140" r:id="rId2"/>
    <sheet name="11-32" sheetId="141" r:id="rId3"/>
    <sheet name="12-11" sheetId="142" r:id="rId4"/>
    <sheet name="12-12" sheetId="143" r:id="rId5"/>
    <sheet name="12-13" sheetId="144" r:id="rId6"/>
    <sheet name="12-14" sheetId="146" r:id="rId7"/>
    <sheet name="12-15" sheetId="147" r:id="rId8"/>
    <sheet name="12-16" sheetId="148" r:id="rId9"/>
    <sheet name="12-17" sheetId="149" r:id="rId10"/>
    <sheet name="12-18" sheetId="150" r:id="rId11"/>
    <sheet name="12-19" sheetId="151" r:id="rId12"/>
    <sheet name="12-20" sheetId="152" r:id="rId13"/>
    <sheet name="12-21" sheetId="153" r:id="rId14"/>
    <sheet name="12-22" sheetId="154" r:id="rId15"/>
    <sheet name="12-23" sheetId="155" r:id="rId16"/>
    <sheet name="12-24" sheetId="156" r:id="rId17"/>
    <sheet name="12-25" sheetId="157" r:id="rId18"/>
    <sheet name="12-26" sheetId="158" r:id="rId19"/>
    <sheet name="12-27" sheetId="159" r:id="rId20"/>
    <sheet name="12-29" sheetId="160" r:id="rId21"/>
    <sheet name="12-30" sheetId="161" r:id="rId22"/>
    <sheet name="12-31" sheetId="162" r:id="rId23"/>
    <sheet name="12-32" sheetId="163" r:id="rId24"/>
    <sheet name="12-33" sheetId="164" r:id="rId25"/>
    <sheet name="12-34" sheetId="165" r:id="rId26"/>
    <sheet name="12-35" sheetId="166" r:id="rId27"/>
    <sheet name="13-14" sheetId="74" r:id="rId28"/>
    <sheet name="13-15" sheetId="75" r:id="rId29"/>
    <sheet name="13-16" sheetId="76" r:id="rId30"/>
    <sheet name="13-17" sheetId="77" r:id="rId31"/>
    <sheet name="13-18" sheetId="78" r:id="rId32"/>
    <sheet name="13-19" sheetId="79" r:id="rId33"/>
    <sheet name="13-20" sheetId="80" r:id="rId34"/>
    <sheet name="13-21" sheetId="81" r:id="rId35"/>
    <sheet name="13-22" sheetId="82" r:id="rId36"/>
    <sheet name="13-23" sheetId="83" r:id="rId37"/>
    <sheet name="13-25" sheetId="84" r:id="rId38"/>
    <sheet name="13-26" sheetId="85" r:id="rId39"/>
    <sheet name="13-27" sheetId="136" r:id="rId40"/>
    <sheet name="13-28" sheetId="137" r:id="rId41"/>
    <sheet name="13-29" sheetId="138" r:id="rId42"/>
    <sheet name="13-30" sheetId="130" r:id="rId43"/>
  </sheets>
  <definedNames>
    <definedName name="_xlnm.Print_Area" localSheetId="0">'11-23'!$A$3:$N$20</definedName>
    <definedName name="_xlnm.Print_Area" localSheetId="1">'11-24'!$A$3:$N$19</definedName>
    <definedName name="_xlnm.Print_Area" localSheetId="2">'11-32'!$A$3:$P$28</definedName>
    <definedName name="solver_adj" localSheetId="0" hidden="1">'11-23'!$M$8,'11-23'!$B$35:$Z$35,'11-23'!$B$36:$Z$36</definedName>
    <definedName name="solver_adj" localSheetId="1" hidden="1">'11-24'!$M$8,'11-24'!$B$35:$Z$35,'11-24'!$B$36:$Z$36</definedName>
    <definedName name="solver_adj" localSheetId="2" hidden="1">'11-32'!$B$27:$J$27</definedName>
    <definedName name="solver_cct" localSheetId="0" hidden="1">20</definedName>
    <definedName name="solver_cct" localSheetId="1" hidden="1">20</definedName>
    <definedName name="solver_cgt" localSheetId="0" hidden="1">1</definedName>
    <definedName name="solver_cgt" localSheetId="1" hidden="1">1</definedName>
    <definedName name="solver_cir1" localSheetId="0" hidden="1">1</definedName>
    <definedName name="solver_cir1" localSheetId="1" hidden="1">1</definedName>
    <definedName name="solver_cir10" localSheetId="0" hidden="1">1</definedName>
    <definedName name="solver_cir10" localSheetId="1" hidden="1">1</definedName>
    <definedName name="solver_cir11" localSheetId="0" hidden="1">1</definedName>
    <definedName name="solver_cir11" localSheetId="1" hidden="1">1</definedName>
    <definedName name="solver_cir12" localSheetId="0" hidden="1">1</definedName>
    <definedName name="solver_cir12" localSheetId="1" hidden="1">1</definedName>
    <definedName name="solver_cir13" localSheetId="0" hidden="1">1</definedName>
    <definedName name="solver_cir13" localSheetId="1" hidden="1">1</definedName>
    <definedName name="solver_cir14" localSheetId="0" hidden="1">1</definedName>
    <definedName name="solver_cir14" localSheetId="1" hidden="1">1</definedName>
    <definedName name="solver_cir15" localSheetId="0" hidden="1">1</definedName>
    <definedName name="solver_cir15" localSheetId="1" hidden="1">1</definedName>
    <definedName name="solver_cir16" localSheetId="0" hidden="1">1</definedName>
    <definedName name="solver_cir16" localSheetId="1" hidden="1">1</definedName>
    <definedName name="solver_cir17" localSheetId="0" hidden="1">1</definedName>
    <definedName name="solver_cir17" localSheetId="1" hidden="1">1</definedName>
    <definedName name="solver_cir18" localSheetId="0" hidden="1">1</definedName>
    <definedName name="solver_cir18" localSheetId="1" hidden="1">1</definedName>
    <definedName name="solver_cir19" localSheetId="0" hidden="1">1</definedName>
    <definedName name="solver_cir19" localSheetId="1" hidden="1">1</definedName>
    <definedName name="solver_cir2" localSheetId="0" hidden="1">1</definedName>
    <definedName name="solver_cir2" localSheetId="1" hidden="1">1</definedName>
    <definedName name="solver_cir20" localSheetId="0" hidden="1">1</definedName>
    <definedName name="solver_cir20" localSheetId="1" hidden="1">1</definedName>
    <definedName name="solver_cir21" localSheetId="0" hidden="1">1</definedName>
    <definedName name="solver_cir21" localSheetId="1" hidden="1">1</definedName>
    <definedName name="solver_cir22" localSheetId="0" hidden="1">1</definedName>
    <definedName name="solver_cir22" localSheetId="1" hidden="1">1</definedName>
    <definedName name="solver_cir23" localSheetId="0" hidden="1">1</definedName>
    <definedName name="solver_cir23" localSheetId="1" hidden="1">1</definedName>
    <definedName name="solver_cir24" localSheetId="0" hidden="1">1</definedName>
    <definedName name="solver_cir24" localSheetId="1" hidden="1">1</definedName>
    <definedName name="solver_cir25" localSheetId="0" hidden="1">1</definedName>
    <definedName name="solver_cir25" localSheetId="1" hidden="1">1</definedName>
    <definedName name="solver_cir26" localSheetId="0" hidden="1">1</definedName>
    <definedName name="solver_cir26" localSheetId="1" hidden="1">1</definedName>
    <definedName name="solver_cir27" localSheetId="0" hidden="1">1</definedName>
    <definedName name="solver_cir27" localSheetId="1" hidden="1">1</definedName>
    <definedName name="solver_cir3" localSheetId="0" hidden="1">1</definedName>
    <definedName name="solver_cir3" localSheetId="1" hidden="1">1</definedName>
    <definedName name="solver_cir4" localSheetId="0" hidden="1">1</definedName>
    <definedName name="solver_cir4" localSheetId="1" hidden="1">1</definedName>
    <definedName name="solver_cir5" localSheetId="0" hidden="1">1</definedName>
    <definedName name="solver_cir5" localSheetId="1" hidden="1">1</definedName>
    <definedName name="solver_cir6" localSheetId="0" hidden="1">1</definedName>
    <definedName name="solver_cir6" localSheetId="1" hidden="1">1</definedName>
    <definedName name="solver_cir7" localSheetId="0" hidden="1">1</definedName>
    <definedName name="solver_cir7" localSheetId="1" hidden="1">1</definedName>
    <definedName name="solver_cir8" localSheetId="0" hidden="1">1</definedName>
    <definedName name="solver_cir8" localSheetId="1" hidden="1">1</definedName>
    <definedName name="solver_cir9" localSheetId="0" hidden="1">1</definedName>
    <definedName name="solver_cir9" localSheetId="1" hidden="1">1</definedName>
    <definedName name="solver_cvg" localSheetId="0" hidden="1">0.0001</definedName>
    <definedName name="solver_cvg" localSheetId="1" hidden="1">0.0001</definedName>
    <definedName name="solver_cvg" localSheetId="2" hidden="1">0.001</definedName>
    <definedName name="solver_dia" localSheetId="0" hidden="1">5</definedName>
    <definedName name="solver_dia" localSheetId="1" hidden="1">5</definedName>
    <definedName name="solver_drv" localSheetId="0" hidden="1">1</definedName>
    <definedName name="solver_drv" localSheetId="1" hidden="1">1</definedName>
    <definedName name="solver_drv" localSheetId="2" hidden="1">1</definedName>
    <definedName name="solver_dua" localSheetId="0" hidden="1">1</definedName>
    <definedName name="solver_dua" localSheetId="1" hidden="1">1</definedName>
    <definedName name="solver_eng" localSheetId="0" hidden="1">2</definedName>
    <definedName name="solver_eng" localSheetId="1" hidden="1">2</definedName>
    <definedName name="solver_eng" localSheetId="2" hidden="1">2</definedName>
    <definedName name="solver_est" localSheetId="0" hidden="1">1</definedName>
    <definedName name="solver_est" localSheetId="1" hidden="1">1</definedName>
    <definedName name="solver_est" localSheetId="2" hidden="1">1</definedName>
    <definedName name="solver_gct" localSheetId="0" hidden="1">20</definedName>
    <definedName name="solver_gct" localSheetId="1" hidden="1">20</definedName>
    <definedName name="solver_gop" localSheetId="0" hidden="1">1</definedName>
    <definedName name="solver_gop" localSheetId="1" hidden="1">1</definedName>
    <definedName name="solver_iao" localSheetId="0" hidden="1">0</definedName>
    <definedName name="solver_iao" localSheetId="1" hidden="1">0</definedName>
    <definedName name="solver_ibd" localSheetId="0" hidden="1">2</definedName>
    <definedName name="solver_ibd" localSheetId="1" hidden="1">2</definedName>
    <definedName name="solver_ifs" localSheetId="0" hidden="1">0</definedName>
    <definedName name="solver_ifs" localSheetId="1" hidden="1">0</definedName>
    <definedName name="solver_irs" localSheetId="0" hidden="1">0</definedName>
    <definedName name="solver_irs" localSheetId="1" hidden="1">0</definedName>
    <definedName name="solver_ism" localSheetId="0" hidden="1">0</definedName>
    <definedName name="solver_ism" localSheetId="1" hidden="1">0</definedName>
    <definedName name="solver_itr" localSheetId="0" hidden="1">1000</definedName>
    <definedName name="solver_itr" localSheetId="1" hidden="1">1000</definedName>
    <definedName name="solver_itr" localSheetId="2" hidden="1">100</definedName>
    <definedName name="solver_lhs1" localSheetId="0" hidden="1">'11-23'!$B$38:$Z$38</definedName>
    <definedName name="solver_lhs1" localSheetId="1" hidden="1">'11-24'!$B$38:$Z$38</definedName>
    <definedName name="solver_lhs1" localSheetId="2" hidden="1">'11-32'!$Q$13:$Q$24</definedName>
    <definedName name="solver_lhs10" localSheetId="0" hidden="1">'11-23'!$B$40:$B$48</definedName>
    <definedName name="solver_lhs10" localSheetId="1" hidden="1">'11-24'!$B$40:$B$48</definedName>
    <definedName name="solver_lhs11" localSheetId="0" hidden="1">'11-23'!$B$40:$B$48</definedName>
    <definedName name="solver_lhs11" localSheetId="1" hidden="1">'11-24'!$M$8</definedName>
    <definedName name="solver_lhs12" localSheetId="0" hidden="1">'11-23'!$B$38:$Z$38</definedName>
    <definedName name="solver_lhs12" localSheetId="1" hidden="1">'11-24'!$B$38:$Z$38</definedName>
    <definedName name="solver_lhs13" localSheetId="0" hidden="1">'11-23'!$B$38:$Z$38</definedName>
    <definedName name="solver_lhs13" localSheetId="1" hidden="1">'11-24'!$B$38:$Z$38</definedName>
    <definedName name="solver_lhs14" localSheetId="0" hidden="1">'11-23'!$B$38:$Z$38</definedName>
    <definedName name="solver_lhs14" localSheetId="1" hidden="1">'11-24'!$B$38:$Z$38</definedName>
    <definedName name="solver_lhs15" localSheetId="0" hidden="1">'11-23'!$B$38:$Z$38</definedName>
    <definedName name="solver_lhs15" localSheetId="1" hidden="1">'11-24'!$B$38:$Z$38</definedName>
    <definedName name="solver_lhs16" localSheetId="0" hidden="1">'11-23'!$B$38:$Z$38</definedName>
    <definedName name="solver_lhs16" localSheetId="1" hidden="1">'11-24'!$B$38:$Z$38</definedName>
    <definedName name="solver_lhs17" localSheetId="0" hidden="1">'11-23'!$B$38:$Z$38</definedName>
    <definedName name="solver_lhs17" localSheetId="1" hidden="1">'11-24'!$B$38:$Z$38</definedName>
    <definedName name="solver_lhs18" localSheetId="0" hidden="1">'11-23'!$B$38:$Z$38</definedName>
    <definedName name="solver_lhs18" localSheetId="1" hidden="1">'11-24'!$B$38:$Z$38</definedName>
    <definedName name="solver_lhs19" localSheetId="0" hidden="1">'11-23'!$B$38:$Z$38</definedName>
    <definedName name="solver_lhs19" localSheetId="1" hidden="1">'11-24'!$B$38:$Z$38</definedName>
    <definedName name="solver_lhs2" localSheetId="0" hidden="1">'11-23'!$B$36:$Z$36</definedName>
    <definedName name="solver_lhs2" localSheetId="1" hidden="1">'11-24'!$B$36:$Z$36</definedName>
    <definedName name="solver_lhs2" localSheetId="2" hidden="1">'11-32'!$S$13:$S$24</definedName>
    <definedName name="solver_lhs20" localSheetId="0" hidden="1">'11-23'!$B$38:$Z$38</definedName>
    <definedName name="solver_lhs20" localSheetId="1" hidden="1">'11-24'!$B$38:$Z$38</definedName>
    <definedName name="solver_lhs21" localSheetId="0" hidden="1">'11-23'!$B$38:$Z$38</definedName>
    <definedName name="solver_lhs21" localSheetId="1" hidden="1">'11-24'!$B$38:$Z$38</definedName>
    <definedName name="solver_lhs22" localSheetId="0" hidden="1">'11-23'!$B$38:$Z$38</definedName>
    <definedName name="solver_lhs22" localSheetId="1" hidden="1">'11-24'!$B$38:$Z$38</definedName>
    <definedName name="solver_lhs23" localSheetId="0" hidden="1">'11-23'!$B$38:$Z$38</definedName>
    <definedName name="solver_lhs23" localSheetId="1" hidden="1">'11-24'!$B$38:$Z$38</definedName>
    <definedName name="solver_lhs24" localSheetId="0" hidden="1">'11-23'!$B$38:$Z$38</definedName>
    <definedName name="solver_lhs24" localSheetId="1" hidden="1">'11-24'!$B$38:$Z$38</definedName>
    <definedName name="solver_lhs25" localSheetId="0" hidden="1">'11-23'!$B$38:$Z$38</definedName>
    <definedName name="solver_lhs25" localSheetId="1" hidden="1">'11-24'!$B$38:$Z$38</definedName>
    <definedName name="solver_lhs26" localSheetId="0" hidden="1">'11-23'!$B$38:$Z$38</definedName>
    <definedName name="solver_lhs26" localSheetId="1" hidden="1">'11-24'!$B$38:$Z$38</definedName>
    <definedName name="solver_lhs27" localSheetId="0" hidden="1">'11-23'!$B$38:$Z$38</definedName>
    <definedName name="solver_lhs27" localSheetId="1" hidden="1">'11-24'!$B$38:$Z$38</definedName>
    <definedName name="solver_lhs3" localSheetId="0" hidden="1">'11-23'!$B$40:$B$48</definedName>
    <definedName name="solver_lhs3" localSheetId="1" hidden="1">'11-24'!$B$40:$B$48</definedName>
    <definedName name="solver_lhs3" localSheetId="2" hidden="1">'11-32'!$B$27:$J$27</definedName>
    <definedName name="solver_lhs4" localSheetId="0" hidden="1">'11-23'!$B$40:$B$48</definedName>
    <definedName name="solver_lhs4" localSheetId="1" hidden="1">'11-24'!$B$40:$B$48</definedName>
    <definedName name="solver_lhs5" localSheetId="0" hidden="1">'11-23'!$M$8</definedName>
    <definedName name="solver_lhs5" localSheetId="1" hidden="1">'11-24'!$B$40:$B$48</definedName>
    <definedName name="solver_lhs6" localSheetId="0" hidden="1">'11-23'!$B$40:$B$48</definedName>
    <definedName name="solver_lhs6" localSheetId="1" hidden="1">'11-24'!$B$40:$B$48</definedName>
    <definedName name="solver_lhs7" localSheetId="0" hidden="1">'11-23'!$B$40:$B$48</definedName>
    <definedName name="solver_lhs7" localSheetId="1" hidden="1">'11-24'!$B$40:$B$48</definedName>
    <definedName name="solver_lhs8" localSheetId="0" hidden="1">'11-23'!$B$40:$B$48</definedName>
    <definedName name="solver_lhs8" localSheetId="1" hidden="1">'11-24'!$B$40:$B$48</definedName>
    <definedName name="solver_lhs9" localSheetId="0" hidden="1">'11-23'!$B$40:$B$48</definedName>
    <definedName name="solver_lhs9" localSheetId="1" hidden="1">'11-24'!$B$40:$B$48</definedName>
    <definedName name="solver_lin" localSheetId="0" hidden="1">1</definedName>
    <definedName name="solver_lin" localSheetId="1" hidden="1">1</definedName>
    <definedName name="solver_lin" localSheetId="2" hidden="1">1</definedName>
    <definedName name="solver_mda" localSheetId="0" hidden="1">1</definedName>
    <definedName name="solver_mda" localSheetId="1" hidden="1">1</definedName>
    <definedName name="solver_mip" localSheetId="0" hidden="1">1000</definedName>
    <definedName name="solver_mip" localSheetId="1" hidden="1">1000</definedName>
    <definedName name="solver_mip" localSheetId="2" hidden="1">2147483647</definedName>
    <definedName name="solver_mni" localSheetId="0" hidden="1">30</definedName>
    <definedName name="solver_mni" localSheetId="1" hidden="1">30</definedName>
    <definedName name="solver_mni" localSheetId="2" hidden="1">30</definedName>
    <definedName name="solver_mod" localSheetId="0" hidden="1">5</definedName>
    <definedName name="solver_mod" localSheetId="1" hidden="1">5</definedName>
    <definedName name="solver_mrt" localSheetId="0" hidden="1">0.075</definedName>
    <definedName name="solver_mrt" localSheetId="1" hidden="1">0.075</definedName>
    <definedName name="solver_mrt" localSheetId="2" hidden="1">0.075</definedName>
    <definedName name="solver_msl" localSheetId="0" hidden="1">2</definedName>
    <definedName name="solver_msl" localSheetId="1" hidden="1">2</definedName>
    <definedName name="solver_msl" localSheetId="2" hidden="1">2</definedName>
    <definedName name="solver_mtr" localSheetId="0" hidden="1">0</definedName>
    <definedName name="solver_mtr" localSheetId="1" hidden="1">0</definedName>
    <definedName name="solver_neg" localSheetId="0" hidden="1">1</definedName>
    <definedName name="solver_neg" localSheetId="1" hidden="1">1</definedName>
    <definedName name="solver_neg" localSheetId="2" hidden="1">1</definedName>
    <definedName name="solver_nod" localSheetId="0" hidden="1">1000</definedName>
    <definedName name="solver_nod" localSheetId="1" hidden="1">1000</definedName>
    <definedName name="solver_nod" localSheetId="2" hidden="1">2147483647</definedName>
    <definedName name="solver_ntr" localSheetId="0" hidden="1">0</definedName>
    <definedName name="solver_ntr" localSheetId="1" hidden="1">0</definedName>
    <definedName name="solver_num" localSheetId="0" hidden="1">11</definedName>
    <definedName name="solver_num" localSheetId="1" hidden="1">11</definedName>
    <definedName name="solver_num" localSheetId="2" hidden="1">2</definedName>
    <definedName name="solver_nwt" localSheetId="0" hidden="1">1</definedName>
    <definedName name="solver_nwt" localSheetId="1" hidden="1">1</definedName>
    <definedName name="solver_nwt" localSheetId="2" hidden="1">1</definedName>
    <definedName name="solver_ofx" localSheetId="0" hidden="1">2</definedName>
    <definedName name="solver_ofx" localSheetId="1" hidden="1">2</definedName>
    <definedName name="solver_opt" localSheetId="0" hidden="1">'11-23'!$M$7</definedName>
    <definedName name="solver_opt" localSheetId="1" hidden="1">'11-24'!$M$7</definedName>
    <definedName name="solver_opt" localSheetId="2" hidden="1">'11-32'!$N$12</definedName>
    <definedName name="solver_phr" localSheetId="0" hidden="1">2</definedName>
    <definedName name="solver_phr" localSheetId="1" hidden="1">2</definedName>
    <definedName name="solver_piv" localSheetId="0" hidden="1">0.000001</definedName>
    <definedName name="solver_piv" localSheetId="1" hidden="1">0.000001</definedName>
    <definedName name="solver_pre" localSheetId="0" hidden="1">0.000001</definedName>
    <definedName name="solver_pre" localSheetId="1" hidden="1">0.000001</definedName>
    <definedName name="solver_pre" localSheetId="2" hidden="1">0.000001</definedName>
    <definedName name="solver_pro" localSheetId="0" hidden="1">2</definedName>
    <definedName name="solver_pro" localSheetId="1" hidden="1">2</definedName>
    <definedName name="solver_rbv" localSheetId="0" hidden="1">1</definedName>
    <definedName name="solver_rbv" localSheetId="1" hidden="1">1</definedName>
    <definedName name="solver_rbv" localSheetId="2" hidden="1">1</definedName>
    <definedName name="solver_rdp" localSheetId="0" hidden="1">0</definedName>
    <definedName name="solver_rdp" localSheetId="1" hidden="1">0</definedName>
    <definedName name="solver_red" localSheetId="0" hidden="1">0.000001</definedName>
    <definedName name="solver_red" localSheetId="1" hidden="1">0.000001</definedName>
    <definedName name="solver_rel1" localSheetId="0" hidden="1">3</definedName>
    <definedName name="solver_rel1" localSheetId="1" hidden="1">3</definedName>
    <definedName name="solver_rel1" localSheetId="2" hidden="1">1</definedName>
    <definedName name="solver_rel10" localSheetId="0" hidden="1">3</definedName>
    <definedName name="solver_rel10" localSheetId="1" hidden="1">3</definedName>
    <definedName name="solver_rel11" localSheetId="0" hidden="1">3</definedName>
    <definedName name="solver_rel11" localSheetId="1" hidden="1">1</definedName>
    <definedName name="solver_rel12" localSheetId="0" hidden="1">3</definedName>
    <definedName name="solver_rel12" localSheetId="1" hidden="1">3</definedName>
    <definedName name="solver_rel13" localSheetId="0" hidden="1">3</definedName>
    <definedName name="solver_rel13" localSheetId="1" hidden="1">3</definedName>
    <definedName name="solver_rel14" localSheetId="0" hidden="1">3</definedName>
    <definedName name="solver_rel14" localSheetId="1" hidden="1">3</definedName>
    <definedName name="solver_rel15" localSheetId="0" hidden="1">3</definedName>
    <definedName name="solver_rel15" localSheetId="1" hidden="1">3</definedName>
    <definedName name="solver_rel16" localSheetId="0" hidden="1">3</definedName>
    <definedName name="solver_rel16" localSheetId="1" hidden="1">3</definedName>
    <definedName name="solver_rel17" localSheetId="0" hidden="1">3</definedName>
    <definedName name="solver_rel17" localSheetId="1" hidden="1">3</definedName>
    <definedName name="solver_rel18" localSheetId="0" hidden="1">3</definedName>
    <definedName name="solver_rel18" localSheetId="1" hidden="1">3</definedName>
    <definedName name="solver_rel19" localSheetId="0" hidden="1">3</definedName>
    <definedName name="solver_rel19" localSheetId="1" hidden="1">3</definedName>
    <definedName name="solver_rel2" localSheetId="0" hidden="1">1</definedName>
    <definedName name="solver_rel2" localSheetId="1" hidden="1">1</definedName>
    <definedName name="solver_rel2" localSheetId="2" hidden="1">3</definedName>
    <definedName name="solver_rel20" localSheetId="0" hidden="1">3</definedName>
    <definedName name="solver_rel20" localSheetId="1" hidden="1">3</definedName>
    <definedName name="solver_rel21" localSheetId="0" hidden="1">3</definedName>
    <definedName name="solver_rel21" localSheetId="1" hidden="1">3</definedName>
    <definedName name="solver_rel22" localSheetId="0" hidden="1">3</definedName>
    <definedName name="solver_rel22" localSheetId="1" hidden="1">3</definedName>
    <definedName name="solver_rel23" localSheetId="0" hidden="1">3</definedName>
    <definedName name="solver_rel23" localSheetId="1" hidden="1">3</definedName>
    <definedName name="solver_rel24" localSheetId="0" hidden="1">3</definedName>
    <definedName name="solver_rel24" localSheetId="1" hidden="1">3</definedName>
    <definedName name="solver_rel25" localSheetId="0" hidden="1">3</definedName>
    <definedName name="solver_rel25" localSheetId="1" hidden="1">3</definedName>
    <definedName name="solver_rel26" localSheetId="0" hidden="1">3</definedName>
    <definedName name="solver_rel26" localSheetId="1" hidden="1">3</definedName>
    <definedName name="solver_rel27" localSheetId="0" hidden="1">3</definedName>
    <definedName name="solver_rel27" localSheetId="1" hidden="1">3</definedName>
    <definedName name="solver_rel3" localSheetId="0" hidden="1">3</definedName>
    <definedName name="solver_rel3" localSheetId="1" hidden="1">3</definedName>
    <definedName name="solver_rel3" localSheetId="2" hidden="1">3</definedName>
    <definedName name="solver_rel4" localSheetId="0" hidden="1">3</definedName>
    <definedName name="solver_rel4" localSheetId="1" hidden="1">3</definedName>
    <definedName name="solver_rel5" localSheetId="0" hidden="1">1</definedName>
    <definedName name="solver_rel5" localSheetId="1" hidden="1">3</definedName>
    <definedName name="solver_rel6" localSheetId="0" hidden="1">3</definedName>
    <definedName name="solver_rel6" localSheetId="1" hidden="1">3</definedName>
    <definedName name="solver_rel7" localSheetId="0" hidden="1">3</definedName>
    <definedName name="solver_rel7" localSheetId="1" hidden="1">3</definedName>
    <definedName name="solver_rel8" localSheetId="0" hidden="1">3</definedName>
    <definedName name="solver_rel8" localSheetId="1" hidden="1">3</definedName>
    <definedName name="solver_rel9" localSheetId="0" hidden="1">3</definedName>
    <definedName name="solver_rel9" localSheetId="1" hidden="1">3</definedName>
    <definedName name="solver_rep" localSheetId="0" hidden="1">2</definedName>
    <definedName name="solver_rep" localSheetId="1" hidden="1">2</definedName>
    <definedName name="solver_rhs1" localSheetId="0" hidden="1">'11-23'!$B$35:$Z$35</definedName>
    <definedName name="solver_rhs1" localSheetId="1" hidden="1">'11-24'!$B$35:$Z$35</definedName>
    <definedName name="solver_rhs1" localSheetId="2" hidden="1">'11-32'!$R$13:$R$24</definedName>
    <definedName name="solver_rhs10" localSheetId="0" hidden="1">'11-23'!$E$40:$E$48</definedName>
    <definedName name="solver_rhs10" localSheetId="1" hidden="1">'11-24'!$J$40:$J$48</definedName>
    <definedName name="solver_rhs11" localSheetId="0" hidden="1">'11-23'!$G$40:$G$48</definedName>
    <definedName name="solver_rhs11" localSheetId="1" hidden="1">'11-24'!$B$8</definedName>
    <definedName name="solver_rhs12" localSheetId="0" hidden="1">'11-23'!$B$35:$Z$35</definedName>
    <definedName name="solver_rhs12" localSheetId="1" hidden="1">'11-24'!$B$35:$Z$35</definedName>
    <definedName name="solver_rhs13" localSheetId="0" hidden="1">'11-23'!$B$35:$Z$35</definedName>
    <definedName name="solver_rhs13" localSheetId="1" hidden="1">'11-24'!$B$35:$Z$35</definedName>
    <definedName name="solver_rhs14" localSheetId="0" hidden="1">'11-23'!$B$35:$Z$35</definedName>
    <definedName name="solver_rhs14" localSheetId="1" hidden="1">'11-24'!$B$35:$Z$35</definedName>
    <definedName name="solver_rhs15" localSheetId="0" hidden="1">'11-23'!$B$35:$Z$35</definedName>
    <definedName name="solver_rhs15" localSheetId="1" hidden="1">'11-24'!$B$35:$Z$35</definedName>
    <definedName name="solver_rhs16" localSheetId="0" hidden="1">'11-23'!$B$35:$Z$35</definedName>
    <definedName name="solver_rhs16" localSheetId="1" hidden="1">'11-24'!$B$35:$Z$35</definedName>
    <definedName name="solver_rhs17" localSheetId="0" hidden="1">'11-23'!$B$35:$Z$35</definedName>
    <definedName name="solver_rhs17" localSheetId="1" hidden="1">'11-24'!$B$35:$Z$35</definedName>
    <definedName name="solver_rhs18" localSheetId="0" hidden="1">'11-23'!$B$35:$Z$35</definedName>
    <definedName name="solver_rhs18" localSheetId="1" hidden="1">'11-24'!$B$35:$Z$35</definedName>
    <definedName name="solver_rhs19" localSheetId="0" hidden="1">'11-23'!$B$35:$Z$35</definedName>
    <definedName name="solver_rhs19" localSheetId="1" hidden="1">'11-24'!$B$35:$Z$35</definedName>
    <definedName name="solver_rhs2" localSheetId="0" hidden="1">'11-23'!$B$37:$Z$37</definedName>
    <definedName name="solver_rhs2" localSheetId="1" hidden="1">'11-24'!$B$37:$Z$37</definedName>
    <definedName name="solver_rhs2" localSheetId="2" hidden="1">'11-32'!$T$13:$T$24</definedName>
    <definedName name="solver_rhs20" localSheetId="0" hidden="1">'11-23'!$B$35:$Z$35</definedName>
    <definedName name="solver_rhs20" localSheetId="1" hidden="1">'11-24'!$B$35:$Z$35</definedName>
    <definedName name="solver_rhs21" localSheetId="0" hidden="1">'11-23'!$B$35:$Z$35</definedName>
    <definedName name="solver_rhs21" localSheetId="1" hidden="1">'11-24'!$B$35:$Z$35</definedName>
    <definedName name="solver_rhs22" localSheetId="0" hidden="1">'11-23'!$B$35:$Z$35</definedName>
    <definedName name="solver_rhs22" localSheetId="1" hidden="1">'11-24'!$B$35:$Z$35</definedName>
    <definedName name="solver_rhs23" localSheetId="0" hidden="1">'11-23'!$B$35:$Z$35</definedName>
    <definedName name="solver_rhs23" localSheetId="1" hidden="1">'11-24'!$B$35:$Z$35</definedName>
    <definedName name="solver_rhs24" localSheetId="0" hidden="1">'11-23'!$B$35:$Z$35</definedName>
    <definedName name="solver_rhs24" localSheetId="1" hidden="1">'11-24'!$B$35:$Z$35</definedName>
    <definedName name="solver_rhs25" localSheetId="0" hidden="1">'11-23'!$B$35:$Z$35</definedName>
    <definedName name="solver_rhs25" localSheetId="1" hidden="1">'11-24'!$B$35:$Z$35</definedName>
    <definedName name="solver_rhs26" localSheetId="0" hidden="1">'11-23'!$B$35:$Z$35</definedName>
    <definedName name="solver_rhs26" localSheetId="1" hidden="1">'11-24'!$B$35:$Z$35</definedName>
    <definedName name="solver_rhs27" localSheetId="0" hidden="1">'11-23'!$B$35:$Z$35</definedName>
    <definedName name="solver_rhs27" localSheetId="1" hidden="1">'11-24'!$B$35:$Z$35</definedName>
    <definedName name="solver_rhs3" localSheetId="0" hidden="1">'11-23'!$C$40:$C$48</definedName>
    <definedName name="solver_rhs3" localSheetId="1" hidden="1">'11-24'!$C$40:$C$48</definedName>
    <definedName name="solver_rhs3" localSheetId="2" hidden="1">0</definedName>
    <definedName name="solver_rhs4" localSheetId="0" hidden="1">'11-23'!$D$40:$D$48</definedName>
    <definedName name="solver_rhs4" localSheetId="1" hidden="1">'11-24'!$D$40:$D$48</definedName>
    <definedName name="solver_rhs5" localSheetId="0" hidden="1">'11-23'!$B$8</definedName>
    <definedName name="solver_rhs5" localSheetId="1" hidden="1">'11-24'!$E$40:$E$48</definedName>
    <definedName name="solver_rhs6" localSheetId="0" hidden="1">'11-23'!$J$40:$J$48</definedName>
    <definedName name="solver_rhs6" localSheetId="1" hidden="1">'11-24'!$G$40:$G$48</definedName>
    <definedName name="solver_rhs7" localSheetId="0" hidden="1">'11-23'!$I$40:$I$48</definedName>
    <definedName name="solver_rhs7" localSheetId="1" hidden="1">'11-24'!$F$40:$F$48</definedName>
    <definedName name="solver_rhs8" localSheetId="0" hidden="1">'11-23'!$H$40:$H$48</definedName>
    <definedName name="solver_rhs8" localSheetId="1" hidden="1">'11-24'!$H$40:$H$48</definedName>
    <definedName name="solver_rhs9" localSheetId="0" hidden="1">'11-23'!$F$40:$F$48</definedName>
    <definedName name="solver_rhs9" localSheetId="1" hidden="1">'11-24'!$I$40:$I$48</definedName>
    <definedName name="solver_rlx" localSheetId="0" hidden="1">2</definedName>
    <definedName name="solver_rlx" localSheetId="1" hidden="1">2</definedName>
    <definedName name="solver_rlx" localSheetId="2" hidden="1">1</definedName>
    <definedName name="solver_rsd" localSheetId="0" hidden="1">0</definedName>
    <definedName name="solver_rsd" localSheetId="1" hidden="1">0</definedName>
    <definedName name="solver_rsd" localSheetId="2" hidden="1">0</definedName>
    <definedName name="solver_rtr" localSheetId="0" hidden="1">0</definedName>
    <definedName name="solver_rtr" localSheetId="1" hidden="1">0</definedName>
    <definedName name="solver_scl" localSheetId="0" hidden="1">2</definedName>
    <definedName name="solver_scl" localSheetId="1" hidden="1">2</definedName>
    <definedName name="solver_scl" localSheetId="2" hidden="1">2</definedName>
    <definedName name="solver_sel" localSheetId="0" hidden="1">1</definedName>
    <definedName name="solver_sel" localSheetId="1" hidden="1">1</definedName>
    <definedName name="solver_sho" localSheetId="0" hidden="1">2</definedName>
    <definedName name="solver_sho" localSheetId="1" hidden="1">2</definedName>
    <definedName name="solver_sho" localSheetId="2" hidden="1">2</definedName>
    <definedName name="solver_ssz" localSheetId="0" hidden="1">100</definedName>
    <definedName name="solver_ssz" localSheetId="1" hidden="1">100</definedName>
    <definedName name="solver_ssz" localSheetId="2" hidden="1">100</definedName>
    <definedName name="solver_tim" localSheetId="0" hidden="1">100</definedName>
    <definedName name="solver_tim" localSheetId="1" hidden="1">100</definedName>
    <definedName name="solver_tim" localSheetId="2" hidden="1">100</definedName>
    <definedName name="solver_tmp" localSheetId="2" hidden="1">0</definedName>
    <definedName name="solver_tol" localSheetId="0" hidden="1">0.05</definedName>
    <definedName name="solver_tol" localSheetId="1" hidden="1">0.05</definedName>
    <definedName name="solver_tol" localSheetId="2" hidden="1">0.05</definedName>
    <definedName name="solver_typ" localSheetId="0" hidden="1">2</definedName>
    <definedName name="solver_typ" localSheetId="1" hidden="1">2</definedName>
    <definedName name="solver_typ" localSheetId="2" hidden="1">2</definedName>
    <definedName name="solver_val" localSheetId="0" hidden="1">0</definedName>
    <definedName name="solver_val" localSheetId="1" hidden="1">0</definedName>
    <definedName name="solver_val" localSheetId="2" hidden="1">0</definedName>
    <definedName name="solver_ver" localSheetId="0" hidden="1">3</definedName>
    <definedName name="solver_ver" localSheetId="1" hidden="1">3</definedName>
    <definedName name="solver_ver" localSheetId="2" hidden="1">3</definedName>
    <definedName name="solver_vir" localSheetId="0" hidden="1">1</definedName>
    <definedName name="solver_vir" localSheetId="1" hidden="1">1</definedName>
  </definedNames>
  <calcPr calcId="145621"/>
</workbook>
</file>

<file path=xl/calcChain.xml><?xml version="1.0" encoding="utf-8"?>
<calcChain xmlns="http://schemas.openxmlformats.org/spreadsheetml/2006/main">
  <c r="A24" i="166" l="1"/>
  <c r="A23" i="166"/>
  <c r="A22" i="166"/>
  <c r="A21" i="166"/>
  <c r="A20" i="166"/>
  <c r="A19" i="166"/>
  <c r="B18" i="166"/>
  <c r="C18" i="166" s="1"/>
  <c r="C19" i="166" s="1"/>
  <c r="A13" i="166"/>
  <c r="E12" i="166"/>
  <c r="B19" i="166" s="1"/>
  <c r="E8" i="166"/>
  <c r="E10" i="166" s="1"/>
  <c r="E11" i="166" s="1"/>
  <c r="E7" i="166"/>
  <c r="F61" i="166"/>
  <c r="B61" i="166"/>
  <c r="D61" i="166" s="1"/>
  <c r="F60" i="166"/>
  <c r="D60" i="166"/>
  <c r="B60" i="166"/>
  <c r="F59" i="166"/>
  <c r="B59" i="166"/>
  <c r="D59" i="166" s="1"/>
  <c r="F58" i="166"/>
  <c r="B58" i="166"/>
  <c r="D58" i="166" s="1"/>
  <c r="F57" i="166"/>
  <c r="B57" i="166"/>
  <c r="D57" i="166" s="1"/>
  <c r="F56" i="166"/>
  <c r="B56" i="166"/>
  <c r="D56" i="166" s="1"/>
  <c r="F55" i="166"/>
  <c r="B55" i="166"/>
  <c r="D55" i="166" s="1"/>
  <c r="F54" i="166"/>
  <c r="B54" i="166"/>
  <c r="D54" i="166" s="1"/>
  <c r="F53" i="166"/>
  <c r="D53" i="166"/>
  <c r="B53" i="166"/>
  <c r="F52" i="166"/>
  <c r="B52" i="166"/>
  <c r="D52" i="166" s="1"/>
  <c r="F51" i="166"/>
  <c r="B51" i="166"/>
  <c r="D51" i="166" s="1"/>
  <c r="F50" i="166"/>
  <c r="B50" i="166"/>
  <c r="D50" i="166" s="1"/>
  <c r="F49" i="166"/>
  <c r="B49" i="166"/>
  <c r="D49" i="166" s="1"/>
  <c r="F48" i="166"/>
  <c r="B48" i="166"/>
  <c r="D48" i="166" s="1"/>
  <c r="F47" i="166"/>
  <c r="B47" i="166"/>
  <c r="D47" i="166" s="1"/>
  <c r="F46" i="166"/>
  <c r="B46" i="166"/>
  <c r="D46" i="166" s="1"/>
  <c r="F45" i="166"/>
  <c r="B45" i="166"/>
  <c r="D45" i="166" s="1"/>
  <c r="F44" i="166"/>
  <c r="B44" i="166"/>
  <c r="D44" i="166" s="1"/>
  <c r="F43" i="166"/>
  <c r="B43" i="166"/>
  <c r="D43" i="166" s="1"/>
  <c r="F42" i="166"/>
  <c r="B42" i="166"/>
  <c r="D42" i="166" s="1"/>
  <c r="F41" i="166"/>
  <c r="C41" i="166"/>
  <c r="B41" i="166"/>
  <c r="D41" i="166" s="1"/>
  <c r="E41" i="166" s="1"/>
  <c r="G41" i="166" s="1"/>
  <c r="F40" i="166"/>
  <c r="D40" i="166"/>
  <c r="E40" i="166" s="1"/>
  <c r="G40" i="166" s="1"/>
  <c r="C40" i="166"/>
  <c r="B40" i="166"/>
  <c r="A21" i="165"/>
  <c r="A22" i="165" s="1"/>
  <c r="A20" i="165"/>
  <c r="A19" i="165"/>
  <c r="B18" i="165"/>
  <c r="C18" i="165" s="1"/>
  <c r="A13" i="165"/>
  <c r="E12" i="165"/>
  <c r="B20" i="165" s="1"/>
  <c r="E8" i="165"/>
  <c r="E10" i="165" s="1"/>
  <c r="E11" i="165" s="1"/>
  <c r="E7" i="165"/>
  <c r="F61" i="165"/>
  <c r="B61" i="165"/>
  <c r="D61" i="165" s="1"/>
  <c r="F60" i="165"/>
  <c r="B60" i="165"/>
  <c r="D60" i="165" s="1"/>
  <c r="F59" i="165"/>
  <c r="B59" i="165"/>
  <c r="D59" i="165" s="1"/>
  <c r="F58" i="165"/>
  <c r="B58" i="165"/>
  <c r="D58" i="165" s="1"/>
  <c r="F57" i="165"/>
  <c r="B57" i="165"/>
  <c r="D57" i="165" s="1"/>
  <c r="F56" i="165"/>
  <c r="B56" i="165"/>
  <c r="D56" i="165" s="1"/>
  <c r="F55" i="165"/>
  <c r="B55" i="165"/>
  <c r="D55" i="165" s="1"/>
  <c r="F54" i="165"/>
  <c r="B54" i="165"/>
  <c r="D54" i="165" s="1"/>
  <c r="F53" i="165"/>
  <c r="B53" i="165"/>
  <c r="D53" i="165" s="1"/>
  <c r="F52" i="165"/>
  <c r="B52" i="165"/>
  <c r="D52" i="165" s="1"/>
  <c r="F51" i="165"/>
  <c r="B51" i="165"/>
  <c r="D51" i="165" s="1"/>
  <c r="F50" i="165"/>
  <c r="B50" i="165"/>
  <c r="D50" i="165" s="1"/>
  <c r="F49" i="165"/>
  <c r="B49" i="165"/>
  <c r="D49" i="165" s="1"/>
  <c r="F48" i="165"/>
  <c r="B48" i="165"/>
  <c r="D48" i="165" s="1"/>
  <c r="F47" i="165"/>
  <c r="B47" i="165"/>
  <c r="D47" i="165" s="1"/>
  <c r="F46" i="165"/>
  <c r="B46" i="165"/>
  <c r="D46" i="165" s="1"/>
  <c r="F45" i="165"/>
  <c r="B45" i="165"/>
  <c r="D45" i="165" s="1"/>
  <c r="F44" i="165"/>
  <c r="B44" i="165"/>
  <c r="D44" i="165" s="1"/>
  <c r="F43" i="165"/>
  <c r="B43" i="165"/>
  <c r="D43" i="165" s="1"/>
  <c r="F42" i="165"/>
  <c r="B42" i="165"/>
  <c r="D42" i="165" s="1"/>
  <c r="F41" i="165"/>
  <c r="B41" i="165"/>
  <c r="D41" i="165" s="1"/>
  <c r="F40" i="165"/>
  <c r="C40" i="165"/>
  <c r="B40" i="165"/>
  <c r="C59" i="165" s="1"/>
  <c r="A22" i="164"/>
  <c r="A21" i="164"/>
  <c r="A20" i="164"/>
  <c r="A19" i="164"/>
  <c r="B18" i="164"/>
  <c r="C18" i="164" s="1"/>
  <c r="A13" i="164"/>
  <c r="E12" i="164"/>
  <c r="B20" i="164" s="1"/>
  <c r="E8" i="164"/>
  <c r="E10" i="164" s="1"/>
  <c r="E11" i="164" s="1"/>
  <c r="E7" i="164"/>
  <c r="F61" i="164"/>
  <c r="B61" i="164"/>
  <c r="D61" i="164" s="1"/>
  <c r="F60" i="164"/>
  <c r="B60" i="164"/>
  <c r="D60" i="164" s="1"/>
  <c r="F59" i="164"/>
  <c r="D59" i="164"/>
  <c r="B59" i="164"/>
  <c r="F58" i="164"/>
  <c r="B58" i="164"/>
  <c r="D58" i="164" s="1"/>
  <c r="F57" i="164"/>
  <c r="B57" i="164"/>
  <c r="D57" i="164" s="1"/>
  <c r="F56" i="164"/>
  <c r="B56" i="164"/>
  <c r="D56" i="164" s="1"/>
  <c r="F55" i="164"/>
  <c r="B55" i="164"/>
  <c r="D55" i="164" s="1"/>
  <c r="F54" i="164"/>
  <c r="B54" i="164"/>
  <c r="D54" i="164" s="1"/>
  <c r="F53" i="164"/>
  <c r="B53" i="164"/>
  <c r="D53" i="164" s="1"/>
  <c r="F52" i="164"/>
  <c r="B52" i="164"/>
  <c r="D52" i="164" s="1"/>
  <c r="F51" i="164"/>
  <c r="B51" i="164"/>
  <c r="D51" i="164" s="1"/>
  <c r="F50" i="164"/>
  <c r="B50" i="164"/>
  <c r="D50" i="164" s="1"/>
  <c r="F49" i="164"/>
  <c r="B49" i="164"/>
  <c r="D49" i="164" s="1"/>
  <c r="F48" i="164"/>
  <c r="B48" i="164"/>
  <c r="D48" i="164" s="1"/>
  <c r="F47" i="164"/>
  <c r="B47" i="164"/>
  <c r="D47" i="164" s="1"/>
  <c r="F46" i="164"/>
  <c r="B46" i="164"/>
  <c r="D46" i="164" s="1"/>
  <c r="F45" i="164"/>
  <c r="D45" i="164"/>
  <c r="C45" i="164"/>
  <c r="B45" i="164"/>
  <c r="F44" i="164"/>
  <c r="B44" i="164"/>
  <c r="D44" i="164" s="1"/>
  <c r="F43" i="164"/>
  <c r="B43" i="164"/>
  <c r="D43" i="164" s="1"/>
  <c r="F42" i="164"/>
  <c r="B42" i="164"/>
  <c r="D42" i="164" s="1"/>
  <c r="F41" i="164"/>
  <c r="C41" i="164"/>
  <c r="B41" i="164"/>
  <c r="D41" i="164" s="1"/>
  <c r="F40" i="164"/>
  <c r="D40" i="164"/>
  <c r="E40" i="164" s="1"/>
  <c r="G40" i="164" s="1"/>
  <c r="C40" i="164"/>
  <c r="B40" i="164"/>
  <c r="C61" i="164" s="1"/>
  <c r="A22" i="163"/>
  <c r="A23" i="163" s="1"/>
  <c r="A24" i="163" s="1"/>
  <c r="A25" i="163" s="1"/>
  <c r="A26" i="163" s="1"/>
  <c r="A27" i="163" s="1"/>
  <c r="A28" i="163" s="1"/>
  <c r="A29" i="163" s="1"/>
  <c r="A30" i="163" s="1"/>
  <c r="A31" i="163" s="1"/>
  <c r="A32" i="163" s="1"/>
  <c r="A33" i="163" s="1"/>
  <c r="A34" i="163" s="1"/>
  <c r="A35" i="163" s="1"/>
  <c r="A36" i="163" s="1"/>
  <c r="A37" i="163" s="1"/>
  <c r="A38" i="163" s="1"/>
  <c r="A39" i="163" s="1"/>
  <c r="A21" i="163"/>
  <c r="A20" i="163"/>
  <c r="C19" i="163"/>
  <c r="B19" i="163"/>
  <c r="B20" i="163" s="1"/>
  <c r="B21" i="163" s="1"/>
  <c r="B22" i="163" s="1"/>
  <c r="B23" i="163" s="1"/>
  <c r="B24" i="163" s="1"/>
  <c r="B25" i="163" s="1"/>
  <c r="B26" i="163" s="1"/>
  <c r="B27" i="163" s="1"/>
  <c r="B28" i="163" s="1"/>
  <c r="B29" i="163" s="1"/>
  <c r="B30" i="163" s="1"/>
  <c r="B31" i="163" s="1"/>
  <c r="B32" i="163" s="1"/>
  <c r="B33" i="163" s="1"/>
  <c r="B34" i="163" s="1"/>
  <c r="B35" i="163" s="1"/>
  <c r="B36" i="163" s="1"/>
  <c r="B37" i="163" s="1"/>
  <c r="B38" i="163" s="1"/>
  <c r="B39" i="163" s="1"/>
  <c r="A13" i="163"/>
  <c r="E11" i="163"/>
  <c r="E10" i="163"/>
  <c r="E9" i="163"/>
  <c r="E8" i="163"/>
  <c r="E7" i="163"/>
  <c r="E12" i="163" s="1"/>
  <c r="A23" i="162"/>
  <c r="A22" i="162"/>
  <c r="A21" i="162"/>
  <c r="B21" i="162" s="1"/>
  <c r="A20" i="162"/>
  <c r="A19" i="162"/>
  <c r="B18" i="162"/>
  <c r="C18" i="162" s="1"/>
  <c r="A13" i="162"/>
  <c r="E12" i="162"/>
  <c r="B20" i="162" s="1"/>
  <c r="E8" i="162"/>
  <c r="E10" i="162" s="1"/>
  <c r="E11" i="162" s="1"/>
  <c r="E7" i="162"/>
  <c r="F61" i="162"/>
  <c r="B61" i="162"/>
  <c r="D61" i="162" s="1"/>
  <c r="F60" i="162"/>
  <c r="D60" i="162"/>
  <c r="B60" i="162"/>
  <c r="F59" i="162"/>
  <c r="B59" i="162"/>
  <c r="D59" i="162" s="1"/>
  <c r="F58" i="162"/>
  <c r="B58" i="162"/>
  <c r="D58" i="162" s="1"/>
  <c r="F57" i="162"/>
  <c r="B57" i="162"/>
  <c r="D57" i="162" s="1"/>
  <c r="F56" i="162"/>
  <c r="B56" i="162"/>
  <c r="D56" i="162" s="1"/>
  <c r="F55" i="162"/>
  <c r="B55" i="162"/>
  <c r="D55" i="162" s="1"/>
  <c r="F54" i="162"/>
  <c r="B54" i="162"/>
  <c r="D54" i="162" s="1"/>
  <c r="F53" i="162"/>
  <c r="B53" i="162"/>
  <c r="D53" i="162" s="1"/>
  <c r="F52" i="162"/>
  <c r="B52" i="162"/>
  <c r="D52" i="162" s="1"/>
  <c r="F51" i="162"/>
  <c r="B51" i="162"/>
  <c r="D51" i="162" s="1"/>
  <c r="F50" i="162"/>
  <c r="B50" i="162"/>
  <c r="D50" i="162" s="1"/>
  <c r="F49" i="162"/>
  <c r="B49" i="162"/>
  <c r="D49" i="162" s="1"/>
  <c r="F48" i="162"/>
  <c r="B48" i="162"/>
  <c r="D48" i="162" s="1"/>
  <c r="F47" i="162"/>
  <c r="B47" i="162"/>
  <c r="D47" i="162" s="1"/>
  <c r="F46" i="162"/>
  <c r="B46" i="162"/>
  <c r="D46" i="162" s="1"/>
  <c r="F45" i="162"/>
  <c r="D45" i="162"/>
  <c r="B45" i="162"/>
  <c r="F44" i="162"/>
  <c r="B44" i="162"/>
  <c r="D44" i="162" s="1"/>
  <c r="F43" i="162"/>
  <c r="B43" i="162"/>
  <c r="D43" i="162" s="1"/>
  <c r="F42" i="162"/>
  <c r="B42" i="162"/>
  <c r="D42" i="162" s="1"/>
  <c r="F41" i="162"/>
  <c r="C41" i="162"/>
  <c r="B41" i="162"/>
  <c r="D41" i="162" s="1"/>
  <c r="F40" i="162"/>
  <c r="D40" i="162"/>
  <c r="E40" i="162" s="1"/>
  <c r="G40" i="162" s="1"/>
  <c r="C40" i="162"/>
  <c r="B40" i="162"/>
  <c r="B7" i="161"/>
  <c r="K49" i="161"/>
  <c r="J49" i="161"/>
  <c r="I49" i="161"/>
  <c r="H49" i="161"/>
  <c r="G49" i="161"/>
  <c r="F49" i="161"/>
  <c r="E49" i="161"/>
  <c r="D49" i="161"/>
  <c r="K48" i="161"/>
  <c r="J48" i="161"/>
  <c r="I48" i="161"/>
  <c r="H48" i="161"/>
  <c r="G48" i="161"/>
  <c r="F48" i="161"/>
  <c r="E48" i="161"/>
  <c r="D48" i="161"/>
  <c r="K47" i="161"/>
  <c r="J47" i="161"/>
  <c r="I47" i="161"/>
  <c r="H47" i="161"/>
  <c r="G47" i="161"/>
  <c r="F47" i="161"/>
  <c r="E47" i="161"/>
  <c r="D47" i="161"/>
  <c r="K46" i="161"/>
  <c r="J46" i="161"/>
  <c r="I46" i="161"/>
  <c r="H46" i="161"/>
  <c r="G46" i="161"/>
  <c r="F46" i="161"/>
  <c r="E46" i="161"/>
  <c r="D46" i="161"/>
  <c r="K45" i="161"/>
  <c r="J45" i="161"/>
  <c r="I45" i="161"/>
  <c r="H45" i="161"/>
  <c r="G45" i="161"/>
  <c r="F45" i="161"/>
  <c r="E45" i="161"/>
  <c r="D45" i="161"/>
  <c r="K44" i="161"/>
  <c r="J44" i="161"/>
  <c r="I44" i="161"/>
  <c r="H44" i="161"/>
  <c r="G44" i="161"/>
  <c r="F44" i="161"/>
  <c r="E44" i="161"/>
  <c r="D44" i="161"/>
  <c r="K43" i="161"/>
  <c r="J43" i="161"/>
  <c r="I43" i="161"/>
  <c r="H43" i="161"/>
  <c r="G43" i="161"/>
  <c r="F43" i="161"/>
  <c r="E43" i="161"/>
  <c r="D43" i="161"/>
  <c r="K42" i="161"/>
  <c r="J42" i="161"/>
  <c r="I42" i="161"/>
  <c r="H42" i="161"/>
  <c r="G42" i="161"/>
  <c r="F42" i="161"/>
  <c r="E42" i="161"/>
  <c r="D42" i="161"/>
  <c r="K41" i="161"/>
  <c r="J41" i="161"/>
  <c r="I41" i="161"/>
  <c r="H41" i="161"/>
  <c r="G41" i="161"/>
  <c r="F41" i="161"/>
  <c r="E41" i="161"/>
  <c r="D41" i="161"/>
  <c r="K40" i="161"/>
  <c r="J40" i="161"/>
  <c r="I40" i="161"/>
  <c r="H40" i="161"/>
  <c r="G40" i="161"/>
  <c r="F40" i="161"/>
  <c r="E40" i="161"/>
  <c r="D40" i="161"/>
  <c r="K39" i="161"/>
  <c r="J39" i="161"/>
  <c r="I39" i="161"/>
  <c r="H39" i="161"/>
  <c r="G39" i="161"/>
  <c r="F39" i="161"/>
  <c r="E39" i="161"/>
  <c r="D39" i="161"/>
  <c r="K38" i="161"/>
  <c r="J38" i="161"/>
  <c r="I38" i="161"/>
  <c r="H38" i="161"/>
  <c r="G38" i="161"/>
  <c r="F38" i="161"/>
  <c r="E38" i="161"/>
  <c r="D38" i="161"/>
  <c r="K37" i="161"/>
  <c r="J37" i="161"/>
  <c r="I37" i="161"/>
  <c r="H37" i="161"/>
  <c r="G37" i="161"/>
  <c r="F37" i="161"/>
  <c r="E37" i="161"/>
  <c r="D37" i="161"/>
  <c r="K36" i="161"/>
  <c r="J36" i="161"/>
  <c r="I36" i="161"/>
  <c r="H36" i="161"/>
  <c r="G36" i="161"/>
  <c r="F36" i="161"/>
  <c r="E36" i="161"/>
  <c r="D36" i="161"/>
  <c r="K35" i="161"/>
  <c r="J35" i="161"/>
  <c r="I35" i="161"/>
  <c r="H35" i="161"/>
  <c r="G35" i="161"/>
  <c r="F35" i="161"/>
  <c r="E35" i="161"/>
  <c r="D35" i="161"/>
  <c r="K34" i="161"/>
  <c r="J34" i="161"/>
  <c r="I34" i="161"/>
  <c r="H34" i="161"/>
  <c r="G34" i="161"/>
  <c r="F34" i="161"/>
  <c r="E34" i="161"/>
  <c r="D34" i="161"/>
  <c r="K33" i="161"/>
  <c r="J33" i="161"/>
  <c r="I33" i="161"/>
  <c r="H33" i="161"/>
  <c r="G33" i="161"/>
  <c r="F33" i="161"/>
  <c r="E33" i="161"/>
  <c r="D33" i="161"/>
  <c r="K32" i="161"/>
  <c r="J32" i="161"/>
  <c r="I32" i="161"/>
  <c r="H32" i="161"/>
  <c r="G32" i="161"/>
  <c r="F32" i="161"/>
  <c r="E32" i="161"/>
  <c r="D32" i="161"/>
  <c r="K31" i="161"/>
  <c r="J31" i="161"/>
  <c r="I31" i="161"/>
  <c r="H31" i="161"/>
  <c r="G31" i="161"/>
  <c r="F31" i="161"/>
  <c r="E31" i="161"/>
  <c r="D31" i="161"/>
  <c r="K30" i="161"/>
  <c r="J30" i="161"/>
  <c r="I30" i="161"/>
  <c r="H30" i="161"/>
  <c r="G30" i="161"/>
  <c r="F30" i="161"/>
  <c r="E30" i="161"/>
  <c r="D30" i="161"/>
  <c r="K29" i="161"/>
  <c r="J29" i="161"/>
  <c r="I29" i="161"/>
  <c r="H29" i="161"/>
  <c r="G29" i="161"/>
  <c r="F29" i="161"/>
  <c r="E29" i="161"/>
  <c r="D29" i="161"/>
  <c r="K28" i="161"/>
  <c r="J28" i="161"/>
  <c r="I28" i="161"/>
  <c r="H28" i="161"/>
  <c r="G28" i="161"/>
  <c r="F28" i="161"/>
  <c r="E28" i="161"/>
  <c r="D28" i="161"/>
  <c r="K27" i="161"/>
  <c r="J27" i="161"/>
  <c r="I27" i="161"/>
  <c r="H27" i="161"/>
  <c r="G27" i="161"/>
  <c r="F27" i="161"/>
  <c r="E27" i="161"/>
  <c r="D27" i="161"/>
  <c r="K26" i="161"/>
  <c r="J26" i="161"/>
  <c r="I26" i="161"/>
  <c r="H26" i="161"/>
  <c r="G26" i="161"/>
  <c r="F26" i="161"/>
  <c r="E26" i="161"/>
  <c r="D26" i="161"/>
  <c r="K25" i="161"/>
  <c r="J25" i="161"/>
  <c r="I25" i="161"/>
  <c r="H25" i="161"/>
  <c r="G25" i="161"/>
  <c r="F25" i="161"/>
  <c r="E25" i="161"/>
  <c r="D25" i="161"/>
  <c r="K24" i="161"/>
  <c r="J24" i="161"/>
  <c r="I24" i="161"/>
  <c r="H24" i="161"/>
  <c r="G24" i="161"/>
  <c r="F24" i="161"/>
  <c r="E24" i="161"/>
  <c r="D24" i="161"/>
  <c r="K23" i="161"/>
  <c r="H23" i="161"/>
  <c r="G23" i="161"/>
  <c r="F23" i="161"/>
  <c r="E23" i="161"/>
  <c r="D23" i="161"/>
  <c r="K22" i="161"/>
  <c r="H22" i="161"/>
  <c r="G22" i="161"/>
  <c r="F22" i="161"/>
  <c r="E22" i="161"/>
  <c r="D22" i="161"/>
  <c r="K21" i="161"/>
  <c r="H21" i="161"/>
  <c r="G21" i="161"/>
  <c r="F21" i="161"/>
  <c r="E21" i="161"/>
  <c r="D21" i="161"/>
  <c r="K20" i="161"/>
  <c r="H20" i="161"/>
  <c r="G20" i="161"/>
  <c r="F20" i="161"/>
  <c r="E20" i="161"/>
  <c r="D20" i="161"/>
  <c r="H19" i="161"/>
  <c r="F19" i="161"/>
  <c r="E19" i="161"/>
  <c r="D19" i="161"/>
  <c r="H18" i="161"/>
  <c r="I18" i="161" s="1"/>
  <c r="F18" i="161"/>
  <c r="G18" i="161" s="1"/>
  <c r="E18" i="161"/>
  <c r="D18" i="161"/>
  <c r="C49" i="161"/>
  <c r="B49" i="161"/>
  <c r="C48" i="161"/>
  <c r="B48" i="161"/>
  <c r="C47" i="161"/>
  <c r="B47" i="161"/>
  <c r="C46" i="161"/>
  <c r="B46" i="161"/>
  <c r="C45" i="161"/>
  <c r="B45" i="161"/>
  <c r="C44" i="161"/>
  <c r="B44" i="161"/>
  <c r="C43" i="161"/>
  <c r="B43" i="161"/>
  <c r="C42" i="161"/>
  <c r="B42" i="161"/>
  <c r="C41" i="161"/>
  <c r="B41" i="161"/>
  <c r="C40" i="161"/>
  <c r="B40" i="161"/>
  <c r="C39" i="161"/>
  <c r="B39" i="161"/>
  <c r="C38" i="161"/>
  <c r="B38" i="161"/>
  <c r="C37" i="161"/>
  <c r="B37" i="161"/>
  <c r="C36" i="161"/>
  <c r="B36" i="161"/>
  <c r="C35" i="161"/>
  <c r="B35" i="161"/>
  <c r="C34" i="161"/>
  <c r="B34" i="161"/>
  <c r="C33" i="161"/>
  <c r="B33" i="161"/>
  <c r="C32" i="161"/>
  <c r="B32" i="161"/>
  <c r="C31" i="161"/>
  <c r="B31" i="161"/>
  <c r="C30" i="161"/>
  <c r="B30" i="161"/>
  <c r="C29" i="161"/>
  <c r="B29" i="161"/>
  <c r="C28" i="161"/>
  <c r="B28" i="161"/>
  <c r="C27" i="161"/>
  <c r="B27" i="161"/>
  <c r="C26" i="161"/>
  <c r="B26" i="161"/>
  <c r="C25" i="161"/>
  <c r="B25" i="161"/>
  <c r="C24" i="161"/>
  <c r="B24" i="161"/>
  <c r="B7" i="160"/>
  <c r="K49" i="160"/>
  <c r="J49" i="160"/>
  <c r="I49" i="160"/>
  <c r="H49" i="160"/>
  <c r="G49" i="160"/>
  <c r="F49" i="160"/>
  <c r="E49" i="160"/>
  <c r="D49" i="160"/>
  <c r="K48" i="160"/>
  <c r="J48" i="160"/>
  <c r="I48" i="160"/>
  <c r="H48" i="160"/>
  <c r="G48" i="160"/>
  <c r="F48" i="160"/>
  <c r="E48" i="160"/>
  <c r="D48" i="160"/>
  <c r="K47" i="160"/>
  <c r="J47" i="160"/>
  <c r="I47" i="160"/>
  <c r="H47" i="160"/>
  <c r="G47" i="160"/>
  <c r="F47" i="160"/>
  <c r="E47" i="160"/>
  <c r="D47" i="160"/>
  <c r="K46" i="160"/>
  <c r="J46" i="160"/>
  <c r="I46" i="160"/>
  <c r="H46" i="160"/>
  <c r="G46" i="160"/>
  <c r="F46" i="160"/>
  <c r="E46" i="160"/>
  <c r="D46" i="160"/>
  <c r="K45" i="160"/>
  <c r="J45" i="160"/>
  <c r="I45" i="160"/>
  <c r="H45" i="160"/>
  <c r="G45" i="160"/>
  <c r="F45" i="160"/>
  <c r="E45" i="160"/>
  <c r="D45" i="160"/>
  <c r="K44" i="160"/>
  <c r="J44" i="160"/>
  <c r="I44" i="160"/>
  <c r="H44" i="160"/>
  <c r="G44" i="160"/>
  <c r="F44" i="160"/>
  <c r="E44" i="160"/>
  <c r="D44" i="160"/>
  <c r="K43" i="160"/>
  <c r="J43" i="160"/>
  <c r="I43" i="160"/>
  <c r="H43" i="160"/>
  <c r="G43" i="160"/>
  <c r="F43" i="160"/>
  <c r="E43" i="160"/>
  <c r="D43" i="160"/>
  <c r="K42" i="160"/>
  <c r="J42" i="160"/>
  <c r="I42" i="160"/>
  <c r="H42" i="160"/>
  <c r="G42" i="160"/>
  <c r="F42" i="160"/>
  <c r="E42" i="160"/>
  <c r="D42" i="160"/>
  <c r="K41" i="160"/>
  <c r="J41" i="160"/>
  <c r="I41" i="160"/>
  <c r="H41" i="160"/>
  <c r="G41" i="160"/>
  <c r="F41" i="160"/>
  <c r="E41" i="160"/>
  <c r="D41" i="160"/>
  <c r="K40" i="160"/>
  <c r="J40" i="160"/>
  <c r="I40" i="160"/>
  <c r="H40" i="160"/>
  <c r="G40" i="160"/>
  <c r="F40" i="160"/>
  <c r="E40" i="160"/>
  <c r="D40" i="160"/>
  <c r="K39" i="160"/>
  <c r="J39" i="160"/>
  <c r="I39" i="160"/>
  <c r="H39" i="160"/>
  <c r="G39" i="160"/>
  <c r="F39" i="160"/>
  <c r="E39" i="160"/>
  <c r="D39" i="160"/>
  <c r="K38" i="160"/>
  <c r="J38" i="160"/>
  <c r="I38" i="160"/>
  <c r="H38" i="160"/>
  <c r="G38" i="160"/>
  <c r="F38" i="160"/>
  <c r="E38" i="160"/>
  <c r="D38" i="160"/>
  <c r="K37" i="160"/>
  <c r="J37" i="160"/>
  <c r="I37" i="160"/>
  <c r="H37" i="160"/>
  <c r="G37" i="160"/>
  <c r="F37" i="160"/>
  <c r="E37" i="160"/>
  <c r="D37" i="160"/>
  <c r="K36" i="160"/>
  <c r="J36" i="160"/>
  <c r="I36" i="160"/>
  <c r="H36" i="160"/>
  <c r="G36" i="160"/>
  <c r="F36" i="160"/>
  <c r="E36" i="160"/>
  <c r="D36" i="160"/>
  <c r="K35" i="160"/>
  <c r="J35" i="160"/>
  <c r="I35" i="160"/>
  <c r="H35" i="160"/>
  <c r="G35" i="160"/>
  <c r="F35" i="160"/>
  <c r="E35" i="160"/>
  <c r="D35" i="160"/>
  <c r="K34" i="160"/>
  <c r="J34" i="160"/>
  <c r="I34" i="160"/>
  <c r="H34" i="160"/>
  <c r="G34" i="160"/>
  <c r="F34" i="160"/>
  <c r="E34" i="160"/>
  <c r="D34" i="160"/>
  <c r="K33" i="160"/>
  <c r="J33" i="160"/>
  <c r="I33" i="160"/>
  <c r="H33" i="160"/>
  <c r="G33" i="160"/>
  <c r="F33" i="160"/>
  <c r="E33" i="160"/>
  <c r="D33" i="160"/>
  <c r="K32" i="160"/>
  <c r="J32" i="160"/>
  <c r="I32" i="160"/>
  <c r="H32" i="160"/>
  <c r="G32" i="160"/>
  <c r="F32" i="160"/>
  <c r="E32" i="160"/>
  <c r="D32" i="160"/>
  <c r="K31" i="160"/>
  <c r="J31" i="160"/>
  <c r="I31" i="160"/>
  <c r="H31" i="160"/>
  <c r="G31" i="160"/>
  <c r="F31" i="160"/>
  <c r="E31" i="160"/>
  <c r="D31" i="160"/>
  <c r="K30" i="160"/>
  <c r="J30" i="160"/>
  <c r="I30" i="160"/>
  <c r="H30" i="160"/>
  <c r="G30" i="160"/>
  <c r="F30" i="160"/>
  <c r="E30" i="160"/>
  <c r="D30" i="160"/>
  <c r="K29" i="160"/>
  <c r="J29" i="160"/>
  <c r="I29" i="160"/>
  <c r="H29" i="160"/>
  <c r="G29" i="160"/>
  <c r="F29" i="160"/>
  <c r="E29" i="160"/>
  <c r="D29" i="160"/>
  <c r="K28" i="160"/>
  <c r="J28" i="160"/>
  <c r="I28" i="160"/>
  <c r="H28" i="160"/>
  <c r="G28" i="160"/>
  <c r="F28" i="160"/>
  <c r="E28" i="160"/>
  <c r="D28" i="160"/>
  <c r="K27" i="160"/>
  <c r="J27" i="160"/>
  <c r="I27" i="160"/>
  <c r="H27" i="160"/>
  <c r="G27" i="160"/>
  <c r="F27" i="160"/>
  <c r="E27" i="160"/>
  <c r="D27" i="160"/>
  <c r="K26" i="160"/>
  <c r="J26" i="160"/>
  <c r="I26" i="160"/>
  <c r="H26" i="160"/>
  <c r="G26" i="160"/>
  <c r="F26" i="160"/>
  <c r="E26" i="160"/>
  <c r="D26" i="160"/>
  <c r="K25" i="160"/>
  <c r="J25" i="160"/>
  <c r="I25" i="160"/>
  <c r="H25" i="160"/>
  <c r="G25" i="160"/>
  <c r="F25" i="160"/>
  <c r="E25" i="160"/>
  <c r="D25" i="160"/>
  <c r="K24" i="160"/>
  <c r="J24" i="160"/>
  <c r="I24" i="160"/>
  <c r="H24" i="160"/>
  <c r="G24" i="160"/>
  <c r="F24" i="160"/>
  <c r="E24" i="160"/>
  <c r="D24" i="160"/>
  <c r="K23" i="160"/>
  <c r="H23" i="160"/>
  <c r="G23" i="160"/>
  <c r="F23" i="160"/>
  <c r="E23" i="160"/>
  <c r="D23" i="160"/>
  <c r="K22" i="160"/>
  <c r="H22" i="160"/>
  <c r="G22" i="160"/>
  <c r="F22" i="160"/>
  <c r="E22" i="160"/>
  <c r="D22" i="160"/>
  <c r="K21" i="160"/>
  <c r="H21" i="160"/>
  <c r="G21" i="160"/>
  <c r="F21" i="160"/>
  <c r="E21" i="160"/>
  <c r="D21" i="160"/>
  <c r="K20" i="160"/>
  <c r="H20" i="160"/>
  <c r="G20" i="160"/>
  <c r="F20" i="160"/>
  <c r="E20" i="160"/>
  <c r="D20" i="160"/>
  <c r="I19" i="160"/>
  <c r="H19" i="160"/>
  <c r="F19" i="160"/>
  <c r="G19" i="160" s="1"/>
  <c r="E19" i="160"/>
  <c r="D19" i="160"/>
  <c r="H18" i="160"/>
  <c r="I18" i="160" s="1"/>
  <c r="F18" i="160"/>
  <c r="G18" i="160" s="1"/>
  <c r="E18" i="160"/>
  <c r="D18" i="160"/>
  <c r="C49" i="160"/>
  <c r="B49" i="160"/>
  <c r="C48" i="160"/>
  <c r="B48" i="160"/>
  <c r="C47" i="160"/>
  <c r="B47" i="160"/>
  <c r="C46" i="160"/>
  <c r="B46" i="160"/>
  <c r="C45" i="160"/>
  <c r="B45" i="160"/>
  <c r="C44" i="160"/>
  <c r="B44" i="160"/>
  <c r="C43" i="160"/>
  <c r="B43" i="160"/>
  <c r="C42" i="160"/>
  <c r="B42" i="160"/>
  <c r="C41" i="160"/>
  <c r="B41" i="160"/>
  <c r="C40" i="160"/>
  <c r="B40" i="160"/>
  <c r="C39" i="160"/>
  <c r="B39" i="160"/>
  <c r="C38" i="160"/>
  <c r="B38" i="160"/>
  <c r="C37" i="160"/>
  <c r="B37" i="160"/>
  <c r="C36" i="160"/>
  <c r="B36" i="160"/>
  <c r="C35" i="160"/>
  <c r="B35" i="160"/>
  <c r="C34" i="160"/>
  <c r="B34" i="160"/>
  <c r="C33" i="160"/>
  <c r="B33" i="160"/>
  <c r="C32" i="160"/>
  <c r="B32" i="160"/>
  <c r="C31" i="160"/>
  <c r="B31" i="160"/>
  <c r="C30" i="160"/>
  <c r="B30" i="160"/>
  <c r="C29" i="160"/>
  <c r="B29" i="160"/>
  <c r="C28" i="160"/>
  <c r="B28" i="160"/>
  <c r="C27" i="160"/>
  <c r="B27" i="160"/>
  <c r="C26" i="160"/>
  <c r="B26" i="160"/>
  <c r="C25" i="160"/>
  <c r="B25" i="160"/>
  <c r="C24" i="160"/>
  <c r="B24" i="160"/>
  <c r="A13" i="159"/>
  <c r="E11" i="159"/>
  <c r="E10" i="159"/>
  <c r="E8" i="159"/>
  <c r="E9" i="159" s="1"/>
  <c r="E7" i="159"/>
  <c r="E12" i="159" s="1"/>
  <c r="A23" i="158"/>
  <c r="A22" i="158"/>
  <c r="A21" i="158"/>
  <c r="A20" i="158"/>
  <c r="B19" i="158"/>
  <c r="A19" i="158"/>
  <c r="B18" i="158"/>
  <c r="C18" i="158" s="1"/>
  <c r="C19" i="158" s="1"/>
  <c r="A13" i="158"/>
  <c r="E12" i="158"/>
  <c r="B20" i="158" s="1"/>
  <c r="E8" i="158"/>
  <c r="E9" i="158" s="1"/>
  <c r="E14" i="158" s="1"/>
  <c r="E7" i="158"/>
  <c r="F61" i="158"/>
  <c r="B61" i="158"/>
  <c r="D61" i="158" s="1"/>
  <c r="F60" i="158"/>
  <c r="B60" i="158"/>
  <c r="D60" i="158" s="1"/>
  <c r="F59" i="158"/>
  <c r="B59" i="158"/>
  <c r="D59" i="158" s="1"/>
  <c r="F58" i="158"/>
  <c r="B58" i="158"/>
  <c r="D58" i="158" s="1"/>
  <c r="F57" i="158"/>
  <c r="B57" i="158"/>
  <c r="D57" i="158" s="1"/>
  <c r="F56" i="158"/>
  <c r="B56" i="158"/>
  <c r="D56" i="158" s="1"/>
  <c r="F55" i="158"/>
  <c r="B55" i="158"/>
  <c r="D55" i="158" s="1"/>
  <c r="F54" i="158"/>
  <c r="B54" i="158"/>
  <c r="D54" i="158" s="1"/>
  <c r="F53" i="158"/>
  <c r="B53" i="158"/>
  <c r="D53" i="158" s="1"/>
  <c r="F52" i="158"/>
  <c r="B52" i="158"/>
  <c r="D52" i="158" s="1"/>
  <c r="F51" i="158"/>
  <c r="B51" i="158"/>
  <c r="D51" i="158" s="1"/>
  <c r="F50" i="158"/>
  <c r="B50" i="158"/>
  <c r="D50" i="158" s="1"/>
  <c r="F49" i="158"/>
  <c r="D49" i="158"/>
  <c r="B49" i="158"/>
  <c r="F48" i="158"/>
  <c r="B48" i="158"/>
  <c r="D48" i="158" s="1"/>
  <c r="F47" i="158"/>
  <c r="B47" i="158"/>
  <c r="D47" i="158" s="1"/>
  <c r="F46" i="158"/>
  <c r="B46" i="158"/>
  <c r="D46" i="158" s="1"/>
  <c r="F45" i="158"/>
  <c r="B45" i="158"/>
  <c r="D45" i="158" s="1"/>
  <c r="F44" i="158"/>
  <c r="B44" i="158"/>
  <c r="D44" i="158" s="1"/>
  <c r="F43" i="158"/>
  <c r="B43" i="158"/>
  <c r="D43" i="158" s="1"/>
  <c r="F42" i="158"/>
  <c r="B42" i="158"/>
  <c r="D42" i="158" s="1"/>
  <c r="F41" i="158"/>
  <c r="B41" i="158"/>
  <c r="D41" i="158" s="1"/>
  <c r="F40" i="158"/>
  <c r="C40" i="158"/>
  <c r="B40" i="158"/>
  <c r="F61" i="157"/>
  <c r="D61" i="157"/>
  <c r="B61" i="157"/>
  <c r="F60" i="157"/>
  <c r="D60" i="157"/>
  <c r="B60" i="157"/>
  <c r="F59" i="157"/>
  <c r="B59" i="157"/>
  <c r="D59" i="157" s="1"/>
  <c r="F58" i="157"/>
  <c r="B58" i="157"/>
  <c r="D58" i="157" s="1"/>
  <c r="F57" i="157"/>
  <c r="D57" i="157"/>
  <c r="B57" i="157"/>
  <c r="F56" i="157"/>
  <c r="D56" i="157"/>
  <c r="B56" i="157"/>
  <c r="F55" i="157"/>
  <c r="B55" i="157"/>
  <c r="D55" i="157" s="1"/>
  <c r="F54" i="157"/>
  <c r="B54" i="157"/>
  <c r="D54" i="157" s="1"/>
  <c r="F53" i="157"/>
  <c r="D53" i="157"/>
  <c r="B53" i="157"/>
  <c r="F52" i="157"/>
  <c r="D52" i="157"/>
  <c r="B52" i="157"/>
  <c r="F51" i="157"/>
  <c r="B51" i="157"/>
  <c r="D51" i="157" s="1"/>
  <c r="F50" i="157"/>
  <c r="B50" i="157"/>
  <c r="D50" i="157" s="1"/>
  <c r="F49" i="157"/>
  <c r="D49" i="157"/>
  <c r="B49" i="157"/>
  <c r="F48" i="157"/>
  <c r="D48" i="157"/>
  <c r="B48" i="157"/>
  <c r="F47" i="157"/>
  <c r="B47" i="157"/>
  <c r="D47" i="157" s="1"/>
  <c r="F46" i="157"/>
  <c r="C46" i="157"/>
  <c r="B46" i="157"/>
  <c r="C61" i="157" s="1"/>
  <c r="E61" i="157" s="1"/>
  <c r="G61" i="157" s="1"/>
  <c r="F45" i="157"/>
  <c r="D45" i="157"/>
  <c r="C45" i="157"/>
  <c r="E45" i="157" s="1"/>
  <c r="G45" i="157" s="1"/>
  <c r="B45" i="157"/>
  <c r="F44" i="157"/>
  <c r="D44" i="157"/>
  <c r="B44" i="157"/>
  <c r="F43" i="157"/>
  <c r="B43" i="157"/>
  <c r="D43" i="157" s="1"/>
  <c r="F42" i="157"/>
  <c r="B42" i="157"/>
  <c r="D42" i="157" s="1"/>
  <c r="F41" i="157"/>
  <c r="D41" i="157"/>
  <c r="C41" i="157"/>
  <c r="E41" i="157" s="1"/>
  <c r="G41" i="157" s="1"/>
  <c r="B41" i="157"/>
  <c r="F40" i="157"/>
  <c r="D40" i="157"/>
  <c r="E40" i="157" s="1"/>
  <c r="C40" i="157"/>
  <c r="B40" i="157"/>
  <c r="C60" i="157" s="1"/>
  <c r="E60" i="157" s="1"/>
  <c r="G60" i="157" s="1"/>
  <c r="A20" i="157"/>
  <c r="A21" i="157" s="1"/>
  <c r="A19" i="157"/>
  <c r="A13" i="157"/>
  <c r="E7" i="157"/>
  <c r="A21" i="156"/>
  <c r="A22" i="156" s="1"/>
  <c r="A20" i="156"/>
  <c r="A19" i="156"/>
  <c r="B18" i="156"/>
  <c r="C18" i="156" s="1"/>
  <c r="A13" i="156"/>
  <c r="E12" i="156"/>
  <c r="B20" i="156" s="1"/>
  <c r="E8" i="156"/>
  <c r="E13" i="156" s="1"/>
  <c r="E7" i="156"/>
  <c r="F61" i="156"/>
  <c r="B61" i="156"/>
  <c r="D61" i="156" s="1"/>
  <c r="F60" i="156"/>
  <c r="B60" i="156"/>
  <c r="D60" i="156" s="1"/>
  <c r="F59" i="156"/>
  <c r="B59" i="156"/>
  <c r="D59" i="156" s="1"/>
  <c r="F58" i="156"/>
  <c r="B58" i="156"/>
  <c r="D58" i="156" s="1"/>
  <c r="F57" i="156"/>
  <c r="B57" i="156"/>
  <c r="D57" i="156" s="1"/>
  <c r="F56" i="156"/>
  <c r="B56" i="156"/>
  <c r="D56" i="156" s="1"/>
  <c r="F55" i="156"/>
  <c r="B55" i="156"/>
  <c r="D55" i="156" s="1"/>
  <c r="F54" i="156"/>
  <c r="B54" i="156"/>
  <c r="D54" i="156" s="1"/>
  <c r="F53" i="156"/>
  <c r="B53" i="156"/>
  <c r="D53" i="156" s="1"/>
  <c r="F52" i="156"/>
  <c r="B52" i="156"/>
  <c r="D52" i="156" s="1"/>
  <c r="F51" i="156"/>
  <c r="B51" i="156"/>
  <c r="D51" i="156" s="1"/>
  <c r="F50" i="156"/>
  <c r="B50" i="156"/>
  <c r="D50" i="156" s="1"/>
  <c r="F49" i="156"/>
  <c r="B49" i="156"/>
  <c r="D49" i="156" s="1"/>
  <c r="F48" i="156"/>
  <c r="B48" i="156"/>
  <c r="D48" i="156" s="1"/>
  <c r="F47" i="156"/>
  <c r="B47" i="156"/>
  <c r="D47" i="156" s="1"/>
  <c r="F46" i="156"/>
  <c r="B46" i="156"/>
  <c r="D46" i="156" s="1"/>
  <c r="F45" i="156"/>
  <c r="B45" i="156"/>
  <c r="D45" i="156" s="1"/>
  <c r="F44" i="156"/>
  <c r="D44" i="156"/>
  <c r="B44" i="156"/>
  <c r="F43" i="156"/>
  <c r="B43" i="156"/>
  <c r="D43" i="156" s="1"/>
  <c r="F42" i="156"/>
  <c r="B42" i="156"/>
  <c r="D42" i="156" s="1"/>
  <c r="F41" i="156"/>
  <c r="B41" i="156"/>
  <c r="D41" i="156" s="1"/>
  <c r="F40" i="156"/>
  <c r="C40" i="156"/>
  <c r="B40" i="156"/>
  <c r="C57" i="156" s="1"/>
  <c r="E57" i="156" s="1"/>
  <c r="G57" i="156" s="1"/>
  <c r="A23" i="155"/>
  <c r="A24" i="155" s="1"/>
  <c r="A22" i="155"/>
  <c r="A21" i="155"/>
  <c r="A20" i="155"/>
  <c r="B19" i="155"/>
  <c r="A19" i="155"/>
  <c r="B18" i="155"/>
  <c r="C18" i="155" s="1"/>
  <c r="A13" i="155"/>
  <c r="E12" i="155"/>
  <c r="B20" i="155" s="1"/>
  <c r="E8" i="155"/>
  <c r="E9" i="155" s="1"/>
  <c r="E14" i="155" s="1"/>
  <c r="E7" i="155"/>
  <c r="F61" i="155"/>
  <c r="B61" i="155"/>
  <c r="D61" i="155" s="1"/>
  <c r="F60" i="155"/>
  <c r="B60" i="155"/>
  <c r="D60" i="155" s="1"/>
  <c r="F59" i="155"/>
  <c r="B59" i="155"/>
  <c r="D59" i="155" s="1"/>
  <c r="F58" i="155"/>
  <c r="B58" i="155"/>
  <c r="D58" i="155" s="1"/>
  <c r="F57" i="155"/>
  <c r="B57" i="155"/>
  <c r="D57" i="155" s="1"/>
  <c r="F56" i="155"/>
  <c r="B56" i="155"/>
  <c r="D56" i="155" s="1"/>
  <c r="F55" i="155"/>
  <c r="B55" i="155"/>
  <c r="D55" i="155" s="1"/>
  <c r="F54" i="155"/>
  <c r="B54" i="155"/>
  <c r="D54" i="155" s="1"/>
  <c r="F53" i="155"/>
  <c r="B53" i="155"/>
  <c r="D53" i="155" s="1"/>
  <c r="F52" i="155"/>
  <c r="B52" i="155"/>
  <c r="D52" i="155" s="1"/>
  <c r="F51" i="155"/>
  <c r="D51" i="155"/>
  <c r="B51" i="155"/>
  <c r="F50" i="155"/>
  <c r="B50" i="155"/>
  <c r="D50" i="155" s="1"/>
  <c r="F49" i="155"/>
  <c r="B49" i="155"/>
  <c r="D49" i="155" s="1"/>
  <c r="F48" i="155"/>
  <c r="B48" i="155"/>
  <c r="D48" i="155" s="1"/>
  <c r="F47" i="155"/>
  <c r="B47" i="155"/>
  <c r="D47" i="155" s="1"/>
  <c r="F46" i="155"/>
  <c r="B46" i="155"/>
  <c r="D46" i="155" s="1"/>
  <c r="F45" i="155"/>
  <c r="B45" i="155"/>
  <c r="D45" i="155" s="1"/>
  <c r="F44" i="155"/>
  <c r="B44" i="155"/>
  <c r="D44" i="155" s="1"/>
  <c r="F43" i="155"/>
  <c r="B43" i="155"/>
  <c r="D43" i="155" s="1"/>
  <c r="F42" i="155"/>
  <c r="B42" i="155"/>
  <c r="D42" i="155" s="1"/>
  <c r="F41" i="155"/>
  <c r="B41" i="155"/>
  <c r="D41" i="155" s="1"/>
  <c r="F40" i="155"/>
  <c r="C40" i="155"/>
  <c r="B40" i="155"/>
  <c r="F61" i="154"/>
  <c r="D61" i="154"/>
  <c r="B61" i="154"/>
  <c r="F60" i="154"/>
  <c r="D60" i="154"/>
  <c r="B60" i="154"/>
  <c r="F59" i="154"/>
  <c r="D59" i="154"/>
  <c r="B59" i="154"/>
  <c r="F58" i="154"/>
  <c r="B58" i="154"/>
  <c r="D58" i="154" s="1"/>
  <c r="F57" i="154"/>
  <c r="D57" i="154"/>
  <c r="B57" i="154"/>
  <c r="F56" i="154"/>
  <c r="B56" i="154"/>
  <c r="D56" i="154" s="1"/>
  <c r="F55" i="154"/>
  <c r="B55" i="154"/>
  <c r="D55" i="154" s="1"/>
  <c r="F54" i="154"/>
  <c r="B54" i="154"/>
  <c r="D54" i="154" s="1"/>
  <c r="F53" i="154"/>
  <c r="D53" i="154"/>
  <c r="B53" i="154"/>
  <c r="F52" i="154"/>
  <c r="D52" i="154"/>
  <c r="B52" i="154"/>
  <c r="F51" i="154"/>
  <c r="D51" i="154"/>
  <c r="B51" i="154"/>
  <c r="F50" i="154"/>
  <c r="B50" i="154"/>
  <c r="D50" i="154" s="1"/>
  <c r="F49" i="154"/>
  <c r="D49" i="154"/>
  <c r="B49" i="154"/>
  <c r="F48" i="154"/>
  <c r="B48" i="154"/>
  <c r="D48" i="154" s="1"/>
  <c r="F47" i="154"/>
  <c r="B47" i="154"/>
  <c r="D47" i="154" s="1"/>
  <c r="F46" i="154"/>
  <c r="C46" i="154"/>
  <c r="B46" i="154"/>
  <c r="C61" i="154" s="1"/>
  <c r="E61" i="154" s="1"/>
  <c r="G61" i="154" s="1"/>
  <c r="F45" i="154"/>
  <c r="D45" i="154"/>
  <c r="C45" i="154"/>
  <c r="E45" i="154" s="1"/>
  <c r="G45" i="154" s="1"/>
  <c r="B45" i="154"/>
  <c r="F44" i="154"/>
  <c r="D44" i="154"/>
  <c r="B44" i="154"/>
  <c r="F43" i="154"/>
  <c r="D43" i="154"/>
  <c r="B43" i="154"/>
  <c r="F42" i="154"/>
  <c r="B42" i="154"/>
  <c r="D42" i="154" s="1"/>
  <c r="F41" i="154"/>
  <c r="D41" i="154"/>
  <c r="B41" i="154"/>
  <c r="F40" i="154"/>
  <c r="C40" i="154"/>
  <c r="B40" i="154"/>
  <c r="C60" i="154" s="1"/>
  <c r="E60" i="154" s="1"/>
  <c r="G60" i="154" s="1"/>
  <c r="A20" i="154"/>
  <c r="A21" i="154" s="1"/>
  <c r="A19" i="154"/>
  <c r="A13" i="154"/>
  <c r="E7" i="154"/>
  <c r="F61" i="153"/>
  <c r="D61" i="153"/>
  <c r="B61" i="153"/>
  <c r="F60" i="153"/>
  <c r="D60" i="153"/>
  <c r="B60" i="153"/>
  <c r="F59" i="153"/>
  <c r="B59" i="153"/>
  <c r="D59" i="153" s="1"/>
  <c r="F58" i="153"/>
  <c r="B58" i="153"/>
  <c r="D58" i="153" s="1"/>
  <c r="F57" i="153"/>
  <c r="B57" i="153"/>
  <c r="D57" i="153" s="1"/>
  <c r="F56" i="153"/>
  <c r="B56" i="153"/>
  <c r="D56" i="153" s="1"/>
  <c r="F55" i="153"/>
  <c r="B55" i="153"/>
  <c r="D55" i="153" s="1"/>
  <c r="F54" i="153"/>
  <c r="B54" i="153"/>
  <c r="D54" i="153" s="1"/>
  <c r="F53" i="153"/>
  <c r="D53" i="153"/>
  <c r="B53" i="153"/>
  <c r="F52" i="153"/>
  <c r="D52" i="153"/>
  <c r="B52" i="153"/>
  <c r="F51" i="153"/>
  <c r="B51" i="153"/>
  <c r="D51" i="153" s="1"/>
  <c r="F50" i="153"/>
  <c r="B50" i="153"/>
  <c r="D50" i="153" s="1"/>
  <c r="F49" i="153"/>
  <c r="B49" i="153"/>
  <c r="D49" i="153" s="1"/>
  <c r="F48" i="153"/>
  <c r="B48" i="153"/>
  <c r="D48" i="153" s="1"/>
  <c r="F47" i="153"/>
  <c r="B47" i="153"/>
  <c r="D47" i="153" s="1"/>
  <c r="F46" i="153"/>
  <c r="C46" i="153"/>
  <c r="B46" i="153"/>
  <c r="C54" i="153" s="1"/>
  <c r="E54" i="153" s="1"/>
  <c r="G54" i="153" s="1"/>
  <c r="F45" i="153"/>
  <c r="D45" i="153"/>
  <c r="C45" i="153"/>
  <c r="E45" i="153" s="1"/>
  <c r="G45" i="153" s="1"/>
  <c r="B45" i="153"/>
  <c r="F44" i="153"/>
  <c r="D44" i="153"/>
  <c r="B44" i="153"/>
  <c r="F43" i="153"/>
  <c r="B43" i="153"/>
  <c r="D43" i="153" s="1"/>
  <c r="F42" i="153"/>
  <c r="B42" i="153"/>
  <c r="D42" i="153" s="1"/>
  <c r="F41" i="153"/>
  <c r="B41" i="153"/>
  <c r="D41" i="153" s="1"/>
  <c r="F40" i="153"/>
  <c r="C40" i="153"/>
  <c r="B40" i="153"/>
  <c r="C60" i="153" s="1"/>
  <c r="E60" i="153" s="1"/>
  <c r="G60" i="153" s="1"/>
  <c r="A20" i="153"/>
  <c r="A21" i="153" s="1"/>
  <c r="A19" i="153"/>
  <c r="A13" i="153"/>
  <c r="E7" i="153"/>
  <c r="F61" i="152"/>
  <c r="D61" i="152"/>
  <c r="B61" i="152"/>
  <c r="F60" i="152"/>
  <c r="D60" i="152"/>
  <c r="B60" i="152"/>
  <c r="F59" i="152"/>
  <c r="B59" i="152"/>
  <c r="D59" i="152" s="1"/>
  <c r="F58" i="152"/>
  <c r="D58" i="152"/>
  <c r="B58" i="152"/>
  <c r="F57" i="152"/>
  <c r="D57" i="152"/>
  <c r="B57" i="152"/>
  <c r="F56" i="152"/>
  <c r="B56" i="152"/>
  <c r="D56" i="152" s="1"/>
  <c r="F55" i="152"/>
  <c r="B55" i="152"/>
  <c r="D55" i="152" s="1"/>
  <c r="F54" i="152"/>
  <c r="B54" i="152"/>
  <c r="D54" i="152" s="1"/>
  <c r="F53" i="152"/>
  <c r="D53" i="152"/>
  <c r="B53" i="152"/>
  <c r="F52" i="152"/>
  <c r="D52" i="152"/>
  <c r="B52" i="152"/>
  <c r="F51" i="152"/>
  <c r="B51" i="152"/>
  <c r="D51" i="152" s="1"/>
  <c r="F50" i="152"/>
  <c r="D50" i="152"/>
  <c r="B50" i="152"/>
  <c r="F49" i="152"/>
  <c r="D49" i="152"/>
  <c r="B49" i="152"/>
  <c r="F48" i="152"/>
  <c r="B48" i="152"/>
  <c r="D48" i="152" s="1"/>
  <c r="F47" i="152"/>
  <c r="B47" i="152"/>
  <c r="D47" i="152" s="1"/>
  <c r="F46" i="152"/>
  <c r="C46" i="152"/>
  <c r="B46" i="152"/>
  <c r="C53" i="152" s="1"/>
  <c r="E53" i="152" s="1"/>
  <c r="G53" i="152" s="1"/>
  <c r="F45" i="152"/>
  <c r="D45" i="152"/>
  <c r="C45" i="152"/>
  <c r="E45" i="152" s="1"/>
  <c r="G45" i="152" s="1"/>
  <c r="B45" i="152"/>
  <c r="F44" i="152"/>
  <c r="D44" i="152"/>
  <c r="B44" i="152"/>
  <c r="F43" i="152"/>
  <c r="B43" i="152"/>
  <c r="D43" i="152" s="1"/>
  <c r="F42" i="152"/>
  <c r="D42" i="152"/>
  <c r="C42" i="152"/>
  <c r="E42" i="152" s="1"/>
  <c r="G42" i="152" s="1"/>
  <c r="B42" i="152"/>
  <c r="F41" i="152"/>
  <c r="D41" i="152"/>
  <c r="B41" i="152"/>
  <c r="F40" i="152"/>
  <c r="C40" i="152"/>
  <c r="B40" i="152"/>
  <c r="C60" i="152" s="1"/>
  <c r="E60" i="152" s="1"/>
  <c r="G60" i="152" s="1"/>
  <c r="A20" i="152"/>
  <c r="A21" i="152" s="1"/>
  <c r="A19" i="152"/>
  <c r="A13" i="152"/>
  <c r="E7" i="152"/>
  <c r="A22" i="151"/>
  <c r="A21" i="151"/>
  <c r="A20" i="151"/>
  <c r="A19" i="151"/>
  <c r="A13" i="151"/>
  <c r="E7" i="151"/>
  <c r="F61" i="151"/>
  <c r="B61" i="151"/>
  <c r="D61" i="151" s="1"/>
  <c r="F60" i="151"/>
  <c r="B60" i="151"/>
  <c r="D60" i="151" s="1"/>
  <c r="F59" i="151"/>
  <c r="B59" i="151"/>
  <c r="D59" i="151" s="1"/>
  <c r="F58" i="151"/>
  <c r="B58" i="151"/>
  <c r="D58" i="151" s="1"/>
  <c r="F57" i="151"/>
  <c r="B57" i="151"/>
  <c r="D57" i="151" s="1"/>
  <c r="F56" i="151"/>
  <c r="B56" i="151"/>
  <c r="D56" i="151" s="1"/>
  <c r="F55" i="151"/>
  <c r="B55" i="151"/>
  <c r="D55" i="151" s="1"/>
  <c r="F54" i="151"/>
  <c r="B54" i="151"/>
  <c r="D54" i="151" s="1"/>
  <c r="F53" i="151"/>
  <c r="B53" i="151"/>
  <c r="D53" i="151" s="1"/>
  <c r="F52" i="151"/>
  <c r="B52" i="151"/>
  <c r="D52" i="151" s="1"/>
  <c r="F51" i="151"/>
  <c r="B51" i="151"/>
  <c r="D51" i="151" s="1"/>
  <c r="F50" i="151"/>
  <c r="B50" i="151"/>
  <c r="D50" i="151" s="1"/>
  <c r="F49" i="151"/>
  <c r="B49" i="151"/>
  <c r="D49" i="151" s="1"/>
  <c r="F48" i="151"/>
  <c r="B48" i="151"/>
  <c r="D48" i="151" s="1"/>
  <c r="F47" i="151"/>
  <c r="B47" i="151"/>
  <c r="D47" i="151" s="1"/>
  <c r="F46" i="151"/>
  <c r="B46" i="151"/>
  <c r="D46" i="151" s="1"/>
  <c r="F45" i="151"/>
  <c r="B45" i="151"/>
  <c r="D45" i="151" s="1"/>
  <c r="F44" i="151"/>
  <c r="B44" i="151"/>
  <c r="D44" i="151" s="1"/>
  <c r="F43" i="151"/>
  <c r="B43" i="151"/>
  <c r="D43" i="151" s="1"/>
  <c r="F42" i="151"/>
  <c r="B42" i="151"/>
  <c r="D42" i="151" s="1"/>
  <c r="F41" i="151"/>
  <c r="B41" i="151"/>
  <c r="D41" i="151" s="1"/>
  <c r="F40" i="151"/>
  <c r="C40" i="151"/>
  <c r="B40" i="151"/>
  <c r="C58" i="151" s="1"/>
  <c r="A23" i="150"/>
  <c r="A24" i="150" s="1"/>
  <c r="A22" i="150"/>
  <c r="B21" i="150"/>
  <c r="A21" i="150"/>
  <c r="A20" i="150"/>
  <c r="B19" i="150"/>
  <c r="A19" i="150"/>
  <c r="B18" i="150"/>
  <c r="C18" i="150" s="1"/>
  <c r="C19" i="150" s="1"/>
  <c r="A13" i="150"/>
  <c r="E12" i="150"/>
  <c r="B20" i="150" s="1"/>
  <c r="E8" i="150"/>
  <c r="E10" i="150" s="1"/>
  <c r="E11" i="150" s="1"/>
  <c r="E7" i="150"/>
  <c r="F61" i="150"/>
  <c r="B61" i="150"/>
  <c r="D61" i="150" s="1"/>
  <c r="F60" i="150"/>
  <c r="B60" i="150"/>
  <c r="D60" i="150" s="1"/>
  <c r="F59" i="150"/>
  <c r="B59" i="150"/>
  <c r="D59" i="150" s="1"/>
  <c r="F58" i="150"/>
  <c r="B58" i="150"/>
  <c r="D58" i="150" s="1"/>
  <c r="F57" i="150"/>
  <c r="B57" i="150"/>
  <c r="D57" i="150" s="1"/>
  <c r="F56" i="150"/>
  <c r="B56" i="150"/>
  <c r="D56" i="150" s="1"/>
  <c r="F55" i="150"/>
  <c r="B55" i="150"/>
  <c r="D55" i="150" s="1"/>
  <c r="F54" i="150"/>
  <c r="B54" i="150"/>
  <c r="D54" i="150" s="1"/>
  <c r="F53" i="150"/>
  <c r="B53" i="150"/>
  <c r="D53" i="150" s="1"/>
  <c r="F52" i="150"/>
  <c r="B52" i="150"/>
  <c r="D52" i="150" s="1"/>
  <c r="F51" i="150"/>
  <c r="B51" i="150"/>
  <c r="D51" i="150" s="1"/>
  <c r="F50" i="150"/>
  <c r="D50" i="150"/>
  <c r="B50" i="150"/>
  <c r="F49" i="150"/>
  <c r="B49" i="150"/>
  <c r="D49" i="150" s="1"/>
  <c r="F48" i="150"/>
  <c r="B48" i="150"/>
  <c r="D48" i="150" s="1"/>
  <c r="F47" i="150"/>
  <c r="B47" i="150"/>
  <c r="D47" i="150" s="1"/>
  <c r="F46" i="150"/>
  <c r="B46" i="150"/>
  <c r="D46" i="150" s="1"/>
  <c r="F45" i="150"/>
  <c r="B45" i="150"/>
  <c r="D45" i="150" s="1"/>
  <c r="F44" i="150"/>
  <c r="D44" i="150"/>
  <c r="B44" i="150"/>
  <c r="F43" i="150"/>
  <c r="B43" i="150"/>
  <c r="D43" i="150" s="1"/>
  <c r="F42" i="150"/>
  <c r="B42" i="150"/>
  <c r="D42" i="150" s="1"/>
  <c r="F41" i="150"/>
  <c r="B41" i="150"/>
  <c r="D41" i="150" s="1"/>
  <c r="F40" i="150"/>
  <c r="C40" i="150"/>
  <c r="B40" i="150"/>
  <c r="A22" i="149"/>
  <c r="A23" i="149" s="1"/>
  <c r="A24" i="149" s="1"/>
  <c r="A25" i="149" s="1"/>
  <c r="A26" i="149" s="1"/>
  <c r="A27" i="149" s="1"/>
  <c r="A28" i="149" s="1"/>
  <c r="A29" i="149" s="1"/>
  <c r="A30" i="149" s="1"/>
  <c r="A31" i="149" s="1"/>
  <c r="A32" i="149" s="1"/>
  <c r="A33" i="149" s="1"/>
  <c r="A34" i="149" s="1"/>
  <c r="A35" i="149" s="1"/>
  <c r="A36" i="149" s="1"/>
  <c r="A37" i="149" s="1"/>
  <c r="A38" i="149" s="1"/>
  <c r="A39" i="149" s="1"/>
  <c r="A21" i="149"/>
  <c r="A20" i="149"/>
  <c r="C19" i="149"/>
  <c r="B19" i="149"/>
  <c r="B20" i="149" s="1"/>
  <c r="B21" i="149" s="1"/>
  <c r="A13" i="149"/>
  <c r="E12" i="149"/>
  <c r="E11" i="149"/>
  <c r="E10" i="149"/>
  <c r="E9" i="149"/>
  <c r="E14" i="149" s="1"/>
  <c r="E8" i="149"/>
  <c r="E13" i="149" s="1"/>
  <c r="E7" i="149"/>
  <c r="A22" i="148"/>
  <c r="A23" i="148" s="1"/>
  <c r="A24" i="148" s="1"/>
  <c r="A25" i="148" s="1"/>
  <c r="A26" i="148" s="1"/>
  <c r="A27" i="148" s="1"/>
  <c r="A28" i="148" s="1"/>
  <c r="A29" i="148" s="1"/>
  <c r="A30" i="148" s="1"/>
  <c r="A31" i="148" s="1"/>
  <c r="A32" i="148" s="1"/>
  <c r="A33" i="148" s="1"/>
  <c r="A34" i="148" s="1"/>
  <c r="A35" i="148" s="1"/>
  <c r="A36" i="148" s="1"/>
  <c r="A37" i="148" s="1"/>
  <c r="A38" i="148" s="1"/>
  <c r="A39" i="148" s="1"/>
  <c r="A21" i="148"/>
  <c r="A20" i="148"/>
  <c r="C19" i="148"/>
  <c r="B19" i="148"/>
  <c r="B20" i="148" s="1"/>
  <c r="B21" i="148" s="1"/>
  <c r="B22" i="148" s="1"/>
  <c r="B23" i="148" s="1"/>
  <c r="B24" i="148" s="1"/>
  <c r="B25" i="148" s="1"/>
  <c r="B26" i="148" s="1"/>
  <c r="B27" i="148" s="1"/>
  <c r="B28" i="148" s="1"/>
  <c r="B29" i="148" s="1"/>
  <c r="B30" i="148" s="1"/>
  <c r="B31" i="148" s="1"/>
  <c r="B32" i="148" s="1"/>
  <c r="B33" i="148" s="1"/>
  <c r="B34" i="148" s="1"/>
  <c r="B35" i="148" s="1"/>
  <c r="B36" i="148" s="1"/>
  <c r="B37" i="148" s="1"/>
  <c r="B38" i="148" s="1"/>
  <c r="B39" i="148" s="1"/>
  <c r="A13" i="148"/>
  <c r="E12" i="148"/>
  <c r="E11" i="148"/>
  <c r="E10" i="148"/>
  <c r="E9" i="148"/>
  <c r="E14" i="148" s="1"/>
  <c r="E8" i="148"/>
  <c r="E13" i="148" s="1"/>
  <c r="E7" i="148"/>
  <c r="A22" i="147"/>
  <c r="A23" i="147" s="1"/>
  <c r="A24" i="147" s="1"/>
  <c r="A25" i="147" s="1"/>
  <c r="A26" i="147" s="1"/>
  <c r="A27" i="147" s="1"/>
  <c r="A28" i="147" s="1"/>
  <c r="A29" i="147" s="1"/>
  <c r="A30" i="147" s="1"/>
  <c r="A31" i="147" s="1"/>
  <c r="A32" i="147" s="1"/>
  <c r="A33" i="147" s="1"/>
  <c r="A34" i="147" s="1"/>
  <c r="A35" i="147" s="1"/>
  <c r="A36" i="147" s="1"/>
  <c r="A37" i="147" s="1"/>
  <c r="A38" i="147" s="1"/>
  <c r="A39" i="147" s="1"/>
  <c r="A21" i="147"/>
  <c r="A20" i="147"/>
  <c r="C19" i="147"/>
  <c r="B19" i="147"/>
  <c r="B20" i="147" s="1"/>
  <c r="B21" i="147" s="1"/>
  <c r="A13" i="147"/>
  <c r="E12" i="147"/>
  <c r="E11" i="147"/>
  <c r="E10" i="147"/>
  <c r="E9" i="147"/>
  <c r="E14" i="147" s="1"/>
  <c r="E8" i="147"/>
  <c r="E13" i="147" s="1"/>
  <c r="E7" i="147"/>
  <c r="A20" i="146"/>
  <c r="A21" i="146" s="1"/>
  <c r="A22" i="146" s="1"/>
  <c r="A23" i="146" s="1"/>
  <c r="A24" i="146" s="1"/>
  <c r="A25" i="146" s="1"/>
  <c r="A26" i="146" s="1"/>
  <c r="A27" i="146" s="1"/>
  <c r="A28" i="146" s="1"/>
  <c r="A29" i="146" s="1"/>
  <c r="A30" i="146" s="1"/>
  <c r="A31" i="146" s="1"/>
  <c r="A32" i="146" s="1"/>
  <c r="A33" i="146" s="1"/>
  <c r="A34" i="146" s="1"/>
  <c r="A35" i="146" s="1"/>
  <c r="A36" i="146" s="1"/>
  <c r="A37" i="146" s="1"/>
  <c r="A38" i="146" s="1"/>
  <c r="A39" i="146" s="1"/>
  <c r="C19" i="146"/>
  <c r="B19" i="146"/>
  <c r="B20" i="146" s="1"/>
  <c r="B21" i="146" s="1"/>
  <c r="B22" i="146" s="1"/>
  <c r="B23" i="146" s="1"/>
  <c r="B24" i="146" s="1"/>
  <c r="B25" i="146" s="1"/>
  <c r="B26" i="146" s="1"/>
  <c r="B27" i="146" s="1"/>
  <c r="B28" i="146" s="1"/>
  <c r="B29" i="146" s="1"/>
  <c r="B30" i="146" s="1"/>
  <c r="B31" i="146" s="1"/>
  <c r="B32" i="146" s="1"/>
  <c r="B33" i="146" s="1"/>
  <c r="B34" i="146" s="1"/>
  <c r="B35" i="146" s="1"/>
  <c r="B36" i="146" s="1"/>
  <c r="B37" i="146" s="1"/>
  <c r="B38" i="146" s="1"/>
  <c r="B39" i="146" s="1"/>
  <c r="A13" i="146"/>
  <c r="E11" i="146"/>
  <c r="E10" i="146"/>
  <c r="E9" i="146"/>
  <c r="E14" i="146" s="1"/>
  <c r="E8" i="146"/>
  <c r="E13" i="146" s="1"/>
  <c r="E7" i="146"/>
  <c r="E12" i="146" s="1"/>
  <c r="A24" i="144"/>
  <c r="A25" i="144" s="1"/>
  <c r="A26" i="144" s="1"/>
  <c r="A27" i="144" s="1"/>
  <c r="A28" i="144" s="1"/>
  <c r="A29" i="144" s="1"/>
  <c r="A30" i="144" s="1"/>
  <c r="A31" i="144" s="1"/>
  <c r="A32" i="144" s="1"/>
  <c r="A33" i="144" s="1"/>
  <c r="A34" i="144" s="1"/>
  <c r="A35" i="144" s="1"/>
  <c r="A36" i="144" s="1"/>
  <c r="A37" i="144" s="1"/>
  <c r="A38" i="144" s="1"/>
  <c r="A39" i="144" s="1"/>
  <c r="A23" i="144"/>
  <c r="A22" i="144"/>
  <c r="A21" i="144"/>
  <c r="A20" i="144"/>
  <c r="C19" i="144"/>
  <c r="B19" i="144"/>
  <c r="B20" i="144" s="1"/>
  <c r="B21" i="144" s="1"/>
  <c r="B22" i="144" s="1"/>
  <c r="B23" i="144" s="1"/>
  <c r="B24" i="144" s="1"/>
  <c r="B25" i="144" s="1"/>
  <c r="B26" i="144" s="1"/>
  <c r="B27" i="144" s="1"/>
  <c r="B28" i="144" s="1"/>
  <c r="B29" i="144" s="1"/>
  <c r="B30" i="144" s="1"/>
  <c r="B31" i="144" s="1"/>
  <c r="B32" i="144" s="1"/>
  <c r="B33" i="144" s="1"/>
  <c r="B34" i="144" s="1"/>
  <c r="B35" i="144" s="1"/>
  <c r="B36" i="144" s="1"/>
  <c r="B37" i="144" s="1"/>
  <c r="B38" i="144" s="1"/>
  <c r="B39" i="144" s="1"/>
  <c r="A13" i="144"/>
  <c r="E11" i="144"/>
  <c r="E10" i="144"/>
  <c r="E9" i="144"/>
  <c r="E14" i="144" s="1"/>
  <c r="E8" i="144"/>
  <c r="E13" i="144" s="1"/>
  <c r="E7" i="144"/>
  <c r="E12" i="144" s="1"/>
  <c r="A22" i="143"/>
  <c r="A23" i="143" s="1"/>
  <c r="A24" i="143" s="1"/>
  <c r="A25" i="143" s="1"/>
  <c r="A26" i="143" s="1"/>
  <c r="A27" i="143" s="1"/>
  <c r="A28" i="143" s="1"/>
  <c r="A29" i="143" s="1"/>
  <c r="A30" i="143" s="1"/>
  <c r="A31" i="143" s="1"/>
  <c r="A32" i="143" s="1"/>
  <c r="A33" i="143" s="1"/>
  <c r="A34" i="143" s="1"/>
  <c r="A35" i="143" s="1"/>
  <c r="A36" i="143" s="1"/>
  <c r="A37" i="143" s="1"/>
  <c r="A38" i="143" s="1"/>
  <c r="A39" i="143" s="1"/>
  <c r="A21" i="143"/>
  <c r="A20" i="143"/>
  <c r="C19" i="143"/>
  <c r="B19" i="143"/>
  <c r="B20" i="143" s="1"/>
  <c r="B21" i="143" s="1"/>
  <c r="B22" i="143" s="1"/>
  <c r="B23" i="143" s="1"/>
  <c r="B24" i="143" s="1"/>
  <c r="B25" i="143" s="1"/>
  <c r="B26" i="143" s="1"/>
  <c r="B27" i="143" s="1"/>
  <c r="B28" i="143" s="1"/>
  <c r="B29" i="143" s="1"/>
  <c r="B30" i="143" s="1"/>
  <c r="B31" i="143" s="1"/>
  <c r="B32" i="143" s="1"/>
  <c r="B33" i="143" s="1"/>
  <c r="B34" i="143" s="1"/>
  <c r="B35" i="143" s="1"/>
  <c r="B36" i="143" s="1"/>
  <c r="B37" i="143" s="1"/>
  <c r="B38" i="143" s="1"/>
  <c r="B39" i="143" s="1"/>
  <c r="A13" i="143"/>
  <c r="E12" i="143"/>
  <c r="E11" i="143"/>
  <c r="E10" i="143"/>
  <c r="E9" i="143"/>
  <c r="E14" i="143" s="1"/>
  <c r="E8" i="143"/>
  <c r="E13" i="143" s="1"/>
  <c r="E7" i="143"/>
  <c r="A22" i="142"/>
  <c r="A23" i="142" s="1"/>
  <c r="A24" i="142" s="1"/>
  <c r="A25" i="142" s="1"/>
  <c r="A26" i="142" s="1"/>
  <c r="A27" i="142" s="1"/>
  <c r="A28" i="142" s="1"/>
  <c r="A29" i="142" s="1"/>
  <c r="A30" i="142" s="1"/>
  <c r="A31" i="142" s="1"/>
  <c r="A32" i="142" s="1"/>
  <c r="A33" i="142" s="1"/>
  <c r="A34" i="142" s="1"/>
  <c r="A35" i="142" s="1"/>
  <c r="A36" i="142" s="1"/>
  <c r="A37" i="142" s="1"/>
  <c r="A38" i="142" s="1"/>
  <c r="A39" i="142" s="1"/>
  <c r="A21" i="142"/>
  <c r="A20" i="142"/>
  <c r="C19" i="142"/>
  <c r="B19" i="142"/>
  <c r="B20" i="142" s="1"/>
  <c r="B21" i="142" s="1"/>
  <c r="A13" i="142"/>
  <c r="E12" i="142"/>
  <c r="E11" i="142"/>
  <c r="E10" i="142"/>
  <c r="E9" i="142"/>
  <c r="E14" i="142" s="1"/>
  <c r="E8" i="142"/>
  <c r="E13" i="142" s="1"/>
  <c r="E7" i="142"/>
  <c r="T24" i="141"/>
  <c r="R24" i="141"/>
  <c r="Q24" i="141"/>
  <c r="N24" i="141"/>
  <c r="S24" i="141" s="1"/>
  <c r="T23" i="141"/>
  <c r="R23" i="141"/>
  <c r="Q23" i="141"/>
  <c r="N23" i="141"/>
  <c r="O23" i="141" s="1"/>
  <c r="T22" i="141"/>
  <c r="R22" i="141"/>
  <c r="Q22" i="141"/>
  <c r="N22" i="141"/>
  <c r="O22" i="141" s="1"/>
  <c r="T21" i="141"/>
  <c r="R21" i="141"/>
  <c r="Q21" i="141"/>
  <c r="N21" i="141"/>
  <c r="S21" i="141" s="1"/>
  <c r="T20" i="141"/>
  <c r="R20" i="141"/>
  <c r="Q20" i="141"/>
  <c r="N20" i="141"/>
  <c r="S20" i="141" s="1"/>
  <c r="T19" i="141"/>
  <c r="R19" i="141"/>
  <c r="Q19" i="141"/>
  <c r="N19" i="141"/>
  <c r="O19" i="141" s="1"/>
  <c r="T18" i="141"/>
  <c r="R18" i="141"/>
  <c r="Q18" i="141"/>
  <c r="N18" i="141"/>
  <c r="O18" i="141" s="1"/>
  <c r="T17" i="141"/>
  <c r="R17" i="141"/>
  <c r="Q17" i="141"/>
  <c r="N17" i="141"/>
  <c r="S17" i="141" s="1"/>
  <c r="T16" i="141"/>
  <c r="R16" i="141"/>
  <c r="Q16" i="141"/>
  <c r="N16" i="141"/>
  <c r="S16" i="141" s="1"/>
  <c r="T15" i="141"/>
  <c r="R15" i="141"/>
  <c r="Q15" i="141"/>
  <c r="N15" i="141"/>
  <c r="O15" i="141" s="1"/>
  <c r="T14" i="141"/>
  <c r="R14" i="141"/>
  <c r="Q14" i="141"/>
  <c r="N14" i="141"/>
  <c r="O14" i="141" s="1"/>
  <c r="T13" i="141"/>
  <c r="R13" i="141"/>
  <c r="Q13" i="141"/>
  <c r="N13" i="141"/>
  <c r="S13" i="141" s="1"/>
  <c r="N12" i="141"/>
  <c r="L28" i="141" s="1"/>
  <c r="F136" i="140"/>
  <c r="E136" i="140"/>
  <c r="D136" i="140"/>
  <c r="C136" i="140"/>
  <c r="C134" i="140"/>
  <c r="A118" i="140"/>
  <c r="E118" i="140" s="1"/>
  <c r="F111" i="140"/>
  <c r="E111" i="140"/>
  <c r="D111" i="140"/>
  <c r="C111" i="140"/>
  <c r="B111" i="140"/>
  <c r="A111" i="140"/>
  <c r="F110" i="140"/>
  <c r="E110" i="140"/>
  <c r="D110" i="140"/>
  <c r="C110" i="140"/>
  <c r="B110" i="140"/>
  <c r="A110" i="140"/>
  <c r="A134" i="140" s="1"/>
  <c r="F134" i="140" s="1"/>
  <c r="F109" i="140"/>
  <c r="E109" i="140"/>
  <c r="D109" i="140"/>
  <c r="C109" i="140"/>
  <c r="B109" i="140"/>
  <c r="A109" i="140"/>
  <c r="A121" i="140" s="1"/>
  <c r="F108" i="140"/>
  <c r="E108" i="140"/>
  <c r="D108" i="140"/>
  <c r="C108" i="140"/>
  <c r="B108" i="140"/>
  <c r="A108" i="140"/>
  <c r="A144" i="140" s="1"/>
  <c r="F107" i="140"/>
  <c r="E107" i="140"/>
  <c r="D107" i="140"/>
  <c r="C107" i="140"/>
  <c r="B107" i="140"/>
  <c r="A107" i="140"/>
  <c r="A131" i="140" s="1"/>
  <c r="F106" i="140"/>
  <c r="E106" i="140"/>
  <c r="D106" i="140"/>
  <c r="C106" i="140"/>
  <c r="B106" i="140"/>
  <c r="H118" i="140" s="1"/>
  <c r="A106" i="140"/>
  <c r="A130" i="140" s="1"/>
  <c r="F105" i="140"/>
  <c r="E105" i="140"/>
  <c r="D105" i="140"/>
  <c r="C105" i="140"/>
  <c r="B105" i="140"/>
  <c r="A105" i="140"/>
  <c r="F104" i="140"/>
  <c r="E104" i="140"/>
  <c r="D104" i="140"/>
  <c r="C104" i="140"/>
  <c r="B104" i="140"/>
  <c r="A104" i="140"/>
  <c r="C138" i="140" s="1"/>
  <c r="F103" i="140"/>
  <c r="E103" i="140"/>
  <c r="D103" i="140"/>
  <c r="C103" i="140"/>
  <c r="B103" i="140"/>
  <c r="A103" i="140"/>
  <c r="A127" i="140" s="1"/>
  <c r="A89" i="140"/>
  <c r="F85" i="140"/>
  <c r="E85" i="140"/>
  <c r="D85" i="140"/>
  <c r="C85" i="140"/>
  <c r="A77" i="140"/>
  <c r="F60" i="140"/>
  <c r="E60" i="140"/>
  <c r="D60" i="140"/>
  <c r="C60" i="140"/>
  <c r="B60" i="140"/>
  <c r="A60" i="140"/>
  <c r="A72" i="140" s="1"/>
  <c r="C72" i="140" s="1"/>
  <c r="F59" i="140"/>
  <c r="E59" i="140"/>
  <c r="D59" i="140"/>
  <c r="C59" i="140"/>
  <c r="B59" i="140"/>
  <c r="A59" i="140"/>
  <c r="F58" i="140"/>
  <c r="E58" i="140"/>
  <c r="D58" i="140"/>
  <c r="C58" i="140"/>
  <c r="B58" i="140"/>
  <c r="A58" i="140"/>
  <c r="F57" i="140"/>
  <c r="E57" i="140"/>
  <c r="D57" i="140"/>
  <c r="C57" i="140"/>
  <c r="B57" i="140"/>
  <c r="A57" i="140"/>
  <c r="A93" i="140" s="1"/>
  <c r="F56" i="140"/>
  <c r="E56" i="140"/>
  <c r="D56" i="140"/>
  <c r="C56" i="140"/>
  <c r="B56" i="140"/>
  <c r="A56" i="140"/>
  <c r="A68" i="140" s="1"/>
  <c r="F55" i="140"/>
  <c r="E55" i="140"/>
  <c r="D55" i="140"/>
  <c r="C55" i="140"/>
  <c r="B55" i="140"/>
  <c r="A55" i="140"/>
  <c r="E87" i="140" s="1"/>
  <c r="F54" i="140"/>
  <c r="E54" i="140"/>
  <c r="D54" i="140"/>
  <c r="C54" i="140"/>
  <c r="B54" i="140"/>
  <c r="A54" i="140"/>
  <c r="A78" i="140" s="1"/>
  <c r="F53" i="140"/>
  <c r="E53" i="140"/>
  <c r="D53" i="140"/>
  <c r="C53" i="140"/>
  <c r="B53" i="140"/>
  <c r="A53" i="140"/>
  <c r="A65" i="140" s="1"/>
  <c r="F52" i="140"/>
  <c r="E52" i="140"/>
  <c r="D52" i="140"/>
  <c r="C52" i="140"/>
  <c r="B52" i="140"/>
  <c r="A52" i="140"/>
  <c r="A88" i="140" s="1"/>
  <c r="J48" i="140"/>
  <c r="I48" i="140"/>
  <c r="H48" i="140"/>
  <c r="G48" i="140"/>
  <c r="F48" i="140"/>
  <c r="E48" i="140"/>
  <c r="D48" i="140"/>
  <c r="C48" i="140"/>
  <c r="J47" i="140"/>
  <c r="I47" i="140"/>
  <c r="H47" i="140"/>
  <c r="G47" i="140"/>
  <c r="F47" i="140"/>
  <c r="E47" i="140"/>
  <c r="D47" i="140"/>
  <c r="C47" i="140"/>
  <c r="B40" i="140" a="1"/>
  <c r="B48" i="140" s="1"/>
  <c r="A40" i="140" a="1"/>
  <c r="A47" i="140" s="1"/>
  <c r="J38" i="140"/>
  <c r="I38" i="140"/>
  <c r="H38" i="140"/>
  <c r="G38" i="140"/>
  <c r="F38" i="140"/>
  <c r="E38" i="140"/>
  <c r="D38" i="140"/>
  <c r="C38" i="140"/>
  <c r="B38" i="140"/>
  <c r="B34" i="140" a="1"/>
  <c r="A32" i="140"/>
  <c r="A31" i="140"/>
  <c r="A30" i="140"/>
  <c r="A29" i="140"/>
  <c r="A28" i="140"/>
  <c r="A27" i="140"/>
  <c r="A26" i="140"/>
  <c r="A25" i="140"/>
  <c r="A24" i="140"/>
  <c r="M20" i="140"/>
  <c r="L20" i="140"/>
  <c r="M19" i="140"/>
  <c r="L19" i="140"/>
  <c r="M18" i="140"/>
  <c r="L18" i="140"/>
  <c r="M17" i="140"/>
  <c r="L17" i="140"/>
  <c r="M16" i="140"/>
  <c r="L16" i="140"/>
  <c r="M15" i="140"/>
  <c r="L15" i="140"/>
  <c r="M14" i="140"/>
  <c r="L14" i="140"/>
  <c r="M13" i="140"/>
  <c r="L13" i="140"/>
  <c r="M12" i="140"/>
  <c r="L12" i="140"/>
  <c r="K12" i="140" a="1"/>
  <c r="K16" i="140" s="1"/>
  <c r="F136" i="139"/>
  <c r="E136" i="139"/>
  <c r="D136" i="139"/>
  <c r="C136" i="139"/>
  <c r="F111" i="139"/>
  <c r="E111" i="139"/>
  <c r="D111" i="139"/>
  <c r="C111" i="139"/>
  <c r="B111" i="139"/>
  <c r="A111" i="139"/>
  <c r="A147" i="139" s="1"/>
  <c r="F110" i="139"/>
  <c r="E110" i="139"/>
  <c r="D110" i="139"/>
  <c r="C110" i="139"/>
  <c r="B110" i="139"/>
  <c r="A110" i="139"/>
  <c r="A134" i="139" s="1"/>
  <c r="F109" i="139"/>
  <c r="E109" i="139"/>
  <c r="D109" i="139"/>
  <c r="C109" i="139"/>
  <c r="B109" i="139"/>
  <c r="A109" i="139"/>
  <c r="A121" i="139" s="1"/>
  <c r="E121" i="139" s="1"/>
  <c r="F108" i="139"/>
  <c r="E108" i="139"/>
  <c r="D108" i="139"/>
  <c r="C108" i="139"/>
  <c r="B108" i="139"/>
  <c r="A108" i="139"/>
  <c r="F107" i="139"/>
  <c r="E107" i="139"/>
  <c r="D107" i="139"/>
  <c r="C107" i="139"/>
  <c r="B107" i="139"/>
  <c r="A107" i="139"/>
  <c r="A143" i="139" s="1"/>
  <c r="F106" i="139"/>
  <c r="E106" i="139"/>
  <c r="D106" i="139"/>
  <c r="C106" i="139"/>
  <c r="B106" i="139"/>
  <c r="H118" i="139" s="1"/>
  <c r="A106" i="139"/>
  <c r="A142" i="139" s="1"/>
  <c r="F105" i="139"/>
  <c r="E105" i="139"/>
  <c r="D105" i="139"/>
  <c r="C105" i="139"/>
  <c r="B105" i="139"/>
  <c r="A105" i="139"/>
  <c r="F104" i="139"/>
  <c r="E104" i="139"/>
  <c r="D104" i="139"/>
  <c r="C104" i="139"/>
  <c r="B104" i="139"/>
  <c r="A104" i="139"/>
  <c r="C138" i="139" s="1"/>
  <c r="F103" i="139"/>
  <c r="E103" i="139"/>
  <c r="D103" i="139"/>
  <c r="C103" i="139"/>
  <c r="B103" i="139"/>
  <c r="A103" i="139"/>
  <c r="A139" i="139" s="1"/>
  <c r="J87" i="139"/>
  <c r="F85" i="139"/>
  <c r="E85" i="139"/>
  <c r="D85" i="139"/>
  <c r="C85" i="139"/>
  <c r="A81" i="139"/>
  <c r="F60" i="139"/>
  <c r="E60" i="139"/>
  <c r="D60" i="139"/>
  <c r="C60" i="139"/>
  <c r="B60" i="139"/>
  <c r="A60" i="139"/>
  <c r="A72" i="139" s="1"/>
  <c r="C72" i="139" s="1"/>
  <c r="F59" i="139"/>
  <c r="E59" i="139"/>
  <c r="D59" i="139"/>
  <c r="C59" i="139"/>
  <c r="B59" i="139"/>
  <c r="A59" i="139"/>
  <c r="A83" i="139" s="1"/>
  <c r="F58" i="139"/>
  <c r="E58" i="139"/>
  <c r="D58" i="139"/>
  <c r="C58" i="139"/>
  <c r="B58" i="139"/>
  <c r="A58" i="139"/>
  <c r="F57" i="139"/>
  <c r="E57" i="139"/>
  <c r="D57" i="139"/>
  <c r="C57" i="139"/>
  <c r="B57" i="139"/>
  <c r="A57" i="139"/>
  <c r="G87" i="139" s="1"/>
  <c r="F56" i="139"/>
  <c r="E56" i="139"/>
  <c r="D56" i="139"/>
  <c r="C56" i="139"/>
  <c r="B56" i="139"/>
  <c r="A56" i="139"/>
  <c r="A80" i="139" s="1"/>
  <c r="F55" i="139"/>
  <c r="E55" i="139"/>
  <c r="D55" i="139"/>
  <c r="C55" i="139"/>
  <c r="B55" i="139"/>
  <c r="A55" i="139"/>
  <c r="A91" i="139" s="1"/>
  <c r="F54" i="139"/>
  <c r="E54" i="139"/>
  <c r="D54" i="139"/>
  <c r="C54" i="139"/>
  <c r="B54" i="139"/>
  <c r="A54" i="139"/>
  <c r="A66" i="139" s="1"/>
  <c r="F53" i="139"/>
  <c r="E53" i="139"/>
  <c r="D53" i="139"/>
  <c r="C53" i="139"/>
  <c r="B53" i="139"/>
  <c r="A53" i="139"/>
  <c r="A65" i="139" s="1"/>
  <c r="F52" i="139"/>
  <c r="E52" i="139"/>
  <c r="D52" i="139"/>
  <c r="C52" i="139"/>
  <c r="B52" i="139"/>
  <c r="A52" i="139"/>
  <c r="A64" i="139" s="1"/>
  <c r="J48" i="139"/>
  <c r="I48" i="139"/>
  <c r="H48" i="139"/>
  <c r="G48" i="139"/>
  <c r="F48" i="139"/>
  <c r="E48" i="139"/>
  <c r="D48" i="139"/>
  <c r="C48" i="139"/>
  <c r="B40" i="139" a="1"/>
  <c r="B42" i="139" s="1"/>
  <c r="A40" i="139" a="1"/>
  <c r="A45" i="139" s="1"/>
  <c r="J38" i="139"/>
  <c r="I38" i="139"/>
  <c r="H38" i="139"/>
  <c r="G38" i="139"/>
  <c r="F38" i="139"/>
  <c r="E38" i="139"/>
  <c r="D38" i="139"/>
  <c r="C38" i="139"/>
  <c r="B38" i="139"/>
  <c r="B34" i="139" a="1"/>
  <c r="A32" i="139"/>
  <c r="A31" i="139"/>
  <c r="A30" i="139"/>
  <c r="A29" i="139"/>
  <c r="A28" i="139"/>
  <c r="A27" i="139"/>
  <c r="A26" i="139"/>
  <c r="A25" i="139"/>
  <c r="A24" i="139"/>
  <c r="M20" i="139"/>
  <c r="L20" i="139"/>
  <c r="M19" i="139"/>
  <c r="L19" i="139"/>
  <c r="M18" i="139"/>
  <c r="L18" i="139"/>
  <c r="M17" i="139"/>
  <c r="L17" i="139"/>
  <c r="M16" i="139"/>
  <c r="L16" i="139"/>
  <c r="M15" i="139"/>
  <c r="L15" i="139"/>
  <c r="M14" i="139"/>
  <c r="L14" i="139"/>
  <c r="M13" i="139"/>
  <c r="L13" i="139"/>
  <c r="M12" i="139"/>
  <c r="L12" i="139"/>
  <c r="K12" i="139" a="1"/>
  <c r="C44" i="166" l="1"/>
  <c r="C46" i="166"/>
  <c r="C49" i="166"/>
  <c r="C52" i="166"/>
  <c r="E52" i="166" s="1"/>
  <c r="G52" i="166" s="1"/>
  <c r="C54" i="166"/>
  <c r="E57" i="166"/>
  <c r="G57" i="166" s="1"/>
  <c r="C47" i="166"/>
  <c r="E47" i="166" s="1"/>
  <c r="G47" i="166" s="1"/>
  <c r="C42" i="166"/>
  <c r="E42" i="166" s="1"/>
  <c r="G42" i="166" s="1"/>
  <c r="I42" i="166" s="1"/>
  <c r="J42" i="166" s="1"/>
  <c r="C57" i="166"/>
  <c r="C51" i="166"/>
  <c r="E51" i="166" s="1"/>
  <c r="G51" i="166" s="1"/>
  <c r="E56" i="166"/>
  <c r="G56" i="166" s="1"/>
  <c r="H56" i="166" s="1"/>
  <c r="E49" i="166"/>
  <c r="G49" i="166" s="1"/>
  <c r="H49" i="166" s="1"/>
  <c r="C56" i="166"/>
  <c r="C61" i="166"/>
  <c r="E61" i="166" s="1"/>
  <c r="G61" i="166" s="1"/>
  <c r="C59" i="166"/>
  <c r="E59" i="166" s="1"/>
  <c r="G59" i="166" s="1"/>
  <c r="C50" i="166"/>
  <c r="E50" i="166" s="1"/>
  <c r="G50" i="166" s="1"/>
  <c r="C60" i="166"/>
  <c r="C45" i="166"/>
  <c r="E45" i="166" s="1"/>
  <c r="G45" i="166" s="1"/>
  <c r="I45" i="166" s="1"/>
  <c r="J45" i="166" s="1"/>
  <c r="E48" i="166"/>
  <c r="G48" i="166" s="1"/>
  <c r="H48" i="166" s="1"/>
  <c r="C55" i="166"/>
  <c r="E55" i="166" s="1"/>
  <c r="G55" i="166" s="1"/>
  <c r="C43" i="166"/>
  <c r="E43" i="166" s="1"/>
  <c r="G43" i="166" s="1"/>
  <c r="C48" i="166"/>
  <c r="C53" i="166"/>
  <c r="E53" i="166" s="1"/>
  <c r="G53" i="166" s="1"/>
  <c r="C58" i="166"/>
  <c r="E13" i="166"/>
  <c r="I40" i="166"/>
  <c r="J40" i="166" s="1"/>
  <c r="H40" i="166"/>
  <c r="B20" i="166"/>
  <c r="C20" i="166" s="1"/>
  <c r="E44" i="166"/>
  <c r="G44" i="166" s="1"/>
  <c r="H44" i="166" s="1"/>
  <c r="E58" i="166"/>
  <c r="G58" i="166" s="1"/>
  <c r="I58" i="166" s="1"/>
  <c r="J58" i="166" s="1"/>
  <c r="E60" i="166"/>
  <c r="G60" i="166" s="1"/>
  <c r="E9" i="166"/>
  <c r="E14" i="166" s="1"/>
  <c r="B22" i="166"/>
  <c r="B23" i="166"/>
  <c r="B21" i="166"/>
  <c r="B24" i="166"/>
  <c r="A25" i="166"/>
  <c r="I56" i="166"/>
  <c r="J56" i="166" s="1"/>
  <c r="E46" i="166"/>
  <c r="G46" i="166" s="1"/>
  <c r="I44" i="166"/>
  <c r="J44" i="166" s="1"/>
  <c r="E54" i="166"/>
  <c r="G54" i="166" s="1"/>
  <c r="I61" i="166"/>
  <c r="J61" i="166" s="1"/>
  <c r="H61" i="166"/>
  <c r="I53" i="166"/>
  <c r="J53" i="166" s="1"/>
  <c r="H53" i="166"/>
  <c r="I60" i="166"/>
  <c r="J60" i="166" s="1"/>
  <c r="H60" i="166"/>
  <c r="H41" i="166"/>
  <c r="I41" i="166"/>
  <c r="J41" i="166" s="1"/>
  <c r="I57" i="166"/>
  <c r="J57" i="166" s="1"/>
  <c r="H57" i="166"/>
  <c r="C46" i="165"/>
  <c r="C53" i="165"/>
  <c r="C56" i="165"/>
  <c r="E56" i="165" s="1"/>
  <c r="G56" i="165" s="1"/>
  <c r="E44" i="165"/>
  <c r="G44" i="165" s="1"/>
  <c r="H44" i="165" s="1"/>
  <c r="E60" i="165"/>
  <c r="G60" i="165" s="1"/>
  <c r="I60" i="165" s="1"/>
  <c r="J60" i="165" s="1"/>
  <c r="C44" i="165"/>
  <c r="C60" i="165"/>
  <c r="C48" i="165"/>
  <c r="B19" i="165"/>
  <c r="C19" i="165" s="1"/>
  <c r="C20" i="165" s="1"/>
  <c r="C55" i="165"/>
  <c r="E53" i="165"/>
  <c r="G53" i="165" s="1"/>
  <c r="I53" i="165" s="1"/>
  <c r="J53" i="165" s="1"/>
  <c r="C42" i="165"/>
  <c r="E42" i="165" s="1"/>
  <c r="G42" i="165" s="1"/>
  <c r="H42" i="165" s="1"/>
  <c r="C49" i="165"/>
  <c r="E49" i="165" s="1"/>
  <c r="G49" i="165" s="1"/>
  <c r="C51" i="165"/>
  <c r="E51" i="165" s="1"/>
  <c r="G51" i="165" s="1"/>
  <c r="C58" i="165"/>
  <c r="E58" i="165" s="1"/>
  <c r="G58" i="165" s="1"/>
  <c r="E9" i="165"/>
  <c r="C47" i="165"/>
  <c r="E57" i="165"/>
  <c r="G57" i="165" s="1"/>
  <c r="H57" i="165" s="1"/>
  <c r="E55" i="165"/>
  <c r="G55" i="165" s="1"/>
  <c r="H55" i="165" s="1"/>
  <c r="C45" i="165"/>
  <c r="E45" i="165" s="1"/>
  <c r="G45" i="165" s="1"/>
  <c r="I45" i="165" s="1"/>
  <c r="J45" i="165" s="1"/>
  <c r="C52" i="165"/>
  <c r="E52" i="165" s="1"/>
  <c r="G52" i="165" s="1"/>
  <c r="C54" i="165"/>
  <c r="E54" i="165" s="1"/>
  <c r="G54" i="165" s="1"/>
  <c r="E59" i="165"/>
  <c r="G59" i="165" s="1"/>
  <c r="H59" i="165" s="1"/>
  <c r="C61" i="165"/>
  <c r="E61" i="165" s="1"/>
  <c r="G61" i="165" s="1"/>
  <c r="D40" i="165"/>
  <c r="E40" i="165" s="1"/>
  <c r="G40" i="165" s="1"/>
  <c r="C41" i="165"/>
  <c r="E41" i="165" s="1"/>
  <c r="G41" i="165" s="1"/>
  <c r="C43" i="165"/>
  <c r="E43" i="165" s="1"/>
  <c r="G43" i="165" s="1"/>
  <c r="E48" i="165"/>
  <c r="G48" i="165" s="1"/>
  <c r="I48" i="165" s="1"/>
  <c r="J48" i="165" s="1"/>
  <c r="C50" i="165"/>
  <c r="E50" i="165" s="1"/>
  <c r="G50" i="165" s="1"/>
  <c r="H50" i="165" s="1"/>
  <c r="C57" i="165"/>
  <c r="B22" i="165"/>
  <c r="A23" i="165"/>
  <c r="B21" i="165"/>
  <c r="H58" i="165"/>
  <c r="I58" i="165"/>
  <c r="J58" i="165" s="1"/>
  <c r="E47" i="165"/>
  <c r="G47" i="165" s="1"/>
  <c r="H53" i="165"/>
  <c r="I54" i="165"/>
  <c r="J54" i="165" s="1"/>
  <c r="H54" i="165"/>
  <c r="I59" i="165"/>
  <c r="J59" i="165" s="1"/>
  <c r="I61" i="165"/>
  <c r="J61" i="165" s="1"/>
  <c r="H61" i="165"/>
  <c r="I50" i="165"/>
  <c r="J50" i="165" s="1"/>
  <c r="E46" i="165"/>
  <c r="G46" i="165" s="1"/>
  <c r="C51" i="164"/>
  <c r="E41" i="164"/>
  <c r="G41" i="164" s="1"/>
  <c r="C44" i="164"/>
  <c r="E44" i="164" s="1"/>
  <c r="G44" i="164" s="1"/>
  <c r="C46" i="164"/>
  <c r="E46" i="164" s="1"/>
  <c r="G46" i="164" s="1"/>
  <c r="I46" i="164" s="1"/>
  <c r="J46" i="164" s="1"/>
  <c r="E52" i="164"/>
  <c r="G52" i="164" s="1"/>
  <c r="I52" i="164" s="1"/>
  <c r="J52" i="164" s="1"/>
  <c r="E61" i="164"/>
  <c r="G61" i="164" s="1"/>
  <c r="I61" i="164" s="1"/>
  <c r="J61" i="164" s="1"/>
  <c r="C52" i="164"/>
  <c r="C48" i="164"/>
  <c r="E48" i="164" s="1"/>
  <c r="G48" i="164" s="1"/>
  <c r="C57" i="164"/>
  <c r="C60" i="164"/>
  <c r="E60" i="164" s="1"/>
  <c r="G60" i="164" s="1"/>
  <c r="H60" i="164" s="1"/>
  <c r="C42" i="164"/>
  <c r="E42" i="164" s="1"/>
  <c r="G42" i="164" s="1"/>
  <c r="C47" i="164"/>
  <c r="E47" i="164" s="1"/>
  <c r="G47" i="164" s="1"/>
  <c r="H47" i="164" s="1"/>
  <c r="C50" i="164"/>
  <c r="E50" i="164" s="1"/>
  <c r="G50" i="164" s="1"/>
  <c r="C56" i="164"/>
  <c r="I40" i="164"/>
  <c r="J40" i="164" s="1"/>
  <c r="H40" i="164"/>
  <c r="E51" i="164"/>
  <c r="G51" i="164" s="1"/>
  <c r="E45" i="164"/>
  <c r="G45" i="164" s="1"/>
  <c r="I45" i="164" s="1"/>
  <c r="J45" i="164" s="1"/>
  <c r="E9" i="164"/>
  <c r="B19" i="164"/>
  <c r="C19" i="164" s="1"/>
  <c r="C20" i="164" s="1"/>
  <c r="C54" i="164"/>
  <c r="E54" i="164" s="1"/>
  <c r="G54" i="164" s="1"/>
  <c r="I54" i="164" s="1"/>
  <c r="J54" i="164" s="1"/>
  <c r="C59" i="164"/>
  <c r="E59" i="164" s="1"/>
  <c r="G59" i="164" s="1"/>
  <c r="E57" i="164"/>
  <c r="G57" i="164" s="1"/>
  <c r="C43" i="164"/>
  <c r="E43" i="164" s="1"/>
  <c r="G43" i="164" s="1"/>
  <c r="C49" i="164"/>
  <c r="E49" i="164" s="1"/>
  <c r="G49" i="164" s="1"/>
  <c r="C53" i="164"/>
  <c r="E53" i="164" s="1"/>
  <c r="G53" i="164" s="1"/>
  <c r="I53" i="164" s="1"/>
  <c r="J53" i="164" s="1"/>
  <c r="C55" i="164"/>
  <c r="E58" i="164"/>
  <c r="G58" i="164" s="1"/>
  <c r="H58" i="164" s="1"/>
  <c r="B21" i="164"/>
  <c r="C58" i="164"/>
  <c r="B22" i="164"/>
  <c r="A23" i="164"/>
  <c r="E56" i="164"/>
  <c r="G56" i="164" s="1"/>
  <c r="I41" i="164"/>
  <c r="J41" i="164" s="1"/>
  <c r="H41" i="164"/>
  <c r="I60" i="164"/>
  <c r="J60" i="164" s="1"/>
  <c r="I57" i="164"/>
  <c r="J57" i="164" s="1"/>
  <c r="H57" i="164"/>
  <c r="I44" i="164"/>
  <c r="J44" i="164" s="1"/>
  <c r="H44" i="164"/>
  <c r="E55" i="164"/>
  <c r="G55" i="164" s="1"/>
  <c r="C20" i="163"/>
  <c r="C21" i="163"/>
  <c r="C22" i="163" s="1"/>
  <c r="C23" i="163" s="1"/>
  <c r="C24" i="163" s="1"/>
  <c r="C25" i="163" s="1"/>
  <c r="C26" i="163" s="1"/>
  <c r="C27" i="163" s="1"/>
  <c r="C28" i="163" s="1"/>
  <c r="C29" i="163" s="1"/>
  <c r="C30" i="163" s="1"/>
  <c r="C31" i="163" s="1"/>
  <c r="C32" i="163" s="1"/>
  <c r="C33" i="163" s="1"/>
  <c r="C34" i="163" s="1"/>
  <c r="C35" i="163" s="1"/>
  <c r="C36" i="163" s="1"/>
  <c r="C37" i="163" s="1"/>
  <c r="C38" i="163" s="1"/>
  <c r="C39" i="163" s="1"/>
  <c r="B19" i="162"/>
  <c r="C19" i="162"/>
  <c r="C20" i="162" s="1"/>
  <c r="C21" i="162" s="1"/>
  <c r="C22" i="162" s="1"/>
  <c r="C23" i="162" s="1"/>
  <c r="C49" i="162"/>
  <c r="C58" i="162"/>
  <c r="C46" i="162"/>
  <c r="E46" i="162" s="1"/>
  <c r="G46" i="162" s="1"/>
  <c r="C44" i="162"/>
  <c r="C53" i="162"/>
  <c r="E53" i="162" s="1"/>
  <c r="G53" i="162" s="1"/>
  <c r="I53" i="162" s="1"/>
  <c r="J53" i="162" s="1"/>
  <c r="C56" i="162"/>
  <c r="C55" i="162"/>
  <c r="E55" i="162" s="1"/>
  <c r="G55" i="162" s="1"/>
  <c r="H55" i="162" s="1"/>
  <c r="C42" i="162"/>
  <c r="E42" i="162" s="1"/>
  <c r="G42" i="162" s="1"/>
  <c r="H42" i="162" s="1"/>
  <c r="C60" i="162"/>
  <c r="I40" i="162"/>
  <c r="J40" i="162" s="1"/>
  <c r="H40" i="162"/>
  <c r="E44" i="162"/>
  <c r="G44" i="162" s="1"/>
  <c r="I44" i="162" s="1"/>
  <c r="J44" i="162" s="1"/>
  <c r="E9" i="162"/>
  <c r="C43" i="162"/>
  <c r="E43" i="162" s="1"/>
  <c r="G43" i="162" s="1"/>
  <c r="I43" i="162" s="1"/>
  <c r="J43" i="162" s="1"/>
  <c r="C47" i="162"/>
  <c r="E47" i="162" s="1"/>
  <c r="G47" i="162" s="1"/>
  <c r="C59" i="162"/>
  <c r="E59" i="162" s="1"/>
  <c r="G59" i="162" s="1"/>
  <c r="C45" i="162"/>
  <c r="E45" i="162" s="1"/>
  <c r="G45" i="162" s="1"/>
  <c r="I45" i="162" s="1"/>
  <c r="J45" i="162" s="1"/>
  <c r="C50" i="162"/>
  <c r="E50" i="162" s="1"/>
  <c r="G50" i="162" s="1"/>
  <c r="H50" i="162" s="1"/>
  <c r="C52" i="162"/>
  <c r="E52" i="162" s="1"/>
  <c r="G52" i="162" s="1"/>
  <c r="C54" i="162"/>
  <c r="E54" i="162" s="1"/>
  <c r="G54" i="162" s="1"/>
  <c r="C61" i="162"/>
  <c r="E61" i="162" s="1"/>
  <c r="G61" i="162" s="1"/>
  <c r="I61" i="162" s="1"/>
  <c r="J61" i="162" s="1"/>
  <c r="C48" i="162"/>
  <c r="E48" i="162" s="1"/>
  <c r="G48" i="162" s="1"/>
  <c r="B22" i="162"/>
  <c r="E60" i="162"/>
  <c r="G60" i="162" s="1"/>
  <c r="C57" i="162"/>
  <c r="E57" i="162" s="1"/>
  <c r="G57" i="162" s="1"/>
  <c r="C51" i="162"/>
  <c r="E51" i="162" s="1"/>
  <c r="G51" i="162" s="1"/>
  <c r="I51" i="162" s="1"/>
  <c r="J51" i="162" s="1"/>
  <c r="E58" i="162"/>
  <c r="G58" i="162" s="1"/>
  <c r="H58" i="162" s="1"/>
  <c r="B23" i="162"/>
  <c r="A24" i="162"/>
  <c r="H53" i="162"/>
  <c r="I60" i="162"/>
  <c r="J60" i="162" s="1"/>
  <c r="H60" i="162"/>
  <c r="H51" i="162"/>
  <c r="E56" i="162"/>
  <c r="G56" i="162" s="1"/>
  <c r="H44" i="162"/>
  <c r="E49" i="162"/>
  <c r="G49" i="162" s="1"/>
  <c r="E41" i="162"/>
  <c r="G41" i="162" s="1"/>
  <c r="H59" i="162"/>
  <c r="I59" i="162"/>
  <c r="J59" i="162" s="1"/>
  <c r="G19" i="161"/>
  <c r="I20" i="161"/>
  <c r="I21" i="161"/>
  <c r="I23" i="161"/>
  <c r="I16" i="161" s="1"/>
  <c r="I19" i="161"/>
  <c r="I22" i="161"/>
  <c r="K18" i="161"/>
  <c r="I16" i="160"/>
  <c r="I20" i="160"/>
  <c r="I21" i="160"/>
  <c r="I22" i="160"/>
  <c r="I23" i="160"/>
  <c r="K18" i="160"/>
  <c r="C58" i="158"/>
  <c r="E58" i="158" s="1"/>
  <c r="G58" i="158" s="1"/>
  <c r="E10" i="158"/>
  <c r="E11" i="158" s="1"/>
  <c r="C56" i="158"/>
  <c r="E56" i="158" s="1"/>
  <c r="G56" i="158" s="1"/>
  <c r="E44" i="158"/>
  <c r="G44" i="158" s="1"/>
  <c r="H44" i="158" s="1"/>
  <c r="E52" i="158"/>
  <c r="G52" i="158" s="1"/>
  <c r="I52" i="158" s="1"/>
  <c r="J52" i="158" s="1"/>
  <c r="C20" i="158"/>
  <c r="C47" i="158"/>
  <c r="E47" i="158" s="1"/>
  <c r="G47" i="158" s="1"/>
  <c r="C45" i="158"/>
  <c r="E45" i="158" s="1"/>
  <c r="G45" i="158" s="1"/>
  <c r="C52" i="158"/>
  <c r="C54" i="158"/>
  <c r="E54" i="158" s="1"/>
  <c r="G54" i="158" s="1"/>
  <c r="C61" i="158"/>
  <c r="E61" i="158" s="1"/>
  <c r="G61" i="158" s="1"/>
  <c r="I61" i="158" s="1"/>
  <c r="J61" i="158" s="1"/>
  <c r="D40" i="158"/>
  <c r="E40" i="158" s="1"/>
  <c r="G40" i="158" s="1"/>
  <c r="C41" i="158"/>
  <c r="E41" i="158" s="1"/>
  <c r="G41" i="158" s="1"/>
  <c r="C43" i="158"/>
  <c r="E43" i="158" s="1"/>
  <c r="G43" i="158" s="1"/>
  <c r="C50" i="158"/>
  <c r="E50" i="158" s="1"/>
  <c r="G50" i="158" s="1"/>
  <c r="C57" i="158"/>
  <c r="E57" i="158" s="1"/>
  <c r="G57" i="158" s="1"/>
  <c r="C59" i="158"/>
  <c r="E59" i="158" s="1"/>
  <c r="G59" i="158" s="1"/>
  <c r="I59" i="158" s="1"/>
  <c r="J59" i="158" s="1"/>
  <c r="E13" i="158"/>
  <c r="C48" i="158"/>
  <c r="E48" i="158" s="1"/>
  <c r="G48" i="158" s="1"/>
  <c r="C55" i="158"/>
  <c r="E55" i="158" s="1"/>
  <c r="G55" i="158" s="1"/>
  <c r="B21" i="158"/>
  <c r="C44" i="158"/>
  <c r="C46" i="158"/>
  <c r="E46" i="158" s="1"/>
  <c r="G46" i="158" s="1"/>
  <c r="E51" i="158"/>
  <c r="G51" i="158" s="1"/>
  <c r="H51" i="158" s="1"/>
  <c r="C53" i="158"/>
  <c r="E53" i="158" s="1"/>
  <c r="G53" i="158" s="1"/>
  <c r="H53" i="158" s="1"/>
  <c r="C60" i="158"/>
  <c r="E60" i="158" s="1"/>
  <c r="G60" i="158" s="1"/>
  <c r="B22" i="158"/>
  <c r="C42" i="158"/>
  <c r="E42" i="158" s="1"/>
  <c r="G42" i="158" s="1"/>
  <c r="I42" i="158" s="1"/>
  <c r="J42" i="158" s="1"/>
  <c r="C49" i="158"/>
  <c r="E49" i="158" s="1"/>
  <c r="G49" i="158" s="1"/>
  <c r="H49" i="158" s="1"/>
  <c r="C51" i="158"/>
  <c r="B23" i="158"/>
  <c r="A24" i="158"/>
  <c r="I44" i="158"/>
  <c r="J44" i="158" s="1"/>
  <c r="H45" i="158"/>
  <c r="I45" i="158"/>
  <c r="J45" i="158" s="1"/>
  <c r="I58" i="158"/>
  <c r="J58" i="158" s="1"/>
  <c r="H58" i="158"/>
  <c r="I50" i="158"/>
  <c r="J50" i="158" s="1"/>
  <c r="H50" i="158"/>
  <c r="H60" i="157"/>
  <c r="I60" i="157"/>
  <c r="J60" i="157" s="1"/>
  <c r="E46" i="157"/>
  <c r="G46" i="157" s="1"/>
  <c r="H41" i="157"/>
  <c r="I41" i="157"/>
  <c r="J41" i="157" s="1"/>
  <c r="B19" i="157"/>
  <c r="A22" i="157"/>
  <c r="B21" i="157"/>
  <c r="I45" i="157"/>
  <c r="J45" i="157" s="1"/>
  <c r="H45" i="157"/>
  <c r="G40" i="157"/>
  <c r="B18" i="157"/>
  <c r="C18" i="157" s="1"/>
  <c r="E12" i="157"/>
  <c r="B20" i="157" s="1"/>
  <c r="I61" i="157"/>
  <c r="J61" i="157" s="1"/>
  <c r="H61" i="157"/>
  <c r="C54" i="157"/>
  <c r="E54" i="157" s="1"/>
  <c r="G54" i="157" s="1"/>
  <c r="D46" i="157"/>
  <c r="C47" i="157"/>
  <c r="E47" i="157" s="1"/>
  <c r="G47" i="157" s="1"/>
  <c r="C55" i="157"/>
  <c r="E55" i="157" s="1"/>
  <c r="G55" i="157" s="1"/>
  <c r="C48" i="157"/>
  <c r="E48" i="157" s="1"/>
  <c r="G48" i="157" s="1"/>
  <c r="C56" i="157"/>
  <c r="E56" i="157" s="1"/>
  <c r="G56" i="157" s="1"/>
  <c r="C49" i="157"/>
  <c r="E49" i="157" s="1"/>
  <c r="G49" i="157" s="1"/>
  <c r="C57" i="157"/>
  <c r="E57" i="157" s="1"/>
  <c r="G57" i="157" s="1"/>
  <c r="C42" i="157"/>
  <c r="E42" i="157" s="1"/>
  <c r="G42" i="157" s="1"/>
  <c r="C50" i="157"/>
  <c r="E50" i="157" s="1"/>
  <c r="G50" i="157" s="1"/>
  <c r="C58" i="157"/>
  <c r="E58" i="157" s="1"/>
  <c r="G58" i="157" s="1"/>
  <c r="C43" i="157"/>
  <c r="E43" i="157" s="1"/>
  <c r="G43" i="157" s="1"/>
  <c r="C51" i="157"/>
  <c r="E51" i="157" s="1"/>
  <c r="G51" i="157" s="1"/>
  <c r="C59" i="157"/>
  <c r="E59" i="157" s="1"/>
  <c r="G59" i="157" s="1"/>
  <c r="C53" i="157"/>
  <c r="E53" i="157" s="1"/>
  <c r="G53" i="157" s="1"/>
  <c r="C44" i="157"/>
  <c r="E44" i="157" s="1"/>
  <c r="G44" i="157" s="1"/>
  <c r="C52" i="157"/>
  <c r="E52" i="157" s="1"/>
  <c r="G52" i="157" s="1"/>
  <c r="C56" i="156"/>
  <c r="C60" i="156"/>
  <c r="C44" i="156"/>
  <c r="E44" i="156" s="1"/>
  <c r="G44" i="156" s="1"/>
  <c r="I44" i="156" s="1"/>
  <c r="J44" i="156" s="1"/>
  <c r="C46" i="156"/>
  <c r="C50" i="156"/>
  <c r="E50" i="156" s="1"/>
  <c r="G50" i="156" s="1"/>
  <c r="C45" i="156"/>
  <c r="E45" i="156" s="1"/>
  <c r="G45" i="156" s="1"/>
  <c r="C61" i="156"/>
  <c r="E61" i="156" s="1"/>
  <c r="G61" i="156" s="1"/>
  <c r="I61" i="156" s="1"/>
  <c r="J61" i="156" s="1"/>
  <c r="E52" i="156"/>
  <c r="G52" i="156" s="1"/>
  <c r="I52" i="156" s="1"/>
  <c r="J52" i="156" s="1"/>
  <c r="C43" i="156"/>
  <c r="C55" i="156"/>
  <c r="E60" i="156"/>
  <c r="G60" i="156" s="1"/>
  <c r="I60" i="156" s="1"/>
  <c r="J60" i="156" s="1"/>
  <c r="E9" i="156"/>
  <c r="E14" i="156" s="1"/>
  <c r="C48" i="156"/>
  <c r="E48" i="156" s="1"/>
  <c r="G48" i="156" s="1"/>
  <c r="C53" i="156"/>
  <c r="E53" i="156" s="1"/>
  <c r="G53" i="156" s="1"/>
  <c r="C58" i="156"/>
  <c r="E58" i="156" s="1"/>
  <c r="G58" i="156" s="1"/>
  <c r="E10" i="156"/>
  <c r="E11" i="156" s="1"/>
  <c r="D40" i="156"/>
  <c r="E40" i="156" s="1"/>
  <c r="G40" i="156" s="1"/>
  <c r="C41" i="156"/>
  <c r="C51" i="156"/>
  <c r="E51" i="156" s="1"/>
  <c r="G51" i="156" s="1"/>
  <c r="B19" i="156"/>
  <c r="C19" i="156" s="1"/>
  <c r="C20" i="156" s="1"/>
  <c r="C42" i="156"/>
  <c r="C52" i="156"/>
  <c r="C54" i="156"/>
  <c r="E54" i="156" s="1"/>
  <c r="G54" i="156" s="1"/>
  <c r="E43" i="156"/>
  <c r="G43" i="156" s="1"/>
  <c r="I43" i="156" s="1"/>
  <c r="J43" i="156" s="1"/>
  <c r="C49" i="156"/>
  <c r="E49" i="156" s="1"/>
  <c r="G49" i="156" s="1"/>
  <c r="I49" i="156" s="1"/>
  <c r="J49" i="156" s="1"/>
  <c r="C59" i="156"/>
  <c r="E59" i="156" s="1"/>
  <c r="G59" i="156" s="1"/>
  <c r="C47" i="156"/>
  <c r="E47" i="156" s="1"/>
  <c r="G47" i="156" s="1"/>
  <c r="H47" i="156" s="1"/>
  <c r="A23" i="156"/>
  <c r="B22" i="156"/>
  <c r="B21" i="156"/>
  <c r="I57" i="156"/>
  <c r="J57" i="156" s="1"/>
  <c r="H57" i="156"/>
  <c r="H53" i="156"/>
  <c r="I53" i="156"/>
  <c r="J53" i="156" s="1"/>
  <c r="E41" i="156"/>
  <c r="G41" i="156" s="1"/>
  <c r="E46" i="156"/>
  <c r="G46" i="156" s="1"/>
  <c r="E56" i="156"/>
  <c r="G56" i="156" s="1"/>
  <c r="H61" i="156"/>
  <c r="I45" i="156"/>
  <c r="J45" i="156" s="1"/>
  <c r="H45" i="156"/>
  <c r="H49" i="156"/>
  <c r="E55" i="156"/>
  <c r="G55" i="156" s="1"/>
  <c r="E42" i="156"/>
  <c r="G42" i="156" s="1"/>
  <c r="C19" i="155"/>
  <c r="C60" i="155"/>
  <c r="E60" i="155" s="1"/>
  <c r="G60" i="155" s="1"/>
  <c r="E10" i="155"/>
  <c r="E11" i="155" s="1"/>
  <c r="C56" i="155"/>
  <c r="E13" i="155"/>
  <c r="C20" i="155"/>
  <c r="C47" i="155"/>
  <c r="E47" i="155" s="1"/>
  <c r="G47" i="155" s="1"/>
  <c r="E57" i="155"/>
  <c r="G57" i="155" s="1"/>
  <c r="I57" i="155" s="1"/>
  <c r="J57" i="155" s="1"/>
  <c r="D40" i="155"/>
  <c r="E40" i="155" s="1"/>
  <c r="G40" i="155" s="1"/>
  <c r="C41" i="155"/>
  <c r="C43" i="155"/>
  <c r="E43" i="155" s="1"/>
  <c r="G43" i="155" s="1"/>
  <c r="C45" i="155"/>
  <c r="C52" i="155"/>
  <c r="E52" i="155" s="1"/>
  <c r="G52" i="155" s="1"/>
  <c r="C48" i="155"/>
  <c r="E48" i="155" s="1"/>
  <c r="G48" i="155" s="1"/>
  <c r="H48" i="155" s="1"/>
  <c r="C57" i="155"/>
  <c r="C55" i="155"/>
  <c r="E55" i="155" s="1"/>
  <c r="G55" i="155" s="1"/>
  <c r="H55" i="155" s="1"/>
  <c r="B21" i="155"/>
  <c r="E41" i="155"/>
  <c r="G41" i="155" s="1"/>
  <c r="H41" i="155" s="1"/>
  <c r="C50" i="155"/>
  <c r="E50" i="155" s="1"/>
  <c r="G50" i="155" s="1"/>
  <c r="C54" i="155"/>
  <c r="E54" i="155" s="1"/>
  <c r="G54" i="155" s="1"/>
  <c r="I54" i="155" s="1"/>
  <c r="J54" i="155" s="1"/>
  <c r="C61" i="155"/>
  <c r="E61" i="155" s="1"/>
  <c r="G61" i="155" s="1"/>
  <c r="C42" i="155"/>
  <c r="E42" i="155" s="1"/>
  <c r="G42" i="155" s="1"/>
  <c r="H42" i="155" s="1"/>
  <c r="C46" i="155"/>
  <c r="E46" i="155" s="1"/>
  <c r="G46" i="155" s="1"/>
  <c r="C58" i="155"/>
  <c r="E58" i="155" s="1"/>
  <c r="G58" i="155" s="1"/>
  <c r="I58" i="155" s="1"/>
  <c r="J58" i="155" s="1"/>
  <c r="B22" i="155"/>
  <c r="C59" i="155"/>
  <c r="E59" i="155" s="1"/>
  <c r="G59" i="155" s="1"/>
  <c r="C44" i="155"/>
  <c r="E44" i="155" s="1"/>
  <c r="G44" i="155" s="1"/>
  <c r="C49" i="155"/>
  <c r="E49" i="155" s="1"/>
  <c r="G49" i="155" s="1"/>
  <c r="I49" i="155" s="1"/>
  <c r="J49" i="155" s="1"/>
  <c r="C51" i="155"/>
  <c r="E51" i="155" s="1"/>
  <c r="G51" i="155" s="1"/>
  <c r="I51" i="155" s="1"/>
  <c r="J51" i="155" s="1"/>
  <c r="C53" i="155"/>
  <c r="E53" i="155" s="1"/>
  <c r="G53" i="155" s="1"/>
  <c r="A25" i="155"/>
  <c r="B24" i="155"/>
  <c r="B23" i="155"/>
  <c r="I44" i="155"/>
  <c r="J44" i="155" s="1"/>
  <c r="H44" i="155"/>
  <c r="I60" i="155"/>
  <c r="J60" i="155" s="1"/>
  <c r="H60" i="155"/>
  <c r="H54" i="155"/>
  <c r="E45" i="155"/>
  <c r="G45" i="155" s="1"/>
  <c r="I52" i="155"/>
  <c r="J52" i="155" s="1"/>
  <c r="H52" i="155"/>
  <c r="E56" i="155"/>
  <c r="G56" i="155" s="1"/>
  <c r="I48" i="155"/>
  <c r="J48" i="155" s="1"/>
  <c r="I50" i="155"/>
  <c r="J50" i="155" s="1"/>
  <c r="H50" i="155"/>
  <c r="A22" i="154"/>
  <c r="I45" i="154"/>
  <c r="J45" i="154" s="1"/>
  <c r="H45" i="154"/>
  <c r="H60" i="154"/>
  <c r="I60" i="154"/>
  <c r="J60" i="154" s="1"/>
  <c r="I61" i="154"/>
  <c r="J61" i="154" s="1"/>
  <c r="H61" i="154"/>
  <c r="D46" i="154"/>
  <c r="E46" i="154" s="1"/>
  <c r="G46" i="154" s="1"/>
  <c r="C47" i="154"/>
  <c r="E47" i="154" s="1"/>
  <c r="G47" i="154" s="1"/>
  <c r="C55" i="154"/>
  <c r="E55" i="154" s="1"/>
  <c r="G55" i="154" s="1"/>
  <c r="C48" i="154"/>
  <c r="E48" i="154" s="1"/>
  <c r="G48" i="154" s="1"/>
  <c r="C56" i="154"/>
  <c r="E56" i="154" s="1"/>
  <c r="G56" i="154" s="1"/>
  <c r="C53" i="154"/>
  <c r="E53" i="154" s="1"/>
  <c r="G53" i="154" s="1"/>
  <c r="C54" i="154"/>
  <c r="E54" i="154" s="1"/>
  <c r="G54" i="154" s="1"/>
  <c r="D40" i="154"/>
  <c r="E40" i="154" s="1"/>
  <c r="C41" i="154"/>
  <c r="E41" i="154" s="1"/>
  <c r="G41" i="154" s="1"/>
  <c r="C42" i="154"/>
  <c r="E42" i="154" s="1"/>
  <c r="G42" i="154" s="1"/>
  <c r="C50" i="154"/>
  <c r="E50" i="154" s="1"/>
  <c r="G50" i="154" s="1"/>
  <c r="C58" i="154"/>
  <c r="E58" i="154" s="1"/>
  <c r="G58" i="154" s="1"/>
  <c r="C43" i="154"/>
  <c r="E43" i="154" s="1"/>
  <c r="G43" i="154" s="1"/>
  <c r="C51" i="154"/>
  <c r="E51" i="154" s="1"/>
  <c r="G51" i="154" s="1"/>
  <c r="C59" i="154"/>
  <c r="E59" i="154" s="1"/>
  <c r="G59" i="154" s="1"/>
  <c r="C49" i="154"/>
  <c r="E49" i="154" s="1"/>
  <c r="G49" i="154" s="1"/>
  <c r="C57" i="154"/>
  <c r="E57" i="154" s="1"/>
  <c r="G57" i="154" s="1"/>
  <c r="C44" i="154"/>
  <c r="E44" i="154" s="1"/>
  <c r="G44" i="154" s="1"/>
  <c r="C52" i="154"/>
  <c r="E52" i="154" s="1"/>
  <c r="G52" i="154" s="1"/>
  <c r="I45" i="153"/>
  <c r="J45" i="153" s="1"/>
  <c r="H45" i="153"/>
  <c r="A22" i="153"/>
  <c r="I60" i="153"/>
  <c r="J60" i="153" s="1"/>
  <c r="H60" i="153"/>
  <c r="I54" i="153"/>
  <c r="J54" i="153" s="1"/>
  <c r="H54" i="153"/>
  <c r="E46" i="153"/>
  <c r="G46" i="153" s="1"/>
  <c r="D46" i="153"/>
  <c r="C47" i="153"/>
  <c r="E47" i="153" s="1"/>
  <c r="G47" i="153" s="1"/>
  <c r="C55" i="153"/>
  <c r="E55" i="153" s="1"/>
  <c r="G55" i="153" s="1"/>
  <c r="C48" i="153"/>
  <c r="E48" i="153" s="1"/>
  <c r="G48" i="153" s="1"/>
  <c r="C56" i="153"/>
  <c r="E56" i="153" s="1"/>
  <c r="G56" i="153" s="1"/>
  <c r="D40" i="153"/>
  <c r="E40" i="153" s="1"/>
  <c r="C41" i="153"/>
  <c r="E41" i="153" s="1"/>
  <c r="G41" i="153" s="1"/>
  <c r="C49" i="153"/>
  <c r="E49" i="153" s="1"/>
  <c r="G49" i="153" s="1"/>
  <c r="C57" i="153"/>
  <c r="E57" i="153" s="1"/>
  <c r="G57" i="153" s="1"/>
  <c r="C42" i="153"/>
  <c r="E42" i="153" s="1"/>
  <c r="G42" i="153" s="1"/>
  <c r="C50" i="153"/>
  <c r="E50" i="153" s="1"/>
  <c r="G50" i="153" s="1"/>
  <c r="C58" i="153"/>
  <c r="E58" i="153" s="1"/>
  <c r="G58" i="153" s="1"/>
  <c r="C43" i="153"/>
  <c r="E43" i="153" s="1"/>
  <c r="G43" i="153" s="1"/>
  <c r="C51" i="153"/>
  <c r="E51" i="153" s="1"/>
  <c r="G51" i="153" s="1"/>
  <c r="C59" i="153"/>
  <c r="E59" i="153" s="1"/>
  <c r="G59" i="153" s="1"/>
  <c r="C53" i="153"/>
  <c r="E53" i="153" s="1"/>
  <c r="G53" i="153" s="1"/>
  <c r="C61" i="153"/>
  <c r="E61" i="153" s="1"/>
  <c r="G61" i="153" s="1"/>
  <c r="C44" i="153"/>
  <c r="E44" i="153" s="1"/>
  <c r="G44" i="153" s="1"/>
  <c r="C52" i="153"/>
  <c r="E52" i="153" s="1"/>
  <c r="G52" i="153" s="1"/>
  <c r="D40" i="151"/>
  <c r="E40" i="151" s="1"/>
  <c r="C41" i="151"/>
  <c r="A22" i="152"/>
  <c r="I42" i="152"/>
  <c r="J42" i="152" s="1"/>
  <c r="H42" i="152"/>
  <c r="I60" i="152"/>
  <c r="J60" i="152" s="1"/>
  <c r="H60" i="152"/>
  <c r="H45" i="152"/>
  <c r="I45" i="152"/>
  <c r="J45" i="152" s="1"/>
  <c r="H53" i="152"/>
  <c r="I53" i="152"/>
  <c r="J53" i="152" s="1"/>
  <c r="C61" i="152"/>
  <c r="E61" i="152" s="1"/>
  <c r="G61" i="152" s="1"/>
  <c r="C54" i="152"/>
  <c r="E54" i="152" s="1"/>
  <c r="G54" i="152" s="1"/>
  <c r="D46" i="152"/>
  <c r="E46" i="152" s="1"/>
  <c r="G46" i="152" s="1"/>
  <c r="C47" i="152"/>
  <c r="E47" i="152" s="1"/>
  <c r="G47" i="152" s="1"/>
  <c r="C55" i="152"/>
  <c r="E55" i="152" s="1"/>
  <c r="G55" i="152" s="1"/>
  <c r="C48" i="152"/>
  <c r="E48" i="152" s="1"/>
  <c r="G48" i="152" s="1"/>
  <c r="C56" i="152"/>
  <c r="E56" i="152" s="1"/>
  <c r="G56" i="152" s="1"/>
  <c r="D40" i="152"/>
  <c r="E40" i="152" s="1"/>
  <c r="C41" i="152"/>
  <c r="E41" i="152" s="1"/>
  <c r="G41" i="152" s="1"/>
  <c r="C49" i="152"/>
  <c r="E49" i="152" s="1"/>
  <c r="G49" i="152" s="1"/>
  <c r="C57" i="152"/>
  <c r="E57" i="152" s="1"/>
  <c r="G57" i="152" s="1"/>
  <c r="C43" i="152"/>
  <c r="E43" i="152" s="1"/>
  <c r="G43" i="152" s="1"/>
  <c r="C51" i="152"/>
  <c r="E51" i="152" s="1"/>
  <c r="G51" i="152" s="1"/>
  <c r="C59" i="152"/>
  <c r="E59" i="152" s="1"/>
  <c r="G59" i="152" s="1"/>
  <c r="C50" i="152"/>
  <c r="E50" i="152" s="1"/>
  <c r="G50" i="152" s="1"/>
  <c r="C58" i="152"/>
  <c r="E58" i="152" s="1"/>
  <c r="G58" i="152" s="1"/>
  <c r="C44" i="152"/>
  <c r="E44" i="152" s="1"/>
  <c r="G44" i="152" s="1"/>
  <c r="C52" i="152"/>
  <c r="E52" i="152" s="1"/>
  <c r="G52" i="152" s="1"/>
  <c r="C46" i="151"/>
  <c r="E44" i="151"/>
  <c r="G44" i="151" s="1"/>
  <c r="I44" i="151" s="1"/>
  <c r="J44" i="151" s="1"/>
  <c r="C54" i="151"/>
  <c r="E54" i="151" s="1"/>
  <c r="G54" i="151" s="1"/>
  <c r="C61" i="151"/>
  <c r="E61" i="151" s="1"/>
  <c r="G61" i="151" s="1"/>
  <c r="I61" i="151" s="1"/>
  <c r="J61" i="151" s="1"/>
  <c r="C47" i="151"/>
  <c r="C50" i="151"/>
  <c r="C52" i="151"/>
  <c r="E52" i="151" s="1"/>
  <c r="G52" i="151" s="1"/>
  <c r="C44" i="151"/>
  <c r="C55" i="151"/>
  <c r="E55" i="151" s="1"/>
  <c r="G55" i="151" s="1"/>
  <c r="C42" i="151"/>
  <c r="E42" i="151" s="1"/>
  <c r="G42" i="151" s="1"/>
  <c r="C45" i="151"/>
  <c r="E51" i="151"/>
  <c r="G51" i="151" s="1"/>
  <c r="C53" i="151"/>
  <c r="E53" i="151" s="1"/>
  <c r="G53" i="151" s="1"/>
  <c r="H53" i="151" s="1"/>
  <c r="C48" i="151"/>
  <c r="E48" i="151" s="1"/>
  <c r="G48" i="151" s="1"/>
  <c r="C51" i="151"/>
  <c r="C56" i="151"/>
  <c r="C49" i="151"/>
  <c r="E49" i="151" s="1"/>
  <c r="G49" i="151" s="1"/>
  <c r="C59" i="151"/>
  <c r="E59" i="151" s="1"/>
  <c r="G59" i="151" s="1"/>
  <c r="E47" i="151"/>
  <c r="G47" i="151" s="1"/>
  <c r="H47" i="151" s="1"/>
  <c r="C57" i="151"/>
  <c r="E57" i="151" s="1"/>
  <c r="G57" i="151" s="1"/>
  <c r="I57" i="151" s="1"/>
  <c r="J57" i="151" s="1"/>
  <c r="E43" i="151"/>
  <c r="G43" i="151" s="1"/>
  <c r="I43" i="151" s="1"/>
  <c r="J43" i="151" s="1"/>
  <c r="E45" i="151"/>
  <c r="G45" i="151" s="1"/>
  <c r="C60" i="151"/>
  <c r="E60" i="151" s="1"/>
  <c r="G60" i="151" s="1"/>
  <c r="C43" i="151"/>
  <c r="A23" i="151"/>
  <c r="I47" i="151"/>
  <c r="J47" i="151" s="1"/>
  <c r="I45" i="151"/>
  <c r="J45" i="151" s="1"/>
  <c r="H45" i="151"/>
  <c r="H51" i="151"/>
  <c r="I51" i="151"/>
  <c r="J51" i="151" s="1"/>
  <c r="E58" i="151"/>
  <c r="G58" i="151" s="1"/>
  <c r="E41" i="151"/>
  <c r="G41" i="151" s="1"/>
  <c r="E46" i="151"/>
  <c r="G46" i="151" s="1"/>
  <c r="E56" i="151"/>
  <c r="G56" i="151" s="1"/>
  <c r="H44" i="151"/>
  <c r="E50" i="151"/>
  <c r="G50" i="151" s="1"/>
  <c r="C51" i="150"/>
  <c r="C42" i="150"/>
  <c r="E42" i="150" s="1"/>
  <c r="G42" i="150" s="1"/>
  <c r="C48" i="150"/>
  <c r="E48" i="150" s="1"/>
  <c r="G48" i="150" s="1"/>
  <c r="C61" i="150"/>
  <c r="E61" i="150" s="1"/>
  <c r="G61" i="150" s="1"/>
  <c r="H61" i="150" s="1"/>
  <c r="C55" i="150"/>
  <c r="D40" i="150"/>
  <c r="E40" i="150" s="1"/>
  <c r="G40" i="150" s="1"/>
  <c r="I40" i="150" s="1"/>
  <c r="J40" i="150" s="1"/>
  <c r="C56" i="150"/>
  <c r="E60" i="150"/>
  <c r="G60" i="150" s="1"/>
  <c r="I60" i="150" s="1"/>
  <c r="J60" i="150" s="1"/>
  <c r="C49" i="150"/>
  <c r="C41" i="150"/>
  <c r="C60" i="150"/>
  <c r="C20" i="150"/>
  <c r="C21" i="150" s="1"/>
  <c r="E44" i="150"/>
  <c r="G44" i="150" s="1"/>
  <c r="H44" i="150" s="1"/>
  <c r="C47" i="150"/>
  <c r="E47" i="150" s="1"/>
  <c r="G47" i="150" s="1"/>
  <c r="C52" i="150"/>
  <c r="E52" i="150" s="1"/>
  <c r="G52" i="150" s="1"/>
  <c r="C54" i="150"/>
  <c r="C59" i="150"/>
  <c r="E59" i="150" s="1"/>
  <c r="G59" i="150" s="1"/>
  <c r="E13" i="150"/>
  <c r="E43" i="150"/>
  <c r="G43" i="150" s="1"/>
  <c r="H43" i="150" s="1"/>
  <c r="C45" i="150"/>
  <c r="E45" i="150" s="1"/>
  <c r="G45" i="150" s="1"/>
  <c r="I45" i="150" s="1"/>
  <c r="J45" i="150" s="1"/>
  <c r="C50" i="150"/>
  <c r="E50" i="150" s="1"/>
  <c r="G50" i="150" s="1"/>
  <c r="I50" i="150" s="1"/>
  <c r="J50" i="150" s="1"/>
  <c r="C57" i="150"/>
  <c r="E57" i="150" s="1"/>
  <c r="G57" i="150" s="1"/>
  <c r="E41" i="150"/>
  <c r="G41" i="150" s="1"/>
  <c r="H41" i="150" s="1"/>
  <c r="C43" i="150"/>
  <c r="E51" i="150"/>
  <c r="G51" i="150" s="1"/>
  <c r="I51" i="150" s="1"/>
  <c r="J51" i="150" s="1"/>
  <c r="C53" i="150"/>
  <c r="E53" i="150" s="1"/>
  <c r="G53" i="150" s="1"/>
  <c r="I53" i="150" s="1"/>
  <c r="J53" i="150" s="1"/>
  <c r="C58" i="150"/>
  <c r="E58" i="150" s="1"/>
  <c r="G58" i="150" s="1"/>
  <c r="I58" i="150" s="1"/>
  <c r="J58" i="150" s="1"/>
  <c r="E9" i="150"/>
  <c r="E14" i="150" s="1"/>
  <c r="B22" i="150"/>
  <c r="C44" i="150"/>
  <c r="C46" i="150"/>
  <c r="E49" i="150"/>
  <c r="G49" i="150" s="1"/>
  <c r="A25" i="150"/>
  <c r="B24" i="150"/>
  <c r="B23" i="150"/>
  <c r="I41" i="150"/>
  <c r="J41" i="150" s="1"/>
  <c r="H42" i="150"/>
  <c r="I42" i="150"/>
  <c r="J42" i="150" s="1"/>
  <c r="E56" i="150"/>
  <c r="G56" i="150" s="1"/>
  <c r="E55" i="150"/>
  <c r="G55" i="150" s="1"/>
  <c r="H49" i="150"/>
  <c r="I49" i="150"/>
  <c r="J49" i="150" s="1"/>
  <c r="E46" i="150"/>
  <c r="G46" i="150" s="1"/>
  <c r="E54" i="150"/>
  <c r="G54" i="150" s="1"/>
  <c r="H50" i="150"/>
  <c r="C20" i="149"/>
  <c r="C21" i="149"/>
  <c r="B22" i="149"/>
  <c r="B23" i="149" s="1"/>
  <c r="B24" i="149" s="1"/>
  <c r="B25" i="149" s="1"/>
  <c r="B26" i="149" s="1"/>
  <c r="B27" i="149" s="1"/>
  <c r="B28" i="149" s="1"/>
  <c r="B29" i="149" s="1"/>
  <c r="B30" i="149" s="1"/>
  <c r="B31" i="149" s="1"/>
  <c r="B32" i="149" s="1"/>
  <c r="B33" i="149" s="1"/>
  <c r="B34" i="149" s="1"/>
  <c r="B35" i="149" s="1"/>
  <c r="B36" i="149" s="1"/>
  <c r="B37" i="149" s="1"/>
  <c r="B38" i="149" s="1"/>
  <c r="B39" i="149" s="1"/>
  <c r="C20" i="148"/>
  <c r="C21" i="148" s="1"/>
  <c r="C22" i="148" s="1"/>
  <c r="C23" i="148" s="1"/>
  <c r="C24" i="148" s="1"/>
  <c r="C25" i="148" s="1"/>
  <c r="C26" i="148" s="1"/>
  <c r="C27" i="148" s="1"/>
  <c r="C28" i="148" s="1"/>
  <c r="C29" i="148" s="1"/>
  <c r="C30" i="148" s="1"/>
  <c r="C31" i="148" s="1"/>
  <c r="C32" i="148" s="1"/>
  <c r="C33" i="148" s="1"/>
  <c r="C34" i="148" s="1"/>
  <c r="C35" i="148" s="1"/>
  <c r="C36" i="148" s="1"/>
  <c r="C37" i="148" s="1"/>
  <c r="C38" i="148" s="1"/>
  <c r="C39" i="148" s="1"/>
  <c r="C20" i="147"/>
  <c r="C21" i="147"/>
  <c r="B22" i="147"/>
  <c r="B23" i="147" s="1"/>
  <c r="B24" i="147" s="1"/>
  <c r="B25" i="147" s="1"/>
  <c r="B26" i="147" s="1"/>
  <c r="B27" i="147" s="1"/>
  <c r="B28" i="147" s="1"/>
  <c r="B29" i="147" s="1"/>
  <c r="B30" i="147" s="1"/>
  <c r="B31" i="147" s="1"/>
  <c r="B32" i="147" s="1"/>
  <c r="B33" i="147" s="1"/>
  <c r="B34" i="147" s="1"/>
  <c r="B35" i="147" s="1"/>
  <c r="B36" i="147" s="1"/>
  <c r="B37" i="147" s="1"/>
  <c r="B38" i="147" s="1"/>
  <c r="B39" i="147" s="1"/>
  <c r="C20" i="146"/>
  <c r="C21" i="146" s="1"/>
  <c r="C22" i="146" s="1"/>
  <c r="C23" i="146" s="1"/>
  <c r="C24" i="146" s="1"/>
  <c r="C25" i="146" s="1"/>
  <c r="C26" i="146" s="1"/>
  <c r="C27" i="146" s="1"/>
  <c r="C28" i="146" s="1"/>
  <c r="C29" i="146" s="1"/>
  <c r="C30" i="146" s="1"/>
  <c r="C31" i="146" s="1"/>
  <c r="C32" i="146" s="1"/>
  <c r="C33" i="146" s="1"/>
  <c r="C34" i="146" s="1"/>
  <c r="C35" i="146" s="1"/>
  <c r="C36" i="146" s="1"/>
  <c r="C37" i="146" s="1"/>
  <c r="C38" i="146" s="1"/>
  <c r="C39" i="146" s="1"/>
  <c r="C20" i="144"/>
  <c r="C21" i="144"/>
  <c r="C22" i="144" s="1"/>
  <c r="C23" i="144" s="1"/>
  <c r="C24" i="144" s="1"/>
  <c r="C25" i="144" s="1"/>
  <c r="C26" i="144" s="1"/>
  <c r="C27" i="144" s="1"/>
  <c r="C28" i="144" s="1"/>
  <c r="C29" i="144" s="1"/>
  <c r="C30" i="144" s="1"/>
  <c r="C31" i="144" s="1"/>
  <c r="C32" i="144" s="1"/>
  <c r="C33" i="144" s="1"/>
  <c r="C34" i="144" s="1"/>
  <c r="C35" i="144" s="1"/>
  <c r="C36" i="144" s="1"/>
  <c r="C37" i="144" s="1"/>
  <c r="C38" i="144" s="1"/>
  <c r="C39" i="144" s="1"/>
  <c r="C20" i="143"/>
  <c r="C21" i="143"/>
  <c r="C22" i="143" s="1"/>
  <c r="C23" i="143" s="1"/>
  <c r="C24" i="143" s="1"/>
  <c r="C25" i="143" s="1"/>
  <c r="C26" i="143" s="1"/>
  <c r="C27" i="143" s="1"/>
  <c r="C28" i="143" s="1"/>
  <c r="C29" i="143" s="1"/>
  <c r="C30" i="143" s="1"/>
  <c r="C31" i="143" s="1"/>
  <c r="C32" i="143" s="1"/>
  <c r="C33" i="143" s="1"/>
  <c r="C34" i="143" s="1"/>
  <c r="C35" i="143" s="1"/>
  <c r="C36" i="143" s="1"/>
  <c r="C37" i="143" s="1"/>
  <c r="C38" i="143" s="1"/>
  <c r="C39" i="143" s="1"/>
  <c r="C20" i="142"/>
  <c r="C21" i="142" s="1"/>
  <c r="B22" i="142"/>
  <c r="B23" i="142" s="1"/>
  <c r="B24" i="142" s="1"/>
  <c r="B25" i="142" s="1"/>
  <c r="B26" i="142" s="1"/>
  <c r="B27" i="142" s="1"/>
  <c r="B28" i="142" s="1"/>
  <c r="B29" i="142" s="1"/>
  <c r="B30" i="142" s="1"/>
  <c r="B31" i="142" s="1"/>
  <c r="B32" i="142" s="1"/>
  <c r="B33" i="142" s="1"/>
  <c r="B34" i="142" s="1"/>
  <c r="B35" i="142" s="1"/>
  <c r="B36" i="142" s="1"/>
  <c r="B37" i="142" s="1"/>
  <c r="B38" i="142" s="1"/>
  <c r="B39" i="142" s="1"/>
  <c r="S18" i="141"/>
  <c r="S14" i="141"/>
  <c r="S22" i="141"/>
  <c r="O17" i="141"/>
  <c r="O21" i="141"/>
  <c r="S15" i="141"/>
  <c r="S19" i="141"/>
  <c r="S23" i="141"/>
  <c r="O16" i="141"/>
  <c r="O20" i="141"/>
  <c r="O24" i="141"/>
  <c r="O13" i="141"/>
  <c r="K18" i="140"/>
  <c r="A42" i="140"/>
  <c r="K19" i="140"/>
  <c r="A45" i="140"/>
  <c r="A46" i="140"/>
  <c r="M7" i="140"/>
  <c r="A76" i="140"/>
  <c r="F87" i="140"/>
  <c r="A80" i="140"/>
  <c r="A92" i="140"/>
  <c r="A64" i="140"/>
  <c r="B87" i="140"/>
  <c r="A96" i="140"/>
  <c r="A84" i="140"/>
  <c r="B45" i="140"/>
  <c r="J87" i="140"/>
  <c r="B47" i="140"/>
  <c r="I138" i="140"/>
  <c r="A146" i="140"/>
  <c r="E138" i="140"/>
  <c r="A142" i="140"/>
  <c r="A66" i="140"/>
  <c r="B23" i="140" a="1"/>
  <c r="H23" i="140" s="1"/>
  <c r="H24" i="140" s="1"/>
  <c r="E121" i="140"/>
  <c r="D121" i="140" s="1"/>
  <c r="I95" i="140"/>
  <c r="A79" i="140"/>
  <c r="A91" i="140"/>
  <c r="A67" i="140"/>
  <c r="A83" i="140"/>
  <c r="A95" i="140"/>
  <c r="I87" i="140"/>
  <c r="C34" i="140"/>
  <c r="J34" i="140"/>
  <c r="B34" i="140"/>
  <c r="G34" i="140"/>
  <c r="I34" i="140"/>
  <c r="H34" i="140"/>
  <c r="E34" i="140"/>
  <c r="D34" i="140"/>
  <c r="F34" i="140"/>
  <c r="A71" i="140"/>
  <c r="D138" i="140"/>
  <c r="A117" i="140"/>
  <c r="A129" i="140"/>
  <c r="A141" i="140"/>
  <c r="H138" i="140"/>
  <c r="A145" i="140"/>
  <c r="A133" i="140"/>
  <c r="B37" i="140" a="1"/>
  <c r="B42" i="140"/>
  <c r="B41" i="140"/>
  <c r="B46" i="140"/>
  <c r="G87" i="140"/>
  <c r="A69" i="140"/>
  <c r="B72" i="140"/>
  <c r="A139" i="140"/>
  <c r="B138" i="140"/>
  <c r="A115" i="140"/>
  <c r="A119" i="140"/>
  <c r="A143" i="140"/>
  <c r="J138" i="140"/>
  <c r="A147" i="140"/>
  <c r="A123" i="140"/>
  <c r="A128" i="140"/>
  <c r="D134" i="140"/>
  <c r="A90" i="140"/>
  <c r="D87" i="140"/>
  <c r="H87" i="140"/>
  <c r="A94" i="140"/>
  <c r="A82" i="140"/>
  <c r="A70" i="140"/>
  <c r="A132" i="140"/>
  <c r="A120" i="140"/>
  <c r="G138" i="140"/>
  <c r="A140" i="140"/>
  <c r="K13" i="140"/>
  <c r="K20" i="140"/>
  <c r="K12" i="140"/>
  <c r="K17" i="140"/>
  <c r="B40" i="140"/>
  <c r="A81" i="140"/>
  <c r="J95" i="140"/>
  <c r="E134" i="140"/>
  <c r="F138" i="140"/>
  <c r="K14" i="140"/>
  <c r="A44" i="140"/>
  <c r="A43" i="140"/>
  <c r="A48" i="140"/>
  <c r="A40" i="140"/>
  <c r="B43" i="140"/>
  <c r="A116" i="140"/>
  <c r="A135" i="140"/>
  <c r="K15" i="140"/>
  <c r="A41" i="140"/>
  <c r="B44" i="140"/>
  <c r="C84" i="140"/>
  <c r="C87" i="140"/>
  <c r="D118" i="140"/>
  <c r="J96" i="140"/>
  <c r="A122" i="140"/>
  <c r="B48" i="139"/>
  <c r="B45" i="139"/>
  <c r="C87" i="139"/>
  <c r="A71" i="139"/>
  <c r="A77" i="139"/>
  <c r="A92" i="139"/>
  <c r="A123" i="139"/>
  <c r="A84" i="139"/>
  <c r="D84" i="139" s="1"/>
  <c r="A96" i="139"/>
  <c r="B40" i="139"/>
  <c r="B43" i="139"/>
  <c r="B44" i="139"/>
  <c r="J138" i="139"/>
  <c r="J147" i="139" s="1"/>
  <c r="I87" i="139"/>
  <c r="M7" i="139"/>
  <c r="A119" i="139"/>
  <c r="A68" i="139"/>
  <c r="F87" i="139"/>
  <c r="F138" i="139"/>
  <c r="A131" i="139"/>
  <c r="A118" i="139"/>
  <c r="E118" i="139" s="1"/>
  <c r="E138" i="139"/>
  <c r="A78" i="139"/>
  <c r="B37" i="139" a="1"/>
  <c r="G37" i="139" s="1"/>
  <c r="B23" i="139" a="1"/>
  <c r="H23" i="139" s="1"/>
  <c r="H26" i="139" s="1"/>
  <c r="A88" i="139"/>
  <c r="B138" i="139"/>
  <c r="A76" i="139"/>
  <c r="B87" i="139"/>
  <c r="C34" i="139"/>
  <c r="J34" i="139"/>
  <c r="B34" i="139"/>
  <c r="H34" i="139"/>
  <c r="G34" i="139"/>
  <c r="K13" i="139"/>
  <c r="K20" i="139"/>
  <c r="K12" i="139"/>
  <c r="K18" i="139"/>
  <c r="K17" i="139"/>
  <c r="E34" i="139"/>
  <c r="C84" i="139"/>
  <c r="A128" i="139"/>
  <c r="K14" i="139"/>
  <c r="F34" i="139"/>
  <c r="A44" i="139"/>
  <c r="A43" i="139"/>
  <c r="A41" i="139"/>
  <c r="A48" i="139"/>
  <c r="A40" i="139"/>
  <c r="A116" i="139"/>
  <c r="A140" i="139"/>
  <c r="K15" i="139"/>
  <c r="I34" i="139"/>
  <c r="A42" i="139"/>
  <c r="A79" i="139"/>
  <c r="E87" i="139"/>
  <c r="A67" i="139"/>
  <c r="B72" i="139"/>
  <c r="G138" i="139"/>
  <c r="A120" i="139"/>
  <c r="D34" i="139"/>
  <c r="F84" i="139"/>
  <c r="E84" i="139"/>
  <c r="D121" i="139"/>
  <c r="C123" i="139"/>
  <c r="B123" i="139"/>
  <c r="F123" i="139"/>
  <c r="K19" i="139"/>
  <c r="A46" i="139"/>
  <c r="A90" i="139"/>
  <c r="D87" i="139"/>
  <c r="H87" i="139"/>
  <c r="A94" i="139"/>
  <c r="A82" i="139"/>
  <c r="A70" i="139"/>
  <c r="D138" i="139"/>
  <c r="A117" i="139"/>
  <c r="A129" i="139"/>
  <c r="A141" i="139"/>
  <c r="A145" i="139"/>
  <c r="A133" i="139"/>
  <c r="H138" i="139"/>
  <c r="D123" i="139"/>
  <c r="A132" i="139"/>
  <c r="K16" i="139"/>
  <c r="A144" i="139"/>
  <c r="A47" i="139"/>
  <c r="A95" i="139"/>
  <c r="E123" i="139"/>
  <c r="B46" i="139"/>
  <c r="A69" i="139"/>
  <c r="J96" i="139"/>
  <c r="A115" i="139"/>
  <c r="A130" i="139"/>
  <c r="B47" i="139"/>
  <c r="A89" i="139"/>
  <c r="A93" i="139"/>
  <c r="A127" i="139"/>
  <c r="A135" i="139"/>
  <c r="I138" i="139"/>
  <c r="A146" i="139"/>
  <c r="B41" i="139"/>
  <c r="A122" i="139"/>
  <c r="J69" i="130"/>
  <c r="H37" i="130"/>
  <c r="M12" i="130"/>
  <c r="N12" i="130"/>
  <c r="N11" i="130"/>
  <c r="M11" i="130"/>
  <c r="N10" i="130"/>
  <c r="N9" i="130"/>
  <c r="M10" i="130" s="1"/>
  <c r="M9" i="130"/>
  <c r="N8" i="130"/>
  <c r="N7" i="130"/>
  <c r="M8" i="130" s="1"/>
  <c r="K9" i="130"/>
  <c r="K10" i="130"/>
  <c r="K11" i="130" s="1"/>
  <c r="K12" i="130" s="1"/>
  <c r="K8" i="130"/>
  <c r="K7" i="130"/>
  <c r="F8" i="130"/>
  <c r="F9" i="130"/>
  <c r="F10" i="130"/>
  <c r="F11" i="130"/>
  <c r="E9" i="130"/>
  <c r="E10" i="130"/>
  <c r="E11" i="130"/>
  <c r="E8" i="130"/>
  <c r="F7" i="130"/>
  <c r="C9" i="130"/>
  <c r="C10" i="130"/>
  <c r="C11" i="130" s="1"/>
  <c r="C8" i="130"/>
  <c r="C7" i="130"/>
  <c r="H17" i="137"/>
  <c r="H18" i="137"/>
  <c r="H19" i="137"/>
  <c r="H20" i="137"/>
  <c r="H21" i="137"/>
  <c r="H22" i="137"/>
  <c r="H23" i="137"/>
  <c r="H24" i="137"/>
  <c r="H25" i="137"/>
  <c r="H26" i="137"/>
  <c r="H27" i="137"/>
  <c r="H28" i="137"/>
  <c r="H29" i="137"/>
  <c r="H30" i="137"/>
  <c r="H31" i="137"/>
  <c r="H32" i="137"/>
  <c r="H33" i="137"/>
  <c r="H34" i="137"/>
  <c r="H35" i="137"/>
  <c r="H16" i="137"/>
  <c r="I16" i="137" s="1"/>
  <c r="O7" i="137"/>
  <c r="O8" i="137"/>
  <c r="N9" i="137" s="1"/>
  <c r="O9" i="137"/>
  <c r="O10" i="137"/>
  <c r="O11" i="137"/>
  <c r="N8" i="137"/>
  <c r="N10" i="137"/>
  <c r="N11" i="137"/>
  <c r="O6" i="137"/>
  <c r="N7" i="137" s="1"/>
  <c r="I23" i="136"/>
  <c r="I22" i="136"/>
  <c r="I21" i="136"/>
  <c r="I20" i="136"/>
  <c r="I19" i="136"/>
  <c r="I18" i="136"/>
  <c r="G19" i="136"/>
  <c r="G20" i="136"/>
  <c r="G21" i="136"/>
  <c r="G22" i="136"/>
  <c r="G23" i="136"/>
  <c r="G24" i="136"/>
  <c r="I24" i="136" s="1"/>
  <c r="G18" i="136"/>
  <c r="G17" i="136"/>
  <c r="I17" i="136" s="1"/>
  <c r="H18" i="136" s="1"/>
  <c r="H17" i="136"/>
  <c r="N8" i="136"/>
  <c r="N9" i="136"/>
  <c r="M10" i="136" s="1"/>
  <c r="N10" i="136"/>
  <c r="M9" i="136"/>
  <c r="M8" i="136"/>
  <c r="N7" i="136"/>
  <c r="F8" i="136"/>
  <c r="F9" i="136"/>
  <c r="F10" i="136"/>
  <c r="F11" i="136"/>
  <c r="E9" i="136"/>
  <c r="D21" i="136" s="1"/>
  <c r="E10" i="136"/>
  <c r="D23" i="136" s="1"/>
  <c r="E11" i="136"/>
  <c r="D22" i="136" s="1"/>
  <c r="F7" i="136"/>
  <c r="E8" i="136" s="1"/>
  <c r="H50" i="166" l="1"/>
  <c r="I50" i="166"/>
  <c r="J50" i="166" s="1"/>
  <c r="I59" i="166"/>
  <c r="J59" i="166" s="1"/>
  <c r="H59" i="166"/>
  <c r="H43" i="166"/>
  <c r="I43" i="166"/>
  <c r="J43" i="166" s="1"/>
  <c r="I52" i="166"/>
  <c r="J52" i="166" s="1"/>
  <c r="H52" i="166"/>
  <c r="H55" i="166"/>
  <c r="I55" i="166"/>
  <c r="J55" i="166" s="1"/>
  <c r="I51" i="166"/>
  <c r="J51" i="166" s="1"/>
  <c r="H51" i="166"/>
  <c r="I49" i="166"/>
  <c r="J49" i="166" s="1"/>
  <c r="H45" i="166"/>
  <c r="I48" i="166"/>
  <c r="J48" i="166" s="1"/>
  <c r="H58" i="166"/>
  <c r="C21" i="166"/>
  <c r="C22" i="166" s="1"/>
  <c r="C23" i="166" s="1"/>
  <c r="C24" i="166" s="1"/>
  <c r="H42" i="166"/>
  <c r="B25" i="166"/>
  <c r="C25" i="166" s="1"/>
  <c r="A26" i="166"/>
  <c r="H47" i="166"/>
  <c r="I47" i="166"/>
  <c r="J47" i="166" s="1"/>
  <c r="I54" i="166"/>
  <c r="J54" i="166" s="1"/>
  <c r="H54" i="166"/>
  <c r="I46" i="166"/>
  <c r="J46" i="166" s="1"/>
  <c r="H46" i="166"/>
  <c r="H56" i="165"/>
  <c r="I56" i="165"/>
  <c r="J56" i="165" s="1"/>
  <c r="I55" i="165"/>
  <c r="J55" i="165" s="1"/>
  <c r="H60" i="165"/>
  <c r="I44" i="165"/>
  <c r="J44" i="165" s="1"/>
  <c r="I42" i="165"/>
  <c r="J42" i="165" s="1"/>
  <c r="I57" i="165"/>
  <c r="J57" i="165" s="1"/>
  <c r="C21" i="165"/>
  <c r="C22" i="165" s="1"/>
  <c r="H45" i="165"/>
  <c r="I52" i="165"/>
  <c r="J52" i="165" s="1"/>
  <c r="H52" i="165"/>
  <c r="I51" i="165"/>
  <c r="J51" i="165" s="1"/>
  <c r="H51" i="165"/>
  <c r="I43" i="165"/>
  <c r="J43" i="165" s="1"/>
  <c r="H43" i="165"/>
  <c r="H49" i="165"/>
  <c r="I49" i="165"/>
  <c r="J49" i="165" s="1"/>
  <c r="I41" i="165"/>
  <c r="J41" i="165" s="1"/>
  <c r="H41" i="165"/>
  <c r="I40" i="165"/>
  <c r="J40" i="165" s="1"/>
  <c r="H40" i="165"/>
  <c r="H48" i="165"/>
  <c r="A24" i="165"/>
  <c r="B23" i="165"/>
  <c r="I46" i="165"/>
  <c r="J46" i="165" s="1"/>
  <c r="H46" i="165"/>
  <c r="H47" i="165"/>
  <c r="I47" i="165"/>
  <c r="J47" i="165" s="1"/>
  <c r="C21" i="164"/>
  <c r="H50" i="164"/>
  <c r="I50" i="164"/>
  <c r="J50" i="164" s="1"/>
  <c r="H42" i="164"/>
  <c r="I42" i="164"/>
  <c r="J42" i="164" s="1"/>
  <c r="I47" i="164"/>
  <c r="J47" i="164" s="1"/>
  <c r="C22" i="164"/>
  <c r="H52" i="164"/>
  <c r="H54" i="164"/>
  <c r="H61" i="164"/>
  <c r="H43" i="164"/>
  <c r="I43" i="164"/>
  <c r="J43" i="164" s="1"/>
  <c r="I51" i="164"/>
  <c r="J51" i="164" s="1"/>
  <c r="H51" i="164"/>
  <c r="I59" i="164"/>
  <c r="J59" i="164" s="1"/>
  <c r="H59" i="164"/>
  <c r="I58" i="164"/>
  <c r="J58" i="164" s="1"/>
  <c r="H53" i="164"/>
  <c r="H45" i="164"/>
  <c r="H46" i="164"/>
  <c r="A24" i="164"/>
  <c r="B23" i="164"/>
  <c r="H55" i="164"/>
  <c r="I55" i="164"/>
  <c r="J55" i="164" s="1"/>
  <c r="I49" i="164"/>
  <c r="J49" i="164" s="1"/>
  <c r="H49" i="164"/>
  <c r="I56" i="164"/>
  <c r="J56" i="164" s="1"/>
  <c r="H56" i="164"/>
  <c r="I48" i="164"/>
  <c r="J48" i="164" s="1"/>
  <c r="H48" i="164"/>
  <c r="I55" i="162"/>
  <c r="J55" i="162" s="1"/>
  <c r="I58" i="162"/>
  <c r="J58" i="162" s="1"/>
  <c r="H45" i="162"/>
  <c r="I52" i="162"/>
  <c r="J52" i="162" s="1"/>
  <c r="H52" i="162"/>
  <c r="H43" i="162"/>
  <c r="I42" i="162"/>
  <c r="J42" i="162" s="1"/>
  <c r="H61" i="162"/>
  <c r="I50" i="162"/>
  <c r="J50" i="162" s="1"/>
  <c r="A25" i="162"/>
  <c r="B24" i="162"/>
  <c r="C24" i="162" s="1"/>
  <c r="H41" i="162"/>
  <c r="I41" i="162"/>
  <c r="J41" i="162" s="1"/>
  <c r="I54" i="162"/>
  <c r="J54" i="162" s="1"/>
  <c r="H54" i="162"/>
  <c r="H57" i="162"/>
  <c r="I57" i="162"/>
  <c r="J57" i="162" s="1"/>
  <c r="I46" i="162"/>
  <c r="J46" i="162" s="1"/>
  <c r="H46" i="162"/>
  <c r="I56" i="162"/>
  <c r="J56" i="162" s="1"/>
  <c r="H56" i="162"/>
  <c r="H47" i="162"/>
  <c r="I47" i="162"/>
  <c r="J47" i="162" s="1"/>
  <c r="H48" i="162"/>
  <c r="I48" i="162"/>
  <c r="J48" i="162" s="1"/>
  <c r="H49" i="162"/>
  <c r="I49" i="162"/>
  <c r="J49" i="162" s="1"/>
  <c r="J18" i="161"/>
  <c r="J19" i="161"/>
  <c r="K19" i="161" s="1"/>
  <c r="J23" i="161"/>
  <c r="J22" i="161"/>
  <c r="J21" i="161"/>
  <c r="J20" i="161"/>
  <c r="E12" i="161"/>
  <c r="C18" i="161"/>
  <c r="J18" i="160"/>
  <c r="J22" i="160"/>
  <c r="J19" i="160"/>
  <c r="K19" i="160" s="1"/>
  <c r="E12" i="160" s="1"/>
  <c r="J23" i="160"/>
  <c r="J21" i="160"/>
  <c r="J20" i="160"/>
  <c r="I41" i="158"/>
  <c r="J41" i="158" s="1"/>
  <c r="H41" i="158"/>
  <c r="H56" i="158"/>
  <c r="I56" i="158"/>
  <c r="J56" i="158" s="1"/>
  <c r="H57" i="158"/>
  <c r="I57" i="158"/>
  <c r="J57" i="158" s="1"/>
  <c r="I43" i="158"/>
  <c r="J43" i="158" s="1"/>
  <c r="H43" i="158"/>
  <c r="H60" i="158"/>
  <c r="I60" i="158"/>
  <c r="J60" i="158" s="1"/>
  <c r="H48" i="158"/>
  <c r="I48" i="158"/>
  <c r="J48" i="158" s="1"/>
  <c r="H61" i="158"/>
  <c r="I51" i="158"/>
  <c r="J51" i="158" s="1"/>
  <c r="I53" i="158"/>
  <c r="J53" i="158" s="1"/>
  <c r="H40" i="158"/>
  <c r="I40" i="158"/>
  <c r="J40" i="158" s="1"/>
  <c r="C21" i="158"/>
  <c r="C22" i="158" s="1"/>
  <c r="C23" i="158" s="1"/>
  <c r="H52" i="158"/>
  <c r="H42" i="158"/>
  <c r="H59" i="158"/>
  <c r="I49" i="158"/>
  <c r="J49" i="158" s="1"/>
  <c r="A25" i="158"/>
  <c r="B24" i="158"/>
  <c r="C24" i="158" s="1"/>
  <c r="I54" i="158"/>
  <c r="J54" i="158" s="1"/>
  <c r="H54" i="158"/>
  <c r="H55" i="158"/>
  <c r="I55" i="158"/>
  <c r="J55" i="158" s="1"/>
  <c r="H47" i="158"/>
  <c r="I47" i="158"/>
  <c r="J47" i="158" s="1"/>
  <c r="I46" i="158"/>
  <c r="J46" i="158" s="1"/>
  <c r="H46" i="158"/>
  <c r="I53" i="157"/>
  <c r="J53" i="157" s="1"/>
  <c r="H53" i="157"/>
  <c r="B22" i="157"/>
  <c r="A23" i="157"/>
  <c r="I51" i="157"/>
  <c r="J51" i="157" s="1"/>
  <c r="H51" i="157"/>
  <c r="H48" i="157"/>
  <c r="I48" i="157"/>
  <c r="J48" i="157" s="1"/>
  <c r="I54" i="157"/>
  <c r="J54" i="157" s="1"/>
  <c r="H54" i="157"/>
  <c r="I49" i="157"/>
  <c r="J49" i="157" s="1"/>
  <c r="H49" i="157"/>
  <c r="I59" i="157"/>
  <c r="J59" i="157" s="1"/>
  <c r="H59" i="157"/>
  <c r="I43" i="157"/>
  <c r="J43" i="157" s="1"/>
  <c r="H43" i="157"/>
  <c r="H55" i="157"/>
  <c r="I55" i="157"/>
  <c r="J55" i="157" s="1"/>
  <c r="C19" i="157"/>
  <c r="C20" i="157" s="1"/>
  <c r="C21" i="157" s="1"/>
  <c r="C22" i="157" s="1"/>
  <c r="H44" i="157"/>
  <c r="I44" i="157"/>
  <c r="J44" i="157" s="1"/>
  <c r="I50" i="157"/>
  <c r="J50" i="157" s="1"/>
  <c r="H50" i="157"/>
  <c r="I57" i="157"/>
  <c r="J57" i="157" s="1"/>
  <c r="H57" i="157"/>
  <c r="I56" i="157"/>
  <c r="J56" i="157" s="1"/>
  <c r="H56" i="157"/>
  <c r="I58" i="157"/>
  <c r="J58" i="157" s="1"/>
  <c r="H58" i="157"/>
  <c r="H47" i="157"/>
  <c r="I47" i="157"/>
  <c r="J47" i="157" s="1"/>
  <c r="E8" i="157"/>
  <c r="I40" i="157"/>
  <c r="J40" i="157" s="1"/>
  <c r="H40" i="157"/>
  <c r="I46" i="157"/>
  <c r="J46" i="157" s="1"/>
  <c r="H46" i="157"/>
  <c r="I52" i="157"/>
  <c r="J52" i="157" s="1"/>
  <c r="H52" i="157"/>
  <c r="I42" i="157"/>
  <c r="J42" i="157" s="1"/>
  <c r="H42" i="157"/>
  <c r="H60" i="156"/>
  <c r="H52" i="156"/>
  <c r="H43" i="156"/>
  <c r="I47" i="156"/>
  <c r="J47" i="156" s="1"/>
  <c r="I59" i="156"/>
  <c r="J59" i="156" s="1"/>
  <c r="H59" i="156"/>
  <c r="I51" i="156"/>
  <c r="J51" i="156" s="1"/>
  <c r="H51" i="156"/>
  <c r="H44" i="156"/>
  <c r="H40" i="156"/>
  <c r="I40" i="156"/>
  <c r="J40" i="156" s="1"/>
  <c r="C21" i="156"/>
  <c r="C22" i="156" s="1"/>
  <c r="A24" i="156"/>
  <c r="B23" i="156"/>
  <c r="I42" i="156"/>
  <c r="J42" i="156" s="1"/>
  <c r="H42" i="156"/>
  <c r="I58" i="156"/>
  <c r="J58" i="156" s="1"/>
  <c r="H58" i="156"/>
  <c r="H55" i="156"/>
  <c r="I55" i="156"/>
  <c r="J55" i="156" s="1"/>
  <c r="I48" i="156"/>
  <c r="J48" i="156" s="1"/>
  <c r="H48" i="156"/>
  <c r="H56" i="156"/>
  <c r="I56" i="156"/>
  <c r="J56" i="156" s="1"/>
  <c r="I50" i="156"/>
  <c r="J50" i="156" s="1"/>
  <c r="H50" i="156"/>
  <c r="I46" i="156"/>
  <c r="J46" i="156" s="1"/>
  <c r="H46" i="156"/>
  <c r="I41" i="156"/>
  <c r="J41" i="156" s="1"/>
  <c r="H41" i="156"/>
  <c r="I54" i="156"/>
  <c r="J54" i="156" s="1"/>
  <c r="H54" i="156"/>
  <c r="I42" i="155"/>
  <c r="J42" i="155" s="1"/>
  <c r="H59" i="155"/>
  <c r="I59" i="155"/>
  <c r="J59" i="155" s="1"/>
  <c r="H43" i="155"/>
  <c r="I43" i="155"/>
  <c r="J43" i="155" s="1"/>
  <c r="H58" i="155"/>
  <c r="I41" i="155"/>
  <c r="J41" i="155" s="1"/>
  <c r="H40" i="155"/>
  <c r="I40" i="155"/>
  <c r="J40" i="155" s="1"/>
  <c r="H49" i="155"/>
  <c r="C21" i="155"/>
  <c r="C22" i="155" s="1"/>
  <c r="C23" i="155" s="1"/>
  <c r="C24" i="155" s="1"/>
  <c r="H57" i="155"/>
  <c r="H51" i="155"/>
  <c r="I55" i="155"/>
  <c r="J55" i="155" s="1"/>
  <c r="B25" i="155"/>
  <c r="A26" i="155"/>
  <c r="I53" i="155"/>
  <c r="J53" i="155" s="1"/>
  <c r="H53" i="155"/>
  <c r="I56" i="155"/>
  <c r="J56" i="155" s="1"/>
  <c r="H56" i="155"/>
  <c r="I47" i="155"/>
  <c r="J47" i="155" s="1"/>
  <c r="H47" i="155"/>
  <c r="I45" i="155"/>
  <c r="J45" i="155" s="1"/>
  <c r="H45" i="155"/>
  <c r="I61" i="155"/>
  <c r="J61" i="155" s="1"/>
  <c r="H61" i="155"/>
  <c r="H46" i="155"/>
  <c r="I46" i="155"/>
  <c r="J46" i="155" s="1"/>
  <c r="I46" i="154"/>
  <c r="J46" i="154" s="1"/>
  <c r="H46" i="154"/>
  <c r="I43" i="154"/>
  <c r="J43" i="154" s="1"/>
  <c r="H43" i="154"/>
  <c r="I58" i="154"/>
  <c r="J58" i="154" s="1"/>
  <c r="H58" i="154"/>
  <c r="I48" i="154"/>
  <c r="J48" i="154" s="1"/>
  <c r="H48" i="154"/>
  <c r="H52" i="154"/>
  <c r="I52" i="154"/>
  <c r="J52" i="154" s="1"/>
  <c r="I50" i="154"/>
  <c r="J50" i="154" s="1"/>
  <c r="H50" i="154"/>
  <c r="H55" i="154"/>
  <c r="I55" i="154"/>
  <c r="J55" i="154" s="1"/>
  <c r="I44" i="154"/>
  <c r="J44" i="154" s="1"/>
  <c r="H44" i="154"/>
  <c r="I42" i="154"/>
  <c r="J42" i="154" s="1"/>
  <c r="H42" i="154"/>
  <c r="H47" i="154"/>
  <c r="I47" i="154"/>
  <c r="J47" i="154" s="1"/>
  <c r="H57" i="154"/>
  <c r="I57" i="154"/>
  <c r="J57" i="154" s="1"/>
  <c r="I41" i="154"/>
  <c r="J41" i="154" s="1"/>
  <c r="H41" i="154"/>
  <c r="I49" i="154"/>
  <c r="J49" i="154" s="1"/>
  <c r="H49" i="154"/>
  <c r="I59" i="154"/>
  <c r="J59" i="154" s="1"/>
  <c r="H59" i="154"/>
  <c r="I54" i="154"/>
  <c r="J54" i="154" s="1"/>
  <c r="H54" i="154"/>
  <c r="H56" i="154"/>
  <c r="I56" i="154"/>
  <c r="J56" i="154" s="1"/>
  <c r="G40" i="154"/>
  <c r="B18" i="154"/>
  <c r="C18" i="154" s="1"/>
  <c r="E12" i="154"/>
  <c r="A23" i="154"/>
  <c r="I51" i="154"/>
  <c r="J51" i="154" s="1"/>
  <c r="H51" i="154"/>
  <c r="I53" i="154"/>
  <c r="J53" i="154" s="1"/>
  <c r="H53" i="154"/>
  <c r="G40" i="153"/>
  <c r="E12" i="153"/>
  <c r="B18" i="153"/>
  <c r="C18" i="153" s="1"/>
  <c r="I52" i="153"/>
  <c r="J52" i="153" s="1"/>
  <c r="H52" i="153"/>
  <c r="I41" i="153"/>
  <c r="J41" i="153" s="1"/>
  <c r="H41" i="153"/>
  <c r="I58" i="153"/>
  <c r="J58" i="153" s="1"/>
  <c r="H58" i="153"/>
  <c r="H48" i="153"/>
  <c r="I48" i="153"/>
  <c r="J48" i="153" s="1"/>
  <c r="I44" i="153"/>
  <c r="J44" i="153" s="1"/>
  <c r="H44" i="153"/>
  <c r="I42" i="153"/>
  <c r="J42" i="153" s="1"/>
  <c r="H42" i="153"/>
  <c r="H47" i="153"/>
  <c r="I47" i="153"/>
  <c r="J47" i="153" s="1"/>
  <c r="I61" i="153"/>
  <c r="J61" i="153" s="1"/>
  <c r="H61" i="153"/>
  <c r="H57" i="153"/>
  <c r="I57" i="153"/>
  <c r="J57" i="153" s="1"/>
  <c r="I53" i="153"/>
  <c r="J53" i="153" s="1"/>
  <c r="H53" i="153"/>
  <c r="H49" i="153"/>
  <c r="I49" i="153"/>
  <c r="J49" i="153" s="1"/>
  <c r="A23" i="153"/>
  <c r="B22" i="153"/>
  <c r="I50" i="153"/>
  <c r="J50" i="153" s="1"/>
  <c r="H50" i="153"/>
  <c r="I51" i="153"/>
  <c r="J51" i="153" s="1"/>
  <c r="H51" i="153"/>
  <c r="H55" i="153"/>
  <c r="I55" i="153"/>
  <c r="J55" i="153" s="1"/>
  <c r="H59" i="153"/>
  <c r="I59" i="153"/>
  <c r="J59" i="153" s="1"/>
  <c r="I46" i="153"/>
  <c r="J46" i="153" s="1"/>
  <c r="H46" i="153"/>
  <c r="I43" i="153"/>
  <c r="J43" i="153" s="1"/>
  <c r="H43" i="153"/>
  <c r="H56" i="153"/>
  <c r="I56" i="153"/>
  <c r="J56" i="153" s="1"/>
  <c r="I53" i="151"/>
  <c r="J53" i="151" s="1"/>
  <c r="H57" i="151"/>
  <c r="H43" i="151"/>
  <c r="G40" i="151"/>
  <c r="B18" i="151"/>
  <c r="C18" i="151" s="1"/>
  <c r="E12" i="151"/>
  <c r="I46" i="152"/>
  <c r="J46" i="152" s="1"/>
  <c r="H46" i="152"/>
  <c r="I57" i="152"/>
  <c r="J57" i="152" s="1"/>
  <c r="H57" i="152"/>
  <c r="I52" i="152"/>
  <c r="J52" i="152" s="1"/>
  <c r="H52" i="152"/>
  <c r="I44" i="152"/>
  <c r="J44" i="152" s="1"/>
  <c r="H44" i="152"/>
  <c r="H41" i="152"/>
  <c r="I41" i="152"/>
  <c r="J41" i="152" s="1"/>
  <c r="I54" i="152"/>
  <c r="J54" i="152" s="1"/>
  <c r="H54" i="152"/>
  <c r="I58" i="152"/>
  <c r="J58" i="152" s="1"/>
  <c r="H58" i="152"/>
  <c r="G40" i="152"/>
  <c r="E12" i="152"/>
  <c r="B18" i="152"/>
  <c r="C18" i="152" s="1"/>
  <c r="I61" i="152"/>
  <c r="J61" i="152" s="1"/>
  <c r="H61" i="152"/>
  <c r="I59" i="152"/>
  <c r="J59" i="152" s="1"/>
  <c r="H59" i="152"/>
  <c r="I48" i="152"/>
  <c r="J48" i="152" s="1"/>
  <c r="H48" i="152"/>
  <c r="A23" i="152"/>
  <c r="I49" i="152"/>
  <c r="J49" i="152" s="1"/>
  <c r="H49" i="152"/>
  <c r="I50" i="152"/>
  <c r="J50" i="152" s="1"/>
  <c r="H50" i="152"/>
  <c r="I51" i="152"/>
  <c r="J51" i="152" s="1"/>
  <c r="H51" i="152"/>
  <c r="H55" i="152"/>
  <c r="I55" i="152"/>
  <c r="J55" i="152" s="1"/>
  <c r="H56" i="152"/>
  <c r="I56" i="152"/>
  <c r="J56" i="152" s="1"/>
  <c r="I43" i="152"/>
  <c r="J43" i="152" s="1"/>
  <c r="H43" i="152"/>
  <c r="H47" i="152"/>
  <c r="I47" i="152"/>
  <c r="J47" i="152" s="1"/>
  <c r="I52" i="151"/>
  <c r="J52" i="151" s="1"/>
  <c r="H52" i="151"/>
  <c r="H60" i="151"/>
  <c r="I60" i="151"/>
  <c r="J60" i="151" s="1"/>
  <c r="I59" i="151"/>
  <c r="J59" i="151" s="1"/>
  <c r="H59" i="151"/>
  <c r="H61" i="151"/>
  <c r="A24" i="151"/>
  <c r="B23" i="151"/>
  <c r="I42" i="151"/>
  <c r="J42" i="151" s="1"/>
  <c r="H42" i="151"/>
  <c r="I54" i="151"/>
  <c r="J54" i="151" s="1"/>
  <c r="H54" i="151"/>
  <c r="I58" i="151"/>
  <c r="J58" i="151" s="1"/>
  <c r="H58" i="151"/>
  <c r="I49" i="151"/>
  <c r="J49" i="151" s="1"/>
  <c r="H49" i="151"/>
  <c r="H55" i="151"/>
  <c r="I55" i="151"/>
  <c r="J55" i="151" s="1"/>
  <c r="H56" i="151"/>
  <c r="I56" i="151"/>
  <c r="J56" i="151" s="1"/>
  <c r="I50" i="151"/>
  <c r="J50" i="151" s="1"/>
  <c r="H50" i="151"/>
  <c r="I48" i="151"/>
  <c r="J48" i="151" s="1"/>
  <c r="H48" i="151"/>
  <c r="I46" i="151"/>
  <c r="J46" i="151" s="1"/>
  <c r="H46" i="151"/>
  <c r="I41" i="151"/>
  <c r="J41" i="151" s="1"/>
  <c r="H41" i="151"/>
  <c r="I52" i="150"/>
  <c r="J52" i="150" s="1"/>
  <c r="H52" i="150"/>
  <c r="H57" i="150"/>
  <c r="I57" i="150"/>
  <c r="J57" i="150" s="1"/>
  <c r="H53" i="150"/>
  <c r="I44" i="150"/>
  <c r="J44" i="150" s="1"/>
  <c r="H40" i="150"/>
  <c r="I43" i="150"/>
  <c r="J43" i="150" s="1"/>
  <c r="H60" i="150"/>
  <c r="I59" i="150"/>
  <c r="J59" i="150" s="1"/>
  <c r="H59" i="150"/>
  <c r="H45" i="150"/>
  <c r="H51" i="150"/>
  <c r="H58" i="150"/>
  <c r="I61" i="150"/>
  <c r="J61" i="150" s="1"/>
  <c r="C22" i="150"/>
  <c r="C23" i="150" s="1"/>
  <c r="C24" i="150" s="1"/>
  <c r="B25" i="150"/>
  <c r="A26" i="150"/>
  <c r="I54" i="150"/>
  <c r="J54" i="150" s="1"/>
  <c r="H54" i="150"/>
  <c r="H47" i="150"/>
  <c r="I47" i="150"/>
  <c r="J47" i="150" s="1"/>
  <c r="H55" i="150"/>
  <c r="I55" i="150"/>
  <c r="J55" i="150" s="1"/>
  <c r="H48" i="150"/>
  <c r="I48" i="150"/>
  <c r="J48" i="150" s="1"/>
  <c r="I46" i="150"/>
  <c r="J46" i="150" s="1"/>
  <c r="H46" i="150"/>
  <c r="H56" i="150"/>
  <c r="I56" i="150"/>
  <c r="J56" i="150" s="1"/>
  <c r="C22" i="149"/>
  <c r="C23" i="149" s="1"/>
  <c r="C24" i="149" s="1"/>
  <c r="C25" i="149" s="1"/>
  <c r="C26" i="149" s="1"/>
  <c r="C27" i="149" s="1"/>
  <c r="C28" i="149" s="1"/>
  <c r="C29" i="149" s="1"/>
  <c r="C30" i="149" s="1"/>
  <c r="C31" i="149" s="1"/>
  <c r="C32" i="149" s="1"/>
  <c r="C33" i="149" s="1"/>
  <c r="C34" i="149" s="1"/>
  <c r="C35" i="149" s="1"/>
  <c r="C36" i="149" s="1"/>
  <c r="C37" i="149" s="1"/>
  <c r="C38" i="149" s="1"/>
  <c r="C39" i="149" s="1"/>
  <c r="C22" i="147"/>
  <c r="C23" i="147" s="1"/>
  <c r="C24" i="147" s="1"/>
  <c r="C25" i="147" s="1"/>
  <c r="C26" i="147" s="1"/>
  <c r="C27" i="147" s="1"/>
  <c r="C28" i="147" s="1"/>
  <c r="C29" i="147" s="1"/>
  <c r="C30" i="147" s="1"/>
  <c r="C31" i="147" s="1"/>
  <c r="C32" i="147" s="1"/>
  <c r="C33" i="147" s="1"/>
  <c r="C34" i="147" s="1"/>
  <c r="C35" i="147" s="1"/>
  <c r="C36" i="147" s="1"/>
  <c r="C37" i="147" s="1"/>
  <c r="C38" i="147" s="1"/>
  <c r="C39" i="147" s="1"/>
  <c r="C22" i="142"/>
  <c r="C23" i="142" s="1"/>
  <c r="C24" i="142" s="1"/>
  <c r="C25" i="142" s="1"/>
  <c r="C26" i="142" s="1"/>
  <c r="C27" i="142" s="1"/>
  <c r="C28" i="142" s="1"/>
  <c r="C29" i="142" s="1"/>
  <c r="C30" i="142" s="1"/>
  <c r="C31" i="142" s="1"/>
  <c r="C32" i="142" s="1"/>
  <c r="C33" i="142" s="1"/>
  <c r="C34" i="142" s="1"/>
  <c r="C35" i="142" s="1"/>
  <c r="C36" i="142" s="1"/>
  <c r="C37" i="142" s="1"/>
  <c r="C38" i="142" s="1"/>
  <c r="C39" i="142" s="1"/>
  <c r="E84" i="140"/>
  <c r="F84" i="140"/>
  <c r="D84" i="140"/>
  <c r="F78" i="140"/>
  <c r="H26" i="140"/>
  <c r="I42" i="140" s="1"/>
  <c r="H32" i="140"/>
  <c r="J23" i="140"/>
  <c r="J24" i="140" s="1"/>
  <c r="H28" i="140"/>
  <c r="I44" i="140" s="1"/>
  <c r="I40" i="140"/>
  <c r="C23" i="140"/>
  <c r="C30" i="140" s="1"/>
  <c r="D46" i="140" s="1"/>
  <c r="E23" i="140"/>
  <c r="E27" i="140" s="1"/>
  <c r="F43" i="140" s="1"/>
  <c r="H29" i="140"/>
  <c r="I45" i="140" s="1"/>
  <c r="D131" i="140"/>
  <c r="I23" i="140"/>
  <c r="I24" i="140" s="1"/>
  <c r="J40" i="140" s="1"/>
  <c r="H27" i="140"/>
  <c r="I43" i="140" s="1"/>
  <c r="F23" i="140"/>
  <c r="F28" i="140" s="1"/>
  <c r="G44" i="140" s="1"/>
  <c r="H25" i="140"/>
  <c r="I41" i="140" s="1"/>
  <c r="B23" i="140"/>
  <c r="B26" i="140" s="1"/>
  <c r="C42" i="140" s="1"/>
  <c r="H31" i="140"/>
  <c r="D23" i="140"/>
  <c r="D27" i="140" s="1"/>
  <c r="E43" i="140" s="1"/>
  <c r="H30" i="140"/>
  <c r="I46" i="140" s="1"/>
  <c r="G23" i="140"/>
  <c r="G31" i="140" s="1"/>
  <c r="E133" i="140"/>
  <c r="F133" i="140"/>
  <c r="E115" i="140"/>
  <c r="D115" i="140" s="1"/>
  <c r="E122" i="140"/>
  <c r="F122" i="140"/>
  <c r="D122" i="140"/>
  <c r="I146" i="140" s="1"/>
  <c r="C122" i="140"/>
  <c r="B122" i="140"/>
  <c r="F130" i="140"/>
  <c r="E131" i="140"/>
  <c r="D127" i="140"/>
  <c r="E77" i="140"/>
  <c r="D78" i="140"/>
  <c r="E116" i="140"/>
  <c r="D116" i="140" s="1"/>
  <c r="E130" i="140"/>
  <c r="E119" i="140"/>
  <c r="D119" i="140" s="1"/>
  <c r="C71" i="140"/>
  <c r="B71" i="140"/>
  <c r="F79" i="140"/>
  <c r="E79" i="140"/>
  <c r="D79" i="140"/>
  <c r="D130" i="140"/>
  <c r="D132" i="140"/>
  <c r="E132" i="140"/>
  <c r="F132" i="140"/>
  <c r="E135" i="140"/>
  <c r="D135" i="140"/>
  <c r="C135" i="140"/>
  <c r="F135" i="140"/>
  <c r="C76" i="140"/>
  <c r="F128" i="140"/>
  <c r="D128" i="140"/>
  <c r="E128" i="140"/>
  <c r="C128" i="140"/>
  <c r="C127" i="140"/>
  <c r="I96" i="140"/>
  <c r="F77" i="140"/>
  <c r="E78" i="140"/>
  <c r="E120" i="140"/>
  <c r="D120" i="140" s="1"/>
  <c r="F80" i="140"/>
  <c r="J31" i="140"/>
  <c r="C77" i="140"/>
  <c r="D76" i="140"/>
  <c r="D81" i="140"/>
  <c r="E81" i="140"/>
  <c r="F81" i="140"/>
  <c r="F82" i="140"/>
  <c r="E82" i="140"/>
  <c r="I37" i="140"/>
  <c r="H37" i="140"/>
  <c r="E37" i="140"/>
  <c r="B37" i="140"/>
  <c r="F37" i="140"/>
  <c r="J37" i="140"/>
  <c r="G37" i="140"/>
  <c r="D37" i="140"/>
  <c r="C37" i="140"/>
  <c r="D80" i="140"/>
  <c r="E117" i="140"/>
  <c r="D117" i="140" s="1"/>
  <c r="F83" i="140"/>
  <c r="E83" i="140"/>
  <c r="D83" i="140"/>
  <c r="C83" i="140"/>
  <c r="D77" i="140"/>
  <c r="F131" i="140"/>
  <c r="C123" i="140"/>
  <c r="B123" i="140"/>
  <c r="D123" i="140"/>
  <c r="F123" i="140"/>
  <c r="E123" i="140"/>
  <c r="E127" i="140"/>
  <c r="C129" i="140"/>
  <c r="D129" i="140"/>
  <c r="F129" i="140"/>
  <c r="E129" i="140"/>
  <c r="C78" i="140"/>
  <c r="E76" i="140"/>
  <c r="F127" i="140"/>
  <c r="E80" i="140"/>
  <c r="F76" i="140"/>
  <c r="E83" i="139"/>
  <c r="F83" i="139"/>
  <c r="D118" i="139"/>
  <c r="C23" i="139"/>
  <c r="C32" i="139" s="1"/>
  <c r="E134" i="139"/>
  <c r="H31" i="139"/>
  <c r="I47" i="139" s="1"/>
  <c r="F134" i="139"/>
  <c r="F23" i="139"/>
  <c r="F28" i="139" s="1"/>
  <c r="G44" i="139" s="1"/>
  <c r="G23" i="139"/>
  <c r="G27" i="139" s="1"/>
  <c r="H43" i="139" s="1"/>
  <c r="H28" i="139"/>
  <c r="I44" i="139" s="1"/>
  <c r="H25" i="139"/>
  <c r="I41" i="139" s="1"/>
  <c r="I23" i="139"/>
  <c r="I26" i="139" s="1"/>
  <c r="J42" i="139" s="1"/>
  <c r="H24" i="139"/>
  <c r="I40" i="139" s="1"/>
  <c r="E119" i="139"/>
  <c r="D119" i="139" s="1"/>
  <c r="D37" i="139"/>
  <c r="H37" i="139"/>
  <c r="D23" i="139"/>
  <c r="D27" i="139" s="1"/>
  <c r="E43" i="139" s="1"/>
  <c r="I37" i="139"/>
  <c r="H27" i="139"/>
  <c r="I43" i="139" s="1"/>
  <c r="F37" i="139"/>
  <c r="B37" i="139"/>
  <c r="J23" i="139"/>
  <c r="J30" i="139" s="1"/>
  <c r="B23" i="139"/>
  <c r="B28" i="139" s="1"/>
  <c r="C44" i="139" s="1"/>
  <c r="H30" i="139"/>
  <c r="I46" i="139" s="1"/>
  <c r="J37" i="139"/>
  <c r="C37" i="139"/>
  <c r="E37" i="139"/>
  <c r="H32" i="139"/>
  <c r="F131" i="139"/>
  <c r="H29" i="139"/>
  <c r="I45" i="139" s="1"/>
  <c r="E23" i="139"/>
  <c r="E27" i="139" s="1"/>
  <c r="F43" i="139" s="1"/>
  <c r="G24" i="139"/>
  <c r="H40" i="139" s="1"/>
  <c r="F79" i="139"/>
  <c r="E79" i="139"/>
  <c r="D79" i="139"/>
  <c r="D132" i="139"/>
  <c r="F132" i="139"/>
  <c r="E132" i="139"/>
  <c r="F82" i="139"/>
  <c r="E82" i="139"/>
  <c r="E78" i="139"/>
  <c r="D81" i="139"/>
  <c r="B29" i="139"/>
  <c r="C45" i="139" s="1"/>
  <c r="B26" i="139"/>
  <c r="C42" i="139" s="1"/>
  <c r="F80" i="139"/>
  <c r="E76" i="139"/>
  <c r="F76" i="139"/>
  <c r="F77" i="139"/>
  <c r="F130" i="139"/>
  <c r="E130" i="139"/>
  <c r="D130" i="139"/>
  <c r="E131" i="139"/>
  <c r="D78" i="139"/>
  <c r="E128" i="139"/>
  <c r="C128" i="139"/>
  <c r="D128" i="139"/>
  <c r="F128" i="139"/>
  <c r="C77" i="139"/>
  <c r="D76" i="139"/>
  <c r="F129" i="139"/>
  <c r="E129" i="139"/>
  <c r="D129" i="139"/>
  <c r="I42" i="139"/>
  <c r="E117" i="139"/>
  <c r="D117" i="139"/>
  <c r="E120" i="139"/>
  <c r="D120" i="139" s="1"/>
  <c r="E81" i="139"/>
  <c r="I29" i="139"/>
  <c r="J45" i="139" s="1"/>
  <c r="I31" i="139"/>
  <c r="J47" i="139" s="1"/>
  <c r="F78" i="139"/>
  <c r="D80" i="139"/>
  <c r="E135" i="139"/>
  <c r="D135" i="139"/>
  <c r="C135" i="139"/>
  <c r="F135" i="139"/>
  <c r="F133" i="139"/>
  <c r="E133" i="139"/>
  <c r="C76" i="139"/>
  <c r="E77" i="139"/>
  <c r="D26" i="139"/>
  <c r="E42" i="139" s="1"/>
  <c r="E80" i="139"/>
  <c r="F81" i="139"/>
  <c r="E122" i="139"/>
  <c r="D122" i="139" s="1"/>
  <c r="E115" i="139"/>
  <c r="D115" i="139"/>
  <c r="D131" i="139"/>
  <c r="D77" i="139"/>
  <c r="E127" i="139"/>
  <c r="D127" i="139"/>
  <c r="C127" i="139"/>
  <c r="F127" i="139"/>
  <c r="F30" i="139"/>
  <c r="G46" i="139" s="1"/>
  <c r="E116" i="139"/>
  <c r="D116" i="139" s="1"/>
  <c r="K22" i="137"/>
  <c r="K19" i="137"/>
  <c r="K16" i="137"/>
  <c r="L16" i="137" s="1"/>
  <c r="I17" i="137" s="1"/>
  <c r="K34" i="137"/>
  <c r="K30" i="137"/>
  <c r="K26" i="137"/>
  <c r="K17" i="137"/>
  <c r="K33" i="137"/>
  <c r="K29" i="137"/>
  <c r="K25" i="137"/>
  <c r="K21" i="137"/>
  <c r="K18" i="137"/>
  <c r="K32" i="137"/>
  <c r="K28" i="137"/>
  <c r="K24" i="137"/>
  <c r="K20" i="137"/>
  <c r="K35" i="137"/>
  <c r="K31" i="137"/>
  <c r="K27" i="137"/>
  <c r="K23" i="137"/>
  <c r="D19" i="136"/>
  <c r="D18" i="136"/>
  <c r="D20" i="136"/>
  <c r="D17" i="136"/>
  <c r="A27" i="166" l="1"/>
  <c r="B26" i="166"/>
  <c r="C26" i="166" s="1"/>
  <c r="C23" i="165"/>
  <c r="A25" i="165"/>
  <c r="B24" i="165"/>
  <c r="C24" i="165" s="1"/>
  <c r="C23" i="164"/>
  <c r="A25" i="164"/>
  <c r="B24" i="164"/>
  <c r="C24" i="164" s="1"/>
  <c r="B25" i="162"/>
  <c r="C25" i="162" s="1"/>
  <c r="A26" i="162"/>
  <c r="B19" i="161"/>
  <c r="B23" i="161"/>
  <c r="B22" i="161"/>
  <c r="B20" i="161"/>
  <c r="B21" i="161"/>
  <c r="C19" i="161"/>
  <c r="C20" i="161" s="1"/>
  <c r="C21" i="161" s="1"/>
  <c r="C22" i="161" s="1"/>
  <c r="C23" i="161" s="1"/>
  <c r="B18" i="161"/>
  <c r="E13" i="161" s="1"/>
  <c r="E8" i="161"/>
  <c r="B19" i="160"/>
  <c r="B23" i="160"/>
  <c r="B22" i="160"/>
  <c r="B21" i="160"/>
  <c r="B20" i="160"/>
  <c r="E8" i="160" s="1"/>
  <c r="B18" i="160"/>
  <c r="E13" i="160" s="1"/>
  <c r="C18" i="160"/>
  <c r="C19" i="160" s="1"/>
  <c r="B25" i="158"/>
  <c r="C25" i="158" s="1"/>
  <c r="A26" i="158"/>
  <c r="E10" i="157"/>
  <c r="E11" i="157" s="1"/>
  <c r="E9" i="157"/>
  <c r="E14" i="157" s="1"/>
  <c r="E13" i="157"/>
  <c r="A24" i="157"/>
  <c r="B23" i="157"/>
  <c r="C23" i="157" s="1"/>
  <c r="C23" i="156"/>
  <c r="A25" i="156"/>
  <c r="B24" i="156"/>
  <c r="C24" i="156" s="1"/>
  <c r="C25" i="155"/>
  <c r="A27" i="155"/>
  <c r="B26" i="155"/>
  <c r="C26" i="155" s="1"/>
  <c r="B19" i="154"/>
  <c r="B20" i="154"/>
  <c r="B21" i="154"/>
  <c r="B22" i="154"/>
  <c r="A24" i="154"/>
  <c r="B23" i="154"/>
  <c r="C19" i="154"/>
  <c r="C20" i="154" s="1"/>
  <c r="E8" i="154"/>
  <c r="H40" i="154"/>
  <c r="I40" i="154"/>
  <c r="J40" i="154" s="1"/>
  <c r="A24" i="153"/>
  <c r="B23" i="153"/>
  <c r="B19" i="153"/>
  <c r="C19" i="153" s="1"/>
  <c r="C20" i="153" s="1"/>
  <c r="C21" i="153" s="1"/>
  <c r="C22" i="153" s="1"/>
  <c r="C23" i="153" s="1"/>
  <c r="B20" i="153"/>
  <c r="B21" i="153"/>
  <c r="I40" i="153"/>
  <c r="J40" i="153" s="1"/>
  <c r="H40" i="153"/>
  <c r="E8" i="153"/>
  <c r="B20" i="151"/>
  <c r="B19" i="151"/>
  <c r="C19" i="151" s="1"/>
  <c r="C20" i="151" s="1"/>
  <c r="B21" i="151"/>
  <c r="B22" i="151"/>
  <c r="E8" i="151"/>
  <c r="H40" i="151"/>
  <c r="I40" i="151"/>
  <c r="J40" i="151" s="1"/>
  <c r="B19" i="152"/>
  <c r="B21" i="152"/>
  <c r="B20" i="152"/>
  <c r="H40" i="152"/>
  <c r="E8" i="152"/>
  <c r="I40" i="152"/>
  <c r="J40" i="152" s="1"/>
  <c r="B22" i="152"/>
  <c r="A24" i="152"/>
  <c r="B23" i="152"/>
  <c r="C19" i="152"/>
  <c r="C20" i="152" s="1"/>
  <c r="C21" i="152" s="1"/>
  <c r="A25" i="151"/>
  <c r="B24" i="151"/>
  <c r="C25" i="150"/>
  <c r="A27" i="150"/>
  <c r="B26" i="150"/>
  <c r="C26" i="150" s="1"/>
  <c r="J30" i="140"/>
  <c r="J27" i="140"/>
  <c r="C26" i="140"/>
  <c r="D42" i="140" s="1"/>
  <c r="J28" i="140"/>
  <c r="C25" i="140"/>
  <c r="D41" i="140" s="1"/>
  <c r="J29" i="140"/>
  <c r="B31" i="140"/>
  <c r="B24" i="140"/>
  <c r="C40" i="140" s="1"/>
  <c r="B25" i="140"/>
  <c r="C41" i="140" s="1"/>
  <c r="E25" i="140"/>
  <c r="F41" i="140" s="1"/>
  <c r="D28" i="140"/>
  <c r="E44" i="140" s="1"/>
  <c r="E26" i="140"/>
  <c r="F42" i="140" s="1"/>
  <c r="C27" i="140"/>
  <c r="D43" i="140" s="1"/>
  <c r="J26" i="140"/>
  <c r="E30" i="140"/>
  <c r="F46" i="140" s="1"/>
  <c r="E31" i="140"/>
  <c r="C31" i="140"/>
  <c r="J25" i="140"/>
  <c r="E24" i="140"/>
  <c r="F40" i="140" s="1"/>
  <c r="J32" i="140"/>
  <c r="E29" i="140"/>
  <c r="F45" i="140" s="1"/>
  <c r="E32" i="140"/>
  <c r="E28" i="140"/>
  <c r="F44" i="140" s="1"/>
  <c r="B32" i="140"/>
  <c r="C28" i="140"/>
  <c r="D44" i="140" s="1"/>
  <c r="C29" i="140"/>
  <c r="D45" i="140" s="1"/>
  <c r="B30" i="140"/>
  <c r="C46" i="140" s="1"/>
  <c r="G24" i="140"/>
  <c r="H40" i="140" s="1"/>
  <c r="F26" i="140"/>
  <c r="G42" i="140" s="1"/>
  <c r="G28" i="140"/>
  <c r="H44" i="140" s="1"/>
  <c r="C32" i="140"/>
  <c r="B27" i="140"/>
  <c r="C43" i="140" s="1"/>
  <c r="B29" i="140"/>
  <c r="C45" i="140" s="1"/>
  <c r="I28" i="140"/>
  <c r="J44" i="140" s="1"/>
  <c r="G26" i="140"/>
  <c r="H42" i="140" s="1"/>
  <c r="C24" i="140"/>
  <c r="D40" i="140" s="1"/>
  <c r="B28" i="140"/>
  <c r="C44" i="140" s="1"/>
  <c r="I32" i="140"/>
  <c r="I26" i="140"/>
  <c r="J42" i="140" s="1"/>
  <c r="F32" i="140"/>
  <c r="F25" i="140"/>
  <c r="G41" i="140" s="1"/>
  <c r="I30" i="140"/>
  <c r="J46" i="140" s="1"/>
  <c r="G32" i="140"/>
  <c r="I25" i="140"/>
  <c r="J41" i="140" s="1"/>
  <c r="G25" i="140"/>
  <c r="H41" i="140" s="1"/>
  <c r="I29" i="140"/>
  <c r="J45" i="140" s="1"/>
  <c r="G29" i="140"/>
  <c r="H45" i="140" s="1"/>
  <c r="F30" i="140"/>
  <c r="G46" i="140" s="1"/>
  <c r="F31" i="140"/>
  <c r="I27" i="140"/>
  <c r="J43" i="140" s="1"/>
  <c r="G27" i="140"/>
  <c r="H43" i="140" s="1"/>
  <c r="F29" i="140"/>
  <c r="G45" i="140" s="1"/>
  <c r="I31" i="140"/>
  <c r="F24" i="140"/>
  <c r="G40" i="140" s="1"/>
  <c r="F27" i="140"/>
  <c r="G43" i="140" s="1"/>
  <c r="G30" i="140"/>
  <c r="H46" i="140" s="1"/>
  <c r="D31" i="140"/>
  <c r="D29" i="140"/>
  <c r="E45" i="140" s="1"/>
  <c r="D30" i="140"/>
  <c r="E46" i="140" s="1"/>
  <c r="D24" i="140"/>
  <c r="E40" i="140" s="1"/>
  <c r="D26" i="140"/>
  <c r="E42" i="140" s="1"/>
  <c r="B117" i="140"/>
  <c r="C117" i="140" s="1"/>
  <c r="C132" i="140" s="1"/>
  <c r="B120" i="140" s="1"/>
  <c r="C120" i="140" s="1"/>
  <c r="B115" i="140"/>
  <c r="C115" i="140" s="1"/>
  <c r="C130" i="140" s="1"/>
  <c r="B118" i="140" s="1"/>
  <c r="D25" i="140"/>
  <c r="E41" i="140" s="1"/>
  <c r="D32" i="140"/>
  <c r="B116" i="140"/>
  <c r="C116" i="140" s="1"/>
  <c r="C131" i="140" s="1"/>
  <c r="B119" i="140" s="1"/>
  <c r="C119" i="140" s="1"/>
  <c r="D133" i="140" s="1"/>
  <c r="B66" i="140"/>
  <c r="C66" i="140" s="1"/>
  <c r="C81" i="140" s="1"/>
  <c r="B69" i="140" s="1"/>
  <c r="C69" i="140" s="1"/>
  <c r="J147" i="140"/>
  <c r="I147" i="140"/>
  <c r="J146" i="140"/>
  <c r="B65" i="140"/>
  <c r="C65" i="140" s="1"/>
  <c r="C80" i="140" s="1"/>
  <c r="B68" i="140" s="1"/>
  <c r="C68" i="140" s="1"/>
  <c r="D82" i="140" s="1"/>
  <c r="B64" i="140"/>
  <c r="C64" i="140" s="1"/>
  <c r="C79" i="140" s="1"/>
  <c r="B67" i="140" s="1"/>
  <c r="C67" i="140" s="1"/>
  <c r="C82" i="140" s="1"/>
  <c r="B70" i="140" s="1"/>
  <c r="C70" i="140" s="1"/>
  <c r="E113" i="140"/>
  <c r="G31" i="139"/>
  <c r="H47" i="139" s="1"/>
  <c r="F24" i="139"/>
  <c r="G40" i="139" s="1"/>
  <c r="F29" i="139"/>
  <c r="G45" i="139" s="1"/>
  <c r="C28" i="139"/>
  <c r="D44" i="139" s="1"/>
  <c r="F26" i="139"/>
  <c r="G42" i="139" s="1"/>
  <c r="C31" i="139"/>
  <c r="D47" i="139" s="1"/>
  <c r="C24" i="139"/>
  <c r="D40" i="139" s="1"/>
  <c r="D31" i="139"/>
  <c r="E47" i="139" s="1"/>
  <c r="C30" i="139"/>
  <c r="D46" i="139" s="1"/>
  <c r="C27" i="139"/>
  <c r="D43" i="139" s="1"/>
  <c r="C25" i="139"/>
  <c r="D41" i="139" s="1"/>
  <c r="C26" i="139"/>
  <c r="D42" i="139" s="1"/>
  <c r="C29" i="139"/>
  <c r="D45" i="139" s="1"/>
  <c r="D29" i="139"/>
  <c r="E45" i="139" s="1"/>
  <c r="F27" i="139"/>
  <c r="G43" i="139" s="1"/>
  <c r="I28" i="139"/>
  <c r="J44" i="139" s="1"/>
  <c r="G28" i="139"/>
  <c r="H44" i="139" s="1"/>
  <c r="G30" i="139"/>
  <c r="H46" i="139" s="1"/>
  <c r="F32" i="139"/>
  <c r="F31" i="139"/>
  <c r="G47" i="139" s="1"/>
  <c r="E26" i="139"/>
  <c r="F42" i="139" s="1"/>
  <c r="I30" i="139"/>
  <c r="J46" i="139" s="1"/>
  <c r="G26" i="139"/>
  <c r="H42" i="139" s="1"/>
  <c r="G32" i="139"/>
  <c r="F25" i="139"/>
  <c r="G41" i="139" s="1"/>
  <c r="I27" i="139"/>
  <c r="J43" i="139" s="1"/>
  <c r="G29" i="139"/>
  <c r="H45" i="139" s="1"/>
  <c r="G25" i="139"/>
  <c r="H41" i="139" s="1"/>
  <c r="I25" i="139"/>
  <c r="J41" i="139" s="1"/>
  <c r="I24" i="139"/>
  <c r="J40" i="139" s="1"/>
  <c r="I32" i="139"/>
  <c r="E25" i="139"/>
  <c r="F41" i="139" s="1"/>
  <c r="J25" i="139"/>
  <c r="B32" i="139"/>
  <c r="E31" i="139"/>
  <c r="F47" i="139" s="1"/>
  <c r="B25" i="139"/>
  <c r="C41" i="139" s="1"/>
  <c r="B30" i="139"/>
  <c r="C46" i="139" s="1"/>
  <c r="E24" i="139"/>
  <c r="F40" i="139" s="1"/>
  <c r="B31" i="139"/>
  <c r="C47" i="139" s="1"/>
  <c r="E28" i="139"/>
  <c r="F44" i="139" s="1"/>
  <c r="D24" i="139"/>
  <c r="E40" i="139" s="1"/>
  <c r="B27" i="139"/>
  <c r="C43" i="139" s="1"/>
  <c r="E30" i="139"/>
  <c r="F46" i="139" s="1"/>
  <c r="E29" i="139"/>
  <c r="F45" i="139" s="1"/>
  <c r="E32" i="139"/>
  <c r="B24" i="139"/>
  <c r="C40" i="139" s="1"/>
  <c r="J26" i="139"/>
  <c r="D28" i="139"/>
  <c r="E44" i="139" s="1"/>
  <c r="J28" i="139"/>
  <c r="J24" i="139"/>
  <c r="D30" i="139"/>
  <c r="E46" i="139" s="1"/>
  <c r="D32" i="139"/>
  <c r="J32" i="139"/>
  <c r="D25" i="139"/>
  <c r="E41" i="139" s="1"/>
  <c r="J27" i="139"/>
  <c r="J31" i="139"/>
  <c r="J29" i="139"/>
  <c r="B116" i="139"/>
  <c r="C116" i="139" s="1"/>
  <c r="C130" i="139" s="1"/>
  <c r="B118" i="139" s="1"/>
  <c r="B67" i="139"/>
  <c r="C67" i="139" s="1"/>
  <c r="C82" i="139" s="1"/>
  <c r="B64" i="139"/>
  <c r="C64" i="139" s="1"/>
  <c r="C78" i="139" s="1"/>
  <c r="B115" i="139"/>
  <c r="F115" i="139" s="1"/>
  <c r="B66" i="139"/>
  <c r="C66" i="139" s="1"/>
  <c r="E113" i="139"/>
  <c r="B65" i="139"/>
  <c r="C65" i="139" s="1"/>
  <c r="C79" i="139" s="1"/>
  <c r="L17" i="137"/>
  <c r="I18" i="137" s="1"/>
  <c r="L18" i="137" s="1"/>
  <c r="I19" i="137" s="1"/>
  <c r="L19" i="137" s="1"/>
  <c r="I20" i="137" s="1"/>
  <c r="L20" i="137" s="1"/>
  <c r="I21" i="137" s="1"/>
  <c r="L21" i="137" s="1"/>
  <c r="I22" i="137" s="1"/>
  <c r="L22" i="137" s="1"/>
  <c r="I23" i="137" s="1"/>
  <c r="L23" i="137" s="1"/>
  <c r="I24" i="137" s="1"/>
  <c r="L24" i="137" s="1"/>
  <c r="I25" i="137" s="1"/>
  <c r="L25" i="137" s="1"/>
  <c r="I26" i="137" s="1"/>
  <c r="L26" i="137" s="1"/>
  <c r="I27" i="137" s="1"/>
  <c r="L27" i="137" s="1"/>
  <c r="I28" i="137" s="1"/>
  <c r="L28" i="137" s="1"/>
  <c r="I29" i="137" s="1"/>
  <c r="L29" i="137" s="1"/>
  <c r="I30" i="137" s="1"/>
  <c r="L30" i="137" s="1"/>
  <c r="I31" i="137" s="1"/>
  <c r="L31" i="137" s="1"/>
  <c r="I32" i="137" s="1"/>
  <c r="L32" i="137" s="1"/>
  <c r="I33" i="137" s="1"/>
  <c r="L33" i="137" s="1"/>
  <c r="I34" i="137" s="1"/>
  <c r="L34" i="137" s="1"/>
  <c r="I35" i="137" s="1"/>
  <c r="L35" i="137" s="1"/>
  <c r="C5" i="85"/>
  <c r="E5" i="85"/>
  <c r="D6" i="85" s="1"/>
  <c r="K5" i="85"/>
  <c r="M5" i="85"/>
  <c r="L6" i="85"/>
  <c r="C30" i="85"/>
  <c r="E30" i="85"/>
  <c r="C31" i="85"/>
  <c r="E31" i="85"/>
  <c r="B10" i="84"/>
  <c r="C6" i="84" s="1"/>
  <c r="D6" i="84" s="1"/>
  <c r="J12" i="84"/>
  <c r="K6" i="84" s="1"/>
  <c r="L6" i="84" s="1"/>
  <c r="N6" i="84" s="1"/>
  <c r="M7" i="84"/>
  <c r="C17" i="84"/>
  <c r="C18" i="84" s="1"/>
  <c r="C19" i="84" s="1"/>
  <c r="C20" i="84"/>
  <c r="C21" i="84" s="1"/>
  <c r="C22" i="84" s="1"/>
  <c r="C23" i="84" s="1"/>
  <c r="C24" i="84"/>
  <c r="C25" i="84" s="1"/>
  <c r="C26" i="84" s="1"/>
  <c r="C27" i="84" s="1"/>
  <c r="C28" i="84"/>
  <c r="C29" i="84" s="1"/>
  <c r="C30" i="84" s="1"/>
  <c r="B10" i="83"/>
  <c r="C6" i="83"/>
  <c r="D6" i="83" s="1"/>
  <c r="J13" i="83"/>
  <c r="K6" i="83"/>
  <c r="L6" i="83"/>
  <c r="N6" i="83" s="1"/>
  <c r="M7" i="83" s="1"/>
  <c r="M18" i="83"/>
  <c r="M24" i="83"/>
  <c r="C5" i="82"/>
  <c r="E5" i="82" s="1"/>
  <c r="D6" i="82" s="1"/>
  <c r="B14" i="82" s="1"/>
  <c r="J5" i="82"/>
  <c r="L5" i="82" s="1"/>
  <c r="K6" i="82" s="1"/>
  <c r="C5" i="81"/>
  <c r="E5" i="81" s="1"/>
  <c r="D6" i="81" s="1"/>
  <c r="J5" i="81"/>
  <c r="J4" i="80"/>
  <c r="J5" i="80"/>
  <c r="B10" i="80"/>
  <c r="C4" i="80" s="1"/>
  <c r="D4" i="80" s="1"/>
  <c r="F4" i="80" s="1"/>
  <c r="E5" i="80" s="1"/>
  <c r="E14" i="80"/>
  <c r="E15" i="80"/>
  <c r="E16" i="80"/>
  <c r="E17" i="80"/>
  <c r="E18" i="80"/>
  <c r="E19" i="80"/>
  <c r="E20" i="80"/>
  <c r="E21" i="80"/>
  <c r="E22" i="80"/>
  <c r="E23" i="80"/>
  <c r="B10" i="79"/>
  <c r="D14" i="79"/>
  <c r="D15" i="79"/>
  <c r="D16" i="79"/>
  <c r="D17" i="79"/>
  <c r="D18" i="79"/>
  <c r="D19" i="79"/>
  <c r="D20" i="79"/>
  <c r="D21" i="79"/>
  <c r="D22" i="79"/>
  <c r="D23" i="79"/>
  <c r="B11" i="78"/>
  <c r="C4" i="78"/>
  <c r="D4" i="78" s="1"/>
  <c r="F4" i="78" s="1"/>
  <c r="E5" i="78" s="1"/>
  <c r="K11" i="78"/>
  <c r="L4" i="78" s="1"/>
  <c r="M4" i="78" s="1"/>
  <c r="O4" i="78" s="1"/>
  <c r="N5" i="78" s="1"/>
  <c r="E15" i="78"/>
  <c r="E16" i="78" s="1"/>
  <c r="E17" i="78" s="1"/>
  <c r="E18" i="78"/>
  <c r="E19" i="78" s="1"/>
  <c r="E20" i="78" s="1"/>
  <c r="E21" i="78" s="1"/>
  <c r="E22" i="78" s="1"/>
  <c r="E23" i="78" s="1"/>
  <c r="E24" i="78" s="1"/>
  <c r="E25" i="78" s="1"/>
  <c r="E26" i="78" s="1"/>
  <c r="E27" i="78" s="1"/>
  <c r="E28" i="78" s="1"/>
  <c r="B13" i="77"/>
  <c r="C4" i="77"/>
  <c r="B11" i="75"/>
  <c r="C4" i="75" s="1"/>
  <c r="D4" i="75" s="1"/>
  <c r="A15" i="75"/>
  <c r="A16" i="75"/>
  <c r="A17" i="75" s="1"/>
  <c r="A18" i="75" s="1"/>
  <c r="A19" i="75"/>
  <c r="A20" i="75"/>
  <c r="A21" i="75" s="1"/>
  <c r="A22" i="75" s="1"/>
  <c r="A23" i="75" s="1"/>
  <c r="A24" i="75" s="1"/>
  <c r="A25" i="75" s="1"/>
  <c r="A26" i="75" s="1"/>
  <c r="A27" i="75" s="1"/>
  <c r="A28" i="75" s="1"/>
  <c r="B11" i="74"/>
  <c r="C4" i="74"/>
  <c r="D4" i="74"/>
  <c r="F4" i="74"/>
  <c r="E5" i="74" s="1"/>
  <c r="A15" i="74"/>
  <c r="A16" i="74"/>
  <c r="A17" i="74"/>
  <c r="A18" i="74" s="1"/>
  <c r="A19" i="74" s="1"/>
  <c r="A20" i="74" s="1"/>
  <c r="A21" i="74" s="1"/>
  <c r="A22" i="74" s="1"/>
  <c r="A23" i="74" s="1"/>
  <c r="A24" i="74" s="1"/>
  <c r="A25" i="74" s="1"/>
  <c r="A26" i="74" s="1"/>
  <c r="A27" i="74" s="1"/>
  <c r="A28" i="74" s="1"/>
  <c r="A29" i="74" s="1"/>
  <c r="A30" i="74" s="1"/>
  <c r="A31" i="74" s="1"/>
  <c r="A32" i="74" s="1"/>
  <c r="A33" i="74" s="1"/>
  <c r="C5" i="76"/>
  <c r="C13" i="76" s="1"/>
  <c r="C6" i="76"/>
  <c r="C7" i="76"/>
  <c r="C8" i="76"/>
  <c r="C9" i="76"/>
  <c r="C10" i="76"/>
  <c r="C11" i="76"/>
  <c r="D4" i="77"/>
  <c r="F4" i="77" s="1"/>
  <c r="E5" i="77" s="1"/>
  <c r="C10" i="74"/>
  <c r="C9" i="74"/>
  <c r="C7" i="74"/>
  <c r="C5" i="74"/>
  <c r="D5" i="74"/>
  <c r="C10" i="75"/>
  <c r="C9" i="75"/>
  <c r="C8" i="75"/>
  <c r="C7" i="75"/>
  <c r="C6" i="75"/>
  <c r="C5" i="75"/>
  <c r="D5" i="75"/>
  <c r="C12" i="77"/>
  <c r="C11" i="77"/>
  <c r="C10" i="77"/>
  <c r="C9" i="77"/>
  <c r="C8" i="77"/>
  <c r="C7" i="77"/>
  <c r="C6" i="77"/>
  <c r="C5" i="77"/>
  <c r="C9" i="78"/>
  <c r="C8" i="78"/>
  <c r="C7" i="78"/>
  <c r="C6" i="78"/>
  <c r="C5" i="78"/>
  <c r="D5" i="78"/>
  <c r="F5" i="78" s="1"/>
  <c r="E6" i="78" s="1"/>
  <c r="C14" i="78" s="1"/>
  <c r="C6" i="79"/>
  <c r="C8" i="80"/>
  <c r="C5" i="80"/>
  <c r="K11" i="83"/>
  <c r="K10" i="83"/>
  <c r="K9" i="83"/>
  <c r="C8" i="83"/>
  <c r="C7" i="83"/>
  <c r="D7" i="83" s="1"/>
  <c r="F7" i="83" s="1"/>
  <c r="E8" i="83" s="1"/>
  <c r="K11" i="84"/>
  <c r="K9" i="84"/>
  <c r="C8" i="84"/>
  <c r="K7" i="84"/>
  <c r="L7" i="84"/>
  <c r="N7" i="84" s="1"/>
  <c r="M8" i="84" s="1"/>
  <c r="C7" i="84"/>
  <c r="J6" i="80"/>
  <c r="L6" i="80" s="1"/>
  <c r="K7" i="80" s="1"/>
  <c r="L5" i="80"/>
  <c r="K6" i="80" s="1"/>
  <c r="L4" i="80"/>
  <c r="K5" i="80"/>
  <c r="J6" i="82"/>
  <c r="L6" i="82"/>
  <c r="K7" i="82" s="1"/>
  <c r="K6" i="85"/>
  <c r="M6" i="85" s="1"/>
  <c r="L7" i="85" s="1"/>
  <c r="J7" i="82"/>
  <c r="J7" i="80"/>
  <c r="F6" i="83"/>
  <c r="E7" i="83" s="1"/>
  <c r="B17" i="82"/>
  <c r="C6" i="82"/>
  <c r="C6" i="85"/>
  <c r="E6" i="85" s="1"/>
  <c r="D7" i="85" s="1"/>
  <c r="C7" i="85"/>
  <c r="C8" i="85" s="1"/>
  <c r="F5" i="74"/>
  <c r="E6" i="74" s="1"/>
  <c r="C39" i="77"/>
  <c r="F5" i="75"/>
  <c r="E6" i="75"/>
  <c r="D6" i="75"/>
  <c r="L5" i="81"/>
  <c r="K6" i="81"/>
  <c r="J6" i="81"/>
  <c r="J8" i="80"/>
  <c r="L8" i="80"/>
  <c r="L7" i="80"/>
  <c r="K8" i="80"/>
  <c r="E6" i="82"/>
  <c r="D7" i="82" s="1"/>
  <c r="C7" i="82"/>
  <c r="E7" i="82"/>
  <c r="E23" i="84"/>
  <c r="I21" i="82"/>
  <c r="I15" i="82"/>
  <c r="I14" i="82"/>
  <c r="I20" i="82"/>
  <c r="C8" i="79"/>
  <c r="C4" i="79"/>
  <c r="D4" i="79" s="1"/>
  <c r="F4" i="79" s="1"/>
  <c r="E5" i="79" s="1"/>
  <c r="C7" i="79"/>
  <c r="C5" i="79"/>
  <c r="L7" i="82"/>
  <c r="K8" i="82"/>
  <c r="I17" i="82" s="1"/>
  <c r="J8" i="82"/>
  <c r="F6" i="84"/>
  <c r="E7" i="84" s="1"/>
  <c r="D7" i="84"/>
  <c r="D6" i="78"/>
  <c r="B17" i="81"/>
  <c r="B14" i="81"/>
  <c r="M16" i="81" s="1"/>
  <c r="C6" i="80"/>
  <c r="D6" i="80" s="1"/>
  <c r="F6" i="80" s="1"/>
  <c r="E7" i="80" s="1"/>
  <c r="C7" i="80"/>
  <c r="D7" i="80" s="1"/>
  <c r="D5" i="80"/>
  <c r="F5" i="80"/>
  <c r="E6" i="80" s="1"/>
  <c r="C8" i="74"/>
  <c r="C6" i="74"/>
  <c r="D6" i="74" s="1"/>
  <c r="K10" i="84"/>
  <c r="K8" i="84"/>
  <c r="L8" i="84"/>
  <c r="N8" i="84" s="1"/>
  <c r="M9" i="84"/>
  <c r="K8" i="83"/>
  <c r="K7" i="83"/>
  <c r="L7" i="83" s="1"/>
  <c r="L6" i="81"/>
  <c r="K7" i="81" s="1"/>
  <c r="J7" i="81"/>
  <c r="I21" i="84"/>
  <c r="F6" i="74"/>
  <c r="E7" i="74"/>
  <c r="D7" i="74"/>
  <c r="D8" i="84"/>
  <c r="F8" i="84" s="1"/>
  <c r="F7" i="84"/>
  <c r="E8" i="84"/>
  <c r="I30" i="84"/>
  <c r="D7" i="75"/>
  <c r="D8" i="75" s="1"/>
  <c r="F6" i="75"/>
  <c r="E7" i="75"/>
  <c r="C15" i="75" s="1"/>
  <c r="L8" i="82"/>
  <c r="K9" i="82"/>
  <c r="J9" i="82"/>
  <c r="L9" i="82" s="1"/>
  <c r="K14" i="82"/>
  <c r="J14" i="82"/>
  <c r="D7" i="78"/>
  <c r="D8" i="78" s="1"/>
  <c r="F6" i="78"/>
  <c r="E7" i="78"/>
  <c r="B21" i="82"/>
  <c r="B19" i="82"/>
  <c r="B20" i="82"/>
  <c r="B15" i="82"/>
  <c r="B22" i="82"/>
  <c r="B23" i="82"/>
  <c r="I16" i="82"/>
  <c r="L9" i="84"/>
  <c r="N9" i="84"/>
  <c r="M10" i="84"/>
  <c r="E19" i="84" s="1"/>
  <c r="F7" i="78"/>
  <c r="E8" i="78"/>
  <c r="I22" i="84"/>
  <c r="J8" i="81"/>
  <c r="L7" i="81"/>
  <c r="K8" i="81"/>
  <c r="F7" i="75"/>
  <c r="E8" i="75"/>
  <c r="I24" i="84"/>
  <c r="I17" i="84"/>
  <c r="I14" i="81"/>
  <c r="K14" i="81" s="1"/>
  <c r="L10" i="84"/>
  <c r="I27" i="84"/>
  <c r="I28" i="84"/>
  <c r="C28" i="74"/>
  <c r="C20" i="74"/>
  <c r="C27" i="74"/>
  <c r="C15" i="74"/>
  <c r="C25" i="74"/>
  <c r="C23" i="74"/>
  <c r="C22" i="74"/>
  <c r="C17" i="74"/>
  <c r="E26" i="84"/>
  <c r="E22" i="84"/>
  <c r="I29" i="84"/>
  <c r="I16" i="84"/>
  <c r="I23" i="82"/>
  <c r="I25" i="84"/>
  <c r="L14" i="82"/>
  <c r="G15" i="82"/>
  <c r="J15" i="82" s="1"/>
  <c r="I26" i="84"/>
  <c r="J9" i="81"/>
  <c r="L9" i="81"/>
  <c r="L8" i="81"/>
  <c r="K9" i="81" s="1"/>
  <c r="C20" i="78"/>
  <c r="L11" i="84"/>
  <c r="N11" i="84" s="1"/>
  <c r="N10" i="84"/>
  <c r="M11" i="84" s="1"/>
  <c r="J14" i="81"/>
  <c r="D9" i="75"/>
  <c r="F8" i="75"/>
  <c r="E9" i="75" s="1"/>
  <c r="G16" i="82"/>
  <c r="L15" i="82"/>
  <c r="E16" i="84"/>
  <c r="F16" i="84"/>
  <c r="F9" i="75"/>
  <c r="D10" i="75"/>
  <c r="I16" i="81"/>
  <c r="I19" i="81"/>
  <c r="I18" i="81"/>
  <c r="L9" i="78" l="1"/>
  <c r="L7" i="78"/>
  <c r="L8" i="78"/>
  <c r="L5" i="78"/>
  <c r="M5" i="78" s="1"/>
  <c r="L6" i="78"/>
  <c r="A28" i="166"/>
  <c r="B27" i="166"/>
  <c r="C27" i="166" s="1"/>
  <c r="B25" i="165"/>
  <c r="C25" i="165" s="1"/>
  <c r="A26" i="165"/>
  <c r="B25" i="164"/>
  <c r="C25" i="164" s="1"/>
  <c r="A26" i="164"/>
  <c r="A27" i="162"/>
  <c r="B26" i="162"/>
  <c r="C26" i="162" s="1"/>
  <c r="C20" i="160"/>
  <c r="C21" i="160" s="1"/>
  <c r="C22" i="160" s="1"/>
  <c r="C23" i="160" s="1"/>
  <c r="A27" i="158"/>
  <c r="B26" i="158"/>
  <c r="C26" i="158" s="1"/>
  <c r="B24" i="157"/>
  <c r="C24" i="157" s="1"/>
  <c r="A25" i="157"/>
  <c r="B25" i="156"/>
  <c r="C25" i="156" s="1"/>
  <c r="A26" i="156"/>
  <c r="A28" i="155"/>
  <c r="B27" i="155"/>
  <c r="C27" i="155" s="1"/>
  <c r="E10" i="154"/>
  <c r="E11" i="154" s="1"/>
  <c r="E9" i="154"/>
  <c r="E14" i="154" s="1"/>
  <c r="E13" i="154"/>
  <c r="B24" i="154"/>
  <c r="A25" i="154"/>
  <c r="C21" i="154"/>
  <c r="C22" i="154" s="1"/>
  <c r="C23" i="154" s="1"/>
  <c r="C24" i="154" s="1"/>
  <c r="B24" i="153"/>
  <c r="C24" i="153" s="1"/>
  <c r="A25" i="153"/>
  <c r="E10" i="153"/>
  <c r="E11" i="153" s="1"/>
  <c r="E9" i="153"/>
  <c r="E14" i="153" s="1"/>
  <c r="E13" i="153"/>
  <c r="E9" i="151"/>
  <c r="E14" i="151" s="1"/>
  <c r="E13" i="151"/>
  <c r="E10" i="151"/>
  <c r="E11" i="151" s="1"/>
  <c r="C21" i="151"/>
  <c r="C22" i="151" s="1"/>
  <c r="C23" i="151" s="1"/>
  <c r="C24" i="151" s="1"/>
  <c r="E9" i="152"/>
  <c r="E14" i="152" s="1"/>
  <c r="E10" i="152"/>
  <c r="E11" i="152" s="1"/>
  <c r="E13" i="152"/>
  <c r="A25" i="152"/>
  <c r="B24" i="152"/>
  <c r="C22" i="152"/>
  <c r="C23" i="152" s="1"/>
  <c r="C24" i="152" s="1"/>
  <c r="B25" i="151"/>
  <c r="A26" i="151"/>
  <c r="A28" i="150"/>
  <c r="B27" i="150"/>
  <c r="C27" i="150" s="1"/>
  <c r="F120" i="140"/>
  <c r="F117" i="140"/>
  <c r="F119" i="140"/>
  <c r="F116" i="140"/>
  <c r="F115" i="140"/>
  <c r="F121" i="140"/>
  <c r="C73" i="140"/>
  <c r="I118" i="140"/>
  <c r="C118" i="140"/>
  <c r="C133" i="140" s="1"/>
  <c r="B121" i="140" s="1"/>
  <c r="C121" i="140" s="1"/>
  <c r="F118" i="140"/>
  <c r="C80" i="139"/>
  <c r="B68" i="139" s="1"/>
  <c r="C68" i="139" s="1"/>
  <c r="D82" i="139" s="1"/>
  <c r="B70" i="139" s="1"/>
  <c r="C70" i="139" s="1"/>
  <c r="D83" i="139" s="1"/>
  <c r="C81" i="139"/>
  <c r="B69" i="139" s="1"/>
  <c r="C69" i="139" s="1"/>
  <c r="C83" i="139" s="1"/>
  <c r="F116" i="139"/>
  <c r="C115" i="139"/>
  <c r="C129" i="139" s="1"/>
  <c r="B117" i="139" s="1"/>
  <c r="C117" i="139" s="1"/>
  <c r="D93" i="139"/>
  <c r="F94" i="139"/>
  <c r="E94" i="139"/>
  <c r="I118" i="139"/>
  <c r="C118" i="139"/>
  <c r="C133" i="139" s="1"/>
  <c r="F118" i="139"/>
  <c r="C17" i="75"/>
  <c r="C28" i="75"/>
  <c r="K16" i="82"/>
  <c r="J16" i="82"/>
  <c r="G15" i="81"/>
  <c r="L14" i="81"/>
  <c r="C21" i="78"/>
  <c r="C16" i="78"/>
  <c r="C18" i="78"/>
  <c r="C24" i="78"/>
  <c r="C25" i="78"/>
  <c r="C19" i="78"/>
  <c r="C23" i="78"/>
  <c r="C17" i="78"/>
  <c r="C22" i="78"/>
  <c r="C26" i="78"/>
  <c r="C28" i="78"/>
  <c r="C27" i="78"/>
  <c r="C21" i="75"/>
  <c r="G16" i="84"/>
  <c r="J16" i="84" s="1"/>
  <c r="C25" i="85"/>
  <c r="C17" i="85"/>
  <c r="C24" i="85"/>
  <c r="C18" i="85"/>
  <c r="C16" i="75"/>
  <c r="I22" i="81"/>
  <c r="I17" i="81"/>
  <c r="E28" i="84"/>
  <c r="E20" i="84"/>
  <c r="E30" i="84"/>
  <c r="E21" i="84"/>
  <c r="E24" i="84"/>
  <c r="E17" i="84"/>
  <c r="F17" i="84" s="1"/>
  <c r="E18" i="84"/>
  <c r="E25" i="84"/>
  <c r="E27" i="84"/>
  <c r="E29" i="84"/>
  <c r="D9" i="78"/>
  <c r="F9" i="78" s="1"/>
  <c r="F8" i="78"/>
  <c r="E9" i="78" s="1"/>
  <c r="C15" i="78" s="1"/>
  <c r="C26" i="75"/>
  <c r="C19" i="75"/>
  <c r="C23" i="75"/>
  <c r="C14" i="75"/>
  <c r="C22" i="75"/>
  <c r="C25" i="75"/>
  <c r="C18" i="75"/>
  <c r="C24" i="75"/>
  <c r="C27" i="75"/>
  <c r="I23" i="81"/>
  <c r="C20" i="75"/>
  <c r="F7" i="80"/>
  <c r="E8" i="80" s="1"/>
  <c r="D8" i="80"/>
  <c r="F8" i="80" s="1"/>
  <c r="I22" i="82"/>
  <c r="I18" i="82"/>
  <c r="I21" i="81"/>
  <c r="I15" i="81"/>
  <c r="K15" i="82"/>
  <c r="I19" i="82"/>
  <c r="I20" i="81"/>
  <c r="D5" i="79"/>
  <c r="N7" i="83"/>
  <c r="M8" i="83" s="1"/>
  <c r="L8" i="83"/>
  <c r="B16" i="82"/>
  <c r="B18" i="82"/>
  <c r="D8" i="74"/>
  <c r="F7" i="74"/>
  <c r="E8" i="74" s="1"/>
  <c r="I18" i="84"/>
  <c r="I20" i="84"/>
  <c r="I23" i="84"/>
  <c r="I19" i="84"/>
  <c r="C9" i="85"/>
  <c r="E9" i="85" s="1"/>
  <c r="E8" i="85"/>
  <c r="D9" i="85" s="1"/>
  <c r="C21" i="85" s="1"/>
  <c r="E7" i="85"/>
  <c r="D8" i="85" s="1"/>
  <c r="C23" i="85" s="1"/>
  <c r="K7" i="85"/>
  <c r="D8" i="83"/>
  <c r="F8" i="83" s="1"/>
  <c r="D5" i="77"/>
  <c r="C6" i="81"/>
  <c r="O5" i="78" l="1"/>
  <c r="N6" i="78" s="1"/>
  <c r="M6" i="78"/>
  <c r="A29" i="166"/>
  <c r="B28" i="166"/>
  <c r="C28" i="166" s="1"/>
  <c r="B26" i="165"/>
  <c r="C26" i="165" s="1"/>
  <c r="A27" i="165"/>
  <c r="A27" i="164"/>
  <c r="B26" i="164"/>
  <c r="C26" i="164" s="1"/>
  <c r="A28" i="162"/>
  <c r="B27" i="162"/>
  <c r="C27" i="162" s="1"/>
  <c r="A28" i="158"/>
  <c r="B27" i="158"/>
  <c r="C27" i="158" s="1"/>
  <c r="A26" i="157"/>
  <c r="B25" i="157"/>
  <c r="C25" i="157" s="1"/>
  <c r="A27" i="156"/>
  <c r="B26" i="156"/>
  <c r="C26" i="156" s="1"/>
  <c r="A29" i="155"/>
  <c r="B28" i="155"/>
  <c r="C28" i="155" s="1"/>
  <c r="B25" i="154"/>
  <c r="C25" i="154" s="1"/>
  <c r="A26" i="154"/>
  <c r="B25" i="153"/>
  <c r="C25" i="153" s="1"/>
  <c r="A26" i="153"/>
  <c r="C25" i="151"/>
  <c r="A26" i="152"/>
  <c r="B25" i="152"/>
  <c r="C25" i="152"/>
  <c r="A27" i="151"/>
  <c r="B26" i="151"/>
  <c r="C26" i="151" s="1"/>
  <c r="B28" i="150"/>
  <c r="C28" i="150" s="1"/>
  <c r="A29" i="150"/>
  <c r="C124" i="140"/>
  <c r="F8" i="140" s="1"/>
  <c r="H147" i="140"/>
  <c r="C142" i="140"/>
  <c r="C143" i="140"/>
  <c r="D142" i="140"/>
  <c r="I139" i="140"/>
  <c r="D146" i="140"/>
  <c r="E143" i="140"/>
  <c r="I144" i="140"/>
  <c r="H140" i="140"/>
  <c r="E139" i="140"/>
  <c r="I145" i="140"/>
  <c r="H144" i="140"/>
  <c r="H142" i="140"/>
  <c r="B143" i="140"/>
  <c r="C140" i="140"/>
  <c r="F139" i="140"/>
  <c r="B145" i="140"/>
  <c r="D147" i="140"/>
  <c r="J143" i="140"/>
  <c r="B141" i="140"/>
  <c r="G141" i="140"/>
  <c r="G139" i="140"/>
  <c r="H146" i="140"/>
  <c r="D139" i="140"/>
  <c r="J139" i="140"/>
  <c r="B140" i="140"/>
  <c r="H139" i="140"/>
  <c r="F144" i="140"/>
  <c r="J144" i="140"/>
  <c r="B142" i="140"/>
  <c r="G143" i="140"/>
  <c r="F141" i="140"/>
  <c r="J145" i="140"/>
  <c r="G145" i="140"/>
  <c r="F140" i="140"/>
  <c r="F142" i="140"/>
  <c r="G147" i="140"/>
  <c r="H145" i="140"/>
  <c r="H143" i="140"/>
  <c r="J140" i="140"/>
  <c r="G142" i="140"/>
  <c r="G144" i="140"/>
  <c r="F7" i="140"/>
  <c r="J89" i="140"/>
  <c r="B95" i="140"/>
  <c r="F95" i="140"/>
  <c r="J94" i="140"/>
  <c r="B92" i="140"/>
  <c r="G89" i="140"/>
  <c r="F94" i="140"/>
  <c r="B90" i="140"/>
  <c r="C93" i="140"/>
  <c r="D95" i="140"/>
  <c r="J90" i="140"/>
  <c r="J91" i="140"/>
  <c r="I89" i="140"/>
  <c r="F92" i="140"/>
  <c r="J92" i="140"/>
  <c r="E88" i="140"/>
  <c r="F93" i="140"/>
  <c r="F96" i="140"/>
  <c r="I90" i="140"/>
  <c r="E91" i="140"/>
  <c r="F89" i="140"/>
  <c r="E93" i="140"/>
  <c r="B96" i="140"/>
  <c r="E92" i="140"/>
  <c r="B94" i="140"/>
  <c r="E94" i="140"/>
  <c r="B89" i="140"/>
  <c r="B93" i="140"/>
  <c r="F88" i="140"/>
  <c r="F91" i="140"/>
  <c r="I93" i="140"/>
  <c r="F90" i="140"/>
  <c r="E90" i="140"/>
  <c r="E89" i="140"/>
  <c r="J93" i="140"/>
  <c r="B91" i="140"/>
  <c r="I94" i="140"/>
  <c r="B88" i="140"/>
  <c r="E96" i="140"/>
  <c r="E95" i="140"/>
  <c r="G95" i="140"/>
  <c r="J88" i="140"/>
  <c r="C89" i="140"/>
  <c r="H90" i="140"/>
  <c r="H95" i="140"/>
  <c r="G96" i="140"/>
  <c r="C92" i="140"/>
  <c r="H92" i="140"/>
  <c r="G90" i="140"/>
  <c r="C88" i="140"/>
  <c r="G93" i="140"/>
  <c r="H93" i="140"/>
  <c r="H96" i="140"/>
  <c r="D93" i="140"/>
  <c r="G92" i="140"/>
  <c r="C94" i="140"/>
  <c r="H89" i="140"/>
  <c r="D94" i="140"/>
  <c r="D91" i="140"/>
  <c r="H88" i="140"/>
  <c r="D92" i="140"/>
  <c r="D89" i="140"/>
  <c r="C95" i="140"/>
  <c r="I91" i="140"/>
  <c r="H91" i="140"/>
  <c r="C91" i="140"/>
  <c r="D90" i="140"/>
  <c r="G88" i="140"/>
  <c r="D96" i="140"/>
  <c r="D88" i="140"/>
  <c r="C90" i="140"/>
  <c r="G91" i="140"/>
  <c r="I92" i="140"/>
  <c r="I88" i="140"/>
  <c r="H94" i="140"/>
  <c r="G94" i="140"/>
  <c r="C96" i="140"/>
  <c r="C131" i="139"/>
  <c r="B119" i="139" s="1"/>
  <c r="C132" i="139"/>
  <c r="B120" i="139" s="1"/>
  <c r="F117" i="139"/>
  <c r="B71" i="139"/>
  <c r="C71" i="139" s="1"/>
  <c r="C73" i="139" s="1"/>
  <c r="B90" i="139"/>
  <c r="G95" i="139"/>
  <c r="D92" i="139"/>
  <c r="C91" i="139"/>
  <c r="H95" i="139"/>
  <c r="G17" i="84"/>
  <c r="J17" i="84" s="1"/>
  <c r="F18" i="84"/>
  <c r="E6" i="81"/>
  <c r="D7" i="81" s="1"/>
  <c r="C7" i="81"/>
  <c r="E7" i="81" s="1"/>
  <c r="C19" i="85"/>
  <c r="J15" i="81"/>
  <c r="K15" i="81"/>
  <c r="I23" i="83"/>
  <c r="I16" i="83"/>
  <c r="C22" i="85"/>
  <c r="C20" i="85"/>
  <c r="G17" i="82"/>
  <c r="L16" i="82"/>
  <c r="D9" i="74"/>
  <c r="F8" i="74"/>
  <c r="E9" i="74" s="1"/>
  <c r="F5" i="79"/>
  <c r="E6" i="79" s="1"/>
  <c r="D6" i="79"/>
  <c r="D6" i="77"/>
  <c r="F5" i="77"/>
  <c r="E6" i="77" s="1"/>
  <c r="L9" i="83"/>
  <c r="N8" i="83"/>
  <c r="M9" i="83" s="1"/>
  <c r="C30" i="75"/>
  <c r="M7" i="85"/>
  <c r="L8" i="85" s="1"/>
  <c r="K8" i="85"/>
  <c r="C16" i="85"/>
  <c r="E32" i="85" s="1"/>
  <c r="E33" i="85" s="1"/>
  <c r="M7" i="78" l="1"/>
  <c r="O6" i="78"/>
  <c r="N7" i="78" s="1"/>
  <c r="H16" i="78"/>
  <c r="H18" i="78"/>
  <c r="H17" i="78"/>
  <c r="A30" i="166"/>
  <c r="B29" i="166"/>
  <c r="C29" i="166" s="1"/>
  <c r="A28" i="165"/>
  <c r="B27" i="165"/>
  <c r="C27" i="165" s="1"/>
  <c r="A28" i="164"/>
  <c r="B27" i="164"/>
  <c r="C27" i="164" s="1"/>
  <c r="B28" i="162"/>
  <c r="C28" i="162" s="1"/>
  <c r="A29" i="162"/>
  <c r="B28" i="158"/>
  <c r="C28" i="158" s="1"/>
  <c r="A29" i="158"/>
  <c r="B26" i="157"/>
  <c r="C26" i="157" s="1"/>
  <c r="A27" i="157"/>
  <c r="A28" i="156"/>
  <c r="B27" i="156"/>
  <c r="C27" i="156" s="1"/>
  <c r="A30" i="155"/>
  <c r="B29" i="155"/>
  <c r="C29" i="155" s="1"/>
  <c r="B26" i="154"/>
  <c r="A27" i="154"/>
  <c r="C26" i="154"/>
  <c r="A27" i="153"/>
  <c r="B26" i="153"/>
  <c r="C26" i="153" s="1"/>
  <c r="A27" i="152"/>
  <c r="B26" i="152"/>
  <c r="C26" i="152" s="1"/>
  <c r="A28" i="151"/>
  <c r="B27" i="151"/>
  <c r="C27" i="151" s="1"/>
  <c r="A30" i="150"/>
  <c r="B29" i="150"/>
  <c r="C29" i="150" s="1"/>
  <c r="B139" i="140"/>
  <c r="C146" i="140"/>
  <c r="C144" i="140"/>
  <c r="I143" i="140"/>
  <c r="G146" i="140"/>
  <c r="B144" i="140"/>
  <c r="F146" i="140"/>
  <c r="C145" i="140"/>
  <c r="D140" i="140"/>
  <c r="I142" i="140"/>
  <c r="C139" i="140"/>
  <c r="J142" i="140"/>
  <c r="F145" i="140"/>
  <c r="F147" i="140"/>
  <c r="E147" i="140"/>
  <c r="D141" i="140"/>
  <c r="D145" i="140"/>
  <c r="I141" i="140"/>
  <c r="E140" i="140"/>
  <c r="A9" i="140"/>
  <c r="E146" i="140"/>
  <c r="D144" i="140"/>
  <c r="C141" i="140"/>
  <c r="B147" i="140"/>
  <c r="C147" i="140"/>
  <c r="D143" i="140"/>
  <c r="J141" i="140"/>
  <c r="E144" i="140"/>
  <c r="H141" i="140"/>
  <c r="G140" i="140"/>
  <c r="B146" i="140"/>
  <c r="E141" i="140"/>
  <c r="E142" i="140"/>
  <c r="E145" i="140"/>
  <c r="F143" i="140"/>
  <c r="I140" i="140"/>
  <c r="J93" i="139"/>
  <c r="F88" i="139"/>
  <c r="H88" i="139"/>
  <c r="I89" i="139"/>
  <c r="E92" i="139"/>
  <c r="D96" i="139"/>
  <c r="J92" i="139"/>
  <c r="D89" i="139"/>
  <c r="F90" i="139"/>
  <c r="D88" i="139"/>
  <c r="J91" i="139"/>
  <c r="F95" i="139"/>
  <c r="B94" i="139"/>
  <c r="I93" i="139"/>
  <c r="G92" i="139"/>
  <c r="B92" i="139"/>
  <c r="H96" i="139"/>
  <c r="H94" i="139"/>
  <c r="I95" i="139"/>
  <c r="J89" i="139"/>
  <c r="E95" i="139"/>
  <c r="I88" i="139"/>
  <c r="G88" i="139"/>
  <c r="G93" i="139"/>
  <c r="C93" i="139"/>
  <c r="I96" i="139"/>
  <c r="B96" i="139"/>
  <c r="D95" i="139"/>
  <c r="H92" i="139"/>
  <c r="I94" i="139"/>
  <c r="E90" i="139"/>
  <c r="F89" i="139"/>
  <c r="H91" i="139"/>
  <c r="I92" i="139"/>
  <c r="C94" i="139"/>
  <c r="D90" i="139"/>
  <c r="B91" i="139"/>
  <c r="F91" i="139"/>
  <c r="F96" i="139"/>
  <c r="C92" i="139"/>
  <c r="H93" i="139"/>
  <c r="G96" i="139"/>
  <c r="B95" i="139"/>
  <c r="J94" i="139"/>
  <c r="C89" i="139"/>
  <c r="F7" i="139"/>
  <c r="C90" i="139"/>
  <c r="E93" i="139"/>
  <c r="J95" i="139"/>
  <c r="E91" i="139"/>
  <c r="B89" i="139"/>
  <c r="B88" i="139"/>
  <c r="F93" i="139"/>
  <c r="E96" i="139"/>
  <c r="I91" i="139"/>
  <c r="G89" i="139"/>
  <c r="C95" i="139"/>
  <c r="E88" i="139"/>
  <c r="C88" i="139"/>
  <c r="J88" i="139"/>
  <c r="G94" i="139"/>
  <c r="I90" i="139"/>
  <c r="G91" i="139"/>
  <c r="F92" i="139"/>
  <c r="D94" i="139"/>
  <c r="C96" i="139"/>
  <c r="J90" i="139"/>
  <c r="B93" i="139"/>
  <c r="E89" i="139"/>
  <c r="H90" i="139"/>
  <c r="H89" i="139"/>
  <c r="D91" i="139"/>
  <c r="G90" i="139"/>
  <c r="C120" i="139"/>
  <c r="C134" i="139" s="1"/>
  <c r="F120" i="139"/>
  <c r="F119" i="139"/>
  <c r="C119" i="139"/>
  <c r="C142" i="139"/>
  <c r="E145" i="139"/>
  <c r="H146" i="139"/>
  <c r="F145" i="139"/>
  <c r="G146" i="139"/>
  <c r="B141" i="139"/>
  <c r="D143" i="139"/>
  <c r="D144" i="139"/>
  <c r="C18" i="74"/>
  <c r="C16" i="74"/>
  <c r="C19" i="74"/>
  <c r="C32" i="74"/>
  <c r="C29" i="74"/>
  <c r="C14" i="74"/>
  <c r="C33" i="74"/>
  <c r="C21" i="74"/>
  <c r="C26" i="74"/>
  <c r="C30" i="74"/>
  <c r="C31" i="74"/>
  <c r="C24" i="74"/>
  <c r="K9" i="85"/>
  <c r="M8" i="85"/>
  <c r="L9" i="85" s="1"/>
  <c r="F9" i="74"/>
  <c r="E10" i="74" s="1"/>
  <c r="D10" i="74"/>
  <c r="F10" i="74" s="1"/>
  <c r="N9" i="83"/>
  <c r="M10" i="83" s="1"/>
  <c r="L10" i="83"/>
  <c r="C21" i="79"/>
  <c r="E21" i="79" s="1"/>
  <c r="F21" i="79" s="1"/>
  <c r="C22" i="79"/>
  <c r="E22" i="79" s="1"/>
  <c r="F22" i="79" s="1"/>
  <c r="C14" i="79"/>
  <c r="E14" i="79" s="1"/>
  <c r="F14" i="79" s="1"/>
  <c r="K17" i="82"/>
  <c r="J17" i="82"/>
  <c r="J16" i="83"/>
  <c r="K16" i="83"/>
  <c r="B16" i="81"/>
  <c r="B23" i="81"/>
  <c r="B19" i="81"/>
  <c r="B15" i="81"/>
  <c r="M19" i="81" s="1"/>
  <c r="B21" i="81"/>
  <c r="B20" i="81"/>
  <c r="B18" i="81"/>
  <c r="B22" i="81"/>
  <c r="F17" i="85"/>
  <c r="F18" i="85"/>
  <c r="F21" i="85"/>
  <c r="F19" i="85"/>
  <c r="F6" i="77"/>
  <c r="E7" i="77" s="1"/>
  <c r="D7" i="77"/>
  <c r="F6" i="79"/>
  <c r="E7" i="79" s="1"/>
  <c r="C17" i="79" s="1"/>
  <c r="E17" i="79" s="1"/>
  <c r="F17" i="79" s="1"/>
  <c r="D7" i="79"/>
  <c r="G16" i="81"/>
  <c r="L15" i="81"/>
  <c r="F19" i="84"/>
  <c r="G18" i="84"/>
  <c r="J18" i="84" s="1"/>
  <c r="O7" i="78" l="1"/>
  <c r="N8" i="78" s="1"/>
  <c r="M8" i="78"/>
  <c r="B30" i="166"/>
  <c r="C30" i="166" s="1"/>
  <c r="A31" i="166"/>
  <c r="A29" i="165"/>
  <c r="B28" i="165"/>
  <c r="C28" i="165" s="1"/>
  <c r="A29" i="164"/>
  <c r="B28" i="164"/>
  <c r="C28" i="164" s="1"/>
  <c r="A30" i="162"/>
  <c r="B29" i="162"/>
  <c r="C29" i="162" s="1"/>
  <c r="A30" i="158"/>
  <c r="B29" i="158"/>
  <c r="C29" i="158" s="1"/>
  <c r="B27" i="157"/>
  <c r="C27" i="157" s="1"/>
  <c r="A28" i="157"/>
  <c r="B28" i="156"/>
  <c r="C28" i="156" s="1"/>
  <c r="A29" i="156"/>
  <c r="B30" i="155"/>
  <c r="C30" i="155" s="1"/>
  <c r="A31" i="155"/>
  <c r="B27" i="154"/>
  <c r="C27" i="154" s="1"/>
  <c r="A28" i="154"/>
  <c r="B27" i="153"/>
  <c r="C27" i="153" s="1"/>
  <c r="A28" i="153"/>
  <c r="B27" i="152"/>
  <c r="C27" i="152" s="1"/>
  <c r="A28" i="152"/>
  <c r="A29" i="151"/>
  <c r="B28" i="151"/>
  <c r="C28" i="151" s="1"/>
  <c r="B30" i="150"/>
  <c r="C30" i="150" s="1"/>
  <c r="A31" i="150"/>
  <c r="D133" i="139"/>
  <c r="B121" i="139" s="1"/>
  <c r="F7" i="79"/>
  <c r="E8" i="79" s="1"/>
  <c r="D8" i="79"/>
  <c r="F8" i="79" s="1"/>
  <c r="L11" i="83"/>
  <c r="N11" i="83" s="1"/>
  <c r="N10" i="83"/>
  <c r="M11" i="83" s="1"/>
  <c r="G17" i="83"/>
  <c r="L16" i="83"/>
  <c r="C20" i="79"/>
  <c r="E20" i="79" s="1"/>
  <c r="F20" i="79" s="1"/>
  <c r="I18" i="83"/>
  <c r="I21" i="83"/>
  <c r="I20" i="83"/>
  <c r="I24" i="83"/>
  <c r="I22" i="83"/>
  <c r="I17" i="83"/>
  <c r="I19" i="83"/>
  <c r="I25" i="83"/>
  <c r="K16" i="81"/>
  <c r="J16" i="81"/>
  <c r="F7" i="77"/>
  <c r="E8" i="77" s="1"/>
  <c r="D8" i="77"/>
  <c r="C23" i="79"/>
  <c r="E23" i="79" s="1"/>
  <c r="F23" i="79" s="1"/>
  <c r="M9" i="85"/>
  <c r="L10" i="85" s="1"/>
  <c r="K10" i="85"/>
  <c r="G19" i="84"/>
  <c r="J19" i="84" s="1"/>
  <c r="F20" i="84"/>
  <c r="L17" i="82"/>
  <c r="G18" i="82"/>
  <c r="C15" i="79"/>
  <c r="E15" i="79" s="1"/>
  <c r="F15" i="79" s="1"/>
  <c r="H21" i="78" l="1"/>
  <c r="H19" i="78"/>
  <c r="O8" i="78"/>
  <c r="N9" i="78" s="1"/>
  <c r="H15" i="78" s="1"/>
  <c r="M9" i="78"/>
  <c r="O9" i="78" s="1"/>
  <c r="H20" i="78"/>
  <c r="H14" i="78"/>
  <c r="H25" i="78"/>
  <c r="H27" i="78"/>
  <c r="H24" i="78"/>
  <c r="H28" i="78"/>
  <c r="H22" i="78"/>
  <c r="A32" i="166"/>
  <c r="B31" i="166"/>
  <c r="C31" i="166" s="1"/>
  <c r="B29" i="165"/>
  <c r="C29" i="165" s="1"/>
  <c r="A30" i="165"/>
  <c r="B29" i="164"/>
  <c r="C29" i="164" s="1"/>
  <c r="A30" i="164"/>
  <c r="B30" i="162"/>
  <c r="C30" i="162" s="1"/>
  <c r="A31" i="162"/>
  <c r="B30" i="158"/>
  <c r="C30" i="158" s="1"/>
  <c r="A31" i="158"/>
  <c r="A29" i="157"/>
  <c r="B28" i="157"/>
  <c r="C28" i="157" s="1"/>
  <c r="A30" i="156"/>
  <c r="B29" i="156"/>
  <c r="C29" i="156" s="1"/>
  <c r="A32" i="155"/>
  <c r="B31" i="155"/>
  <c r="C31" i="155" s="1"/>
  <c r="A29" i="154"/>
  <c r="B28" i="154"/>
  <c r="C28" i="154" s="1"/>
  <c r="A29" i="153"/>
  <c r="B28" i="153"/>
  <c r="C28" i="153" s="1"/>
  <c r="A29" i="152"/>
  <c r="B28" i="152"/>
  <c r="C28" i="152" s="1"/>
  <c r="A30" i="151"/>
  <c r="B29" i="151"/>
  <c r="C29" i="151" s="1"/>
  <c r="A32" i="150"/>
  <c r="B31" i="150"/>
  <c r="C31" i="150" s="1"/>
  <c r="C121" i="139"/>
  <c r="F121" i="139"/>
  <c r="F21" i="84"/>
  <c r="G20" i="84"/>
  <c r="J20" i="84" s="1"/>
  <c r="K11" i="85"/>
  <c r="M11" i="85" s="1"/>
  <c r="M10" i="85"/>
  <c r="L11" i="85" s="1"/>
  <c r="F22" i="85" s="1"/>
  <c r="C18" i="79"/>
  <c r="E18" i="79" s="1"/>
  <c r="F18" i="79" s="1"/>
  <c r="C16" i="79"/>
  <c r="E16" i="79" s="1"/>
  <c r="F16" i="79" s="1"/>
  <c r="F25" i="79" s="1"/>
  <c r="F16" i="85"/>
  <c r="F24" i="85"/>
  <c r="F25" i="85"/>
  <c r="F20" i="85"/>
  <c r="F23" i="85"/>
  <c r="C19" i="79"/>
  <c r="E19" i="79" s="1"/>
  <c r="F19" i="79" s="1"/>
  <c r="F8" i="77"/>
  <c r="E9" i="77" s="1"/>
  <c r="D9" i="77"/>
  <c r="C20" i="77"/>
  <c r="C19" i="77"/>
  <c r="C26" i="77"/>
  <c r="C18" i="77"/>
  <c r="C30" i="77"/>
  <c r="C17" i="77"/>
  <c r="C23" i="77"/>
  <c r="C24" i="77"/>
  <c r="C16" i="77"/>
  <c r="J17" i="83"/>
  <c r="K17" i="83"/>
  <c r="K18" i="82"/>
  <c r="J18" i="82"/>
  <c r="L16" i="81"/>
  <c r="G17" i="81"/>
  <c r="H26" i="78" l="1"/>
  <c r="H23" i="78"/>
  <c r="H30" i="78"/>
  <c r="I14" i="78"/>
  <c r="B32" i="166"/>
  <c r="C32" i="166" s="1"/>
  <c r="A33" i="166"/>
  <c r="B30" i="165"/>
  <c r="C30" i="165" s="1"/>
  <c r="A31" i="165"/>
  <c r="B30" i="164"/>
  <c r="C30" i="164" s="1"/>
  <c r="A31" i="164"/>
  <c r="B31" i="162"/>
  <c r="C31" i="162" s="1"/>
  <c r="A32" i="162"/>
  <c r="B31" i="158"/>
  <c r="C31" i="158" s="1"/>
  <c r="A32" i="158"/>
  <c r="A30" i="157"/>
  <c r="B29" i="157"/>
  <c r="C29" i="157" s="1"/>
  <c r="B30" i="156"/>
  <c r="C30" i="156" s="1"/>
  <c r="A31" i="156"/>
  <c r="B32" i="155"/>
  <c r="C32" i="155" s="1"/>
  <c r="A33" i="155"/>
  <c r="A30" i="154"/>
  <c r="B29" i="154"/>
  <c r="C29" i="154" s="1"/>
  <c r="A30" i="153"/>
  <c r="B29" i="153"/>
  <c r="C29" i="153" s="1"/>
  <c r="A30" i="152"/>
  <c r="B29" i="152"/>
  <c r="C29" i="152" s="1"/>
  <c r="B30" i="151"/>
  <c r="C30" i="151" s="1"/>
  <c r="A31" i="151"/>
  <c r="A33" i="150"/>
  <c r="B32" i="150"/>
  <c r="C32" i="150" s="1"/>
  <c r="D134" i="139"/>
  <c r="B122" i="139" s="1"/>
  <c r="L18" i="82"/>
  <c r="G19" i="82"/>
  <c r="G18" i="83"/>
  <c r="L17" i="83"/>
  <c r="G21" i="84"/>
  <c r="J21" i="84" s="1"/>
  <c r="F22" i="84"/>
  <c r="C32" i="85"/>
  <c r="C33" i="85" s="1"/>
  <c r="J17" i="81"/>
  <c r="K17" i="81"/>
  <c r="D10" i="77"/>
  <c r="F9" i="77"/>
  <c r="E10" i="77" s="1"/>
  <c r="J14" i="78" l="1"/>
  <c r="F15" i="78" s="1"/>
  <c r="I15" i="78" s="1"/>
  <c r="B33" i="166"/>
  <c r="C33" i="166" s="1"/>
  <c r="A34" i="166"/>
  <c r="B31" i="165"/>
  <c r="C31" i="165" s="1"/>
  <c r="A32" i="165"/>
  <c r="A32" i="164"/>
  <c r="B31" i="164"/>
  <c r="C31" i="164" s="1"/>
  <c r="A33" i="162"/>
  <c r="B32" i="162"/>
  <c r="C32" i="162" s="1"/>
  <c r="A33" i="158"/>
  <c r="B32" i="158"/>
  <c r="C32" i="158" s="1"/>
  <c r="B30" i="157"/>
  <c r="C30" i="157" s="1"/>
  <c r="A31" i="157"/>
  <c r="B31" i="156"/>
  <c r="C31" i="156" s="1"/>
  <c r="A32" i="156"/>
  <c r="B33" i="155"/>
  <c r="C33" i="155" s="1"/>
  <c r="A34" i="155"/>
  <c r="A31" i="154"/>
  <c r="B30" i="154"/>
  <c r="C30" i="154" s="1"/>
  <c r="B30" i="153"/>
  <c r="C30" i="153" s="1"/>
  <c r="A31" i="153"/>
  <c r="B30" i="152"/>
  <c r="C30" i="152" s="1"/>
  <c r="A31" i="152"/>
  <c r="B31" i="151"/>
  <c r="C31" i="151" s="1"/>
  <c r="A32" i="151"/>
  <c r="B33" i="150"/>
  <c r="C33" i="150" s="1"/>
  <c r="A34" i="150"/>
  <c r="C122" i="139"/>
  <c r="C124" i="139" s="1"/>
  <c r="F122" i="139"/>
  <c r="K18" i="83"/>
  <c r="J18" i="83"/>
  <c r="K19" i="82"/>
  <c r="J19" i="82"/>
  <c r="G22" i="84"/>
  <c r="J22" i="84" s="1"/>
  <c r="F23" i="84"/>
  <c r="C35" i="77"/>
  <c r="C28" i="77"/>
  <c r="C32" i="77"/>
  <c r="C27" i="77"/>
  <c r="C21" i="77"/>
  <c r="C25" i="77"/>
  <c r="L17" i="81"/>
  <c r="G18" i="81"/>
  <c r="D11" i="77"/>
  <c r="F10" i="77"/>
  <c r="E11" i="77" s="1"/>
  <c r="J15" i="78" l="1"/>
  <c r="F16" i="78" s="1"/>
  <c r="I16" i="78" s="1"/>
  <c r="J16" i="78" s="1"/>
  <c r="A35" i="166"/>
  <c r="B34" i="166"/>
  <c r="C34" i="166" s="1"/>
  <c r="A33" i="165"/>
  <c r="B32" i="165"/>
  <c r="C32" i="165" s="1"/>
  <c r="A33" i="164"/>
  <c r="B32" i="164"/>
  <c r="C32" i="164" s="1"/>
  <c r="B33" i="162"/>
  <c r="C33" i="162" s="1"/>
  <c r="A34" i="162"/>
  <c r="B33" i="158"/>
  <c r="C33" i="158" s="1"/>
  <c r="A34" i="158"/>
  <c r="A32" i="157"/>
  <c r="B31" i="157"/>
  <c r="C31" i="157" s="1"/>
  <c r="A33" i="156"/>
  <c r="B32" i="156"/>
  <c r="C32" i="156" s="1"/>
  <c r="A35" i="155"/>
  <c r="B34" i="155"/>
  <c r="C34" i="155" s="1"/>
  <c r="A32" i="154"/>
  <c r="B31" i="154"/>
  <c r="C31" i="154" s="1"/>
  <c r="A32" i="153"/>
  <c r="B31" i="153"/>
  <c r="C31" i="153" s="1"/>
  <c r="A32" i="152"/>
  <c r="B31" i="152"/>
  <c r="C31" i="152" s="1"/>
  <c r="A33" i="151"/>
  <c r="B32" i="151"/>
  <c r="C32" i="151" s="1"/>
  <c r="A35" i="150"/>
  <c r="B34" i="150"/>
  <c r="C34" i="150" s="1"/>
  <c r="J146" i="139"/>
  <c r="G147" i="139"/>
  <c r="F143" i="139"/>
  <c r="E142" i="139"/>
  <c r="D142" i="139"/>
  <c r="D141" i="139"/>
  <c r="J144" i="139"/>
  <c r="D139" i="139"/>
  <c r="I142" i="139"/>
  <c r="C147" i="139"/>
  <c r="B145" i="139"/>
  <c r="H143" i="139"/>
  <c r="G141" i="139"/>
  <c r="F147" i="139"/>
  <c r="C146" i="139"/>
  <c r="I144" i="139"/>
  <c r="E140" i="139"/>
  <c r="F146" i="139"/>
  <c r="B144" i="139"/>
  <c r="C145" i="139"/>
  <c r="C143" i="139"/>
  <c r="I146" i="139"/>
  <c r="F142" i="139"/>
  <c r="C144" i="139"/>
  <c r="I139" i="139"/>
  <c r="F140" i="139"/>
  <c r="G142" i="139"/>
  <c r="E144" i="139"/>
  <c r="C140" i="139"/>
  <c r="G140" i="139"/>
  <c r="D145" i="139"/>
  <c r="H141" i="139"/>
  <c r="F8" i="139"/>
  <c r="A9" i="139" s="1"/>
  <c r="J139" i="139"/>
  <c r="H142" i="139"/>
  <c r="J142" i="139"/>
  <c r="D147" i="139"/>
  <c r="J140" i="139"/>
  <c r="G144" i="139"/>
  <c r="H140" i="139"/>
  <c r="H139" i="139"/>
  <c r="J145" i="139"/>
  <c r="B139" i="139"/>
  <c r="F144" i="139"/>
  <c r="I147" i="139"/>
  <c r="I143" i="139"/>
  <c r="D146" i="139"/>
  <c r="E141" i="139"/>
  <c r="E147" i="139"/>
  <c r="C139" i="139"/>
  <c r="I141" i="139"/>
  <c r="E146" i="139"/>
  <c r="G145" i="139"/>
  <c r="F139" i="139"/>
  <c r="E143" i="139"/>
  <c r="J141" i="139"/>
  <c r="D140" i="139"/>
  <c r="B143" i="139"/>
  <c r="G139" i="139"/>
  <c r="B140" i="139"/>
  <c r="F141" i="139"/>
  <c r="E139" i="139"/>
  <c r="J143" i="139"/>
  <c r="B146" i="139"/>
  <c r="B147" i="139"/>
  <c r="I145" i="139"/>
  <c r="H147" i="139"/>
  <c r="B142" i="139"/>
  <c r="H145" i="139"/>
  <c r="H144" i="139"/>
  <c r="C141" i="139"/>
  <c r="I140" i="139"/>
  <c r="G143" i="139"/>
  <c r="K18" i="81"/>
  <c r="J18" i="81"/>
  <c r="G20" i="82"/>
  <c r="L19" i="82"/>
  <c r="G23" i="84"/>
  <c r="J23" i="84" s="1"/>
  <c r="F24" i="84"/>
  <c r="F11" i="77"/>
  <c r="E12" i="77" s="1"/>
  <c r="C31" i="77" s="1"/>
  <c r="D12" i="77"/>
  <c r="F12" i="77" s="1"/>
  <c r="C29" i="77"/>
  <c r="C33" i="77"/>
  <c r="L18" i="83"/>
  <c r="G19" i="83"/>
  <c r="C34" i="77"/>
  <c r="A36" i="166" l="1"/>
  <c r="B35" i="166"/>
  <c r="C35" i="166" s="1"/>
  <c r="B33" i="165"/>
  <c r="C33" i="165" s="1"/>
  <c r="A34" i="165"/>
  <c r="B33" i="164"/>
  <c r="C33" i="164" s="1"/>
  <c r="A34" i="164"/>
  <c r="A35" i="162"/>
  <c r="B34" i="162"/>
  <c r="C34" i="162" s="1"/>
  <c r="A35" i="158"/>
  <c r="B34" i="158"/>
  <c r="C34" i="158" s="1"/>
  <c r="B32" i="157"/>
  <c r="C32" i="157" s="1"/>
  <c r="A33" i="157"/>
  <c r="B33" i="156"/>
  <c r="C33" i="156" s="1"/>
  <c r="A34" i="156"/>
  <c r="A36" i="155"/>
  <c r="B35" i="155"/>
  <c r="C35" i="155" s="1"/>
  <c r="A33" i="154"/>
  <c r="B32" i="154"/>
  <c r="C32" i="154" s="1"/>
  <c r="B32" i="153"/>
  <c r="C32" i="153" s="1"/>
  <c r="A33" i="153"/>
  <c r="A33" i="152"/>
  <c r="B32" i="152"/>
  <c r="C32" i="152" s="1"/>
  <c r="B33" i="151"/>
  <c r="C33" i="151" s="1"/>
  <c r="A34" i="151"/>
  <c r="A36" i="150"/>
  <c r="B35" i="150"/>
  <c r="C35" i="150" s="1"/>
  <c r="F25" i="84"/>
  <c r="G24" i="84"/>
  <c r="J24" i="84" s="1"/>
  <c r="G19" i="81"/>
  <c r="L18" i="81"/>
  <c r="K19" i="83"/>
  <c r="J19" i="83"/>
  <c r="J20" i="82"/>
  <c r="K20" i="82"/>
  <c r="C22" i="77"/>
  <c r="C37" i="77" s="1"/>
  <c r="F17" i="78"/>
  <c r="A37" i="166" l="1"/>
  <c r="B36" i="166"/>
  <c r="C36" i="166" s="1"/>
  <c r="B34" i="165"/>
  <c r="C34" i="165" s="1"/>
  <c r="A35" i="165"/>
  <c r="A35" i="164"/>
  <c r="B34" i="164"/>
  <c r="C34" i="164" s="1"/>
  <c r="A36" i="162"/>
  <c r="B35" i="162"/>
  <c r="C35" i="162" s="1"/>
  <c r="A36" i="158"/>
  <c r="B35" i="158"/>
  <c r="C35" i="158" s="1"/>
  <c r="B33" i="157"/>
  <c r="C33" i="157" s="1"/>
  <c r="A34" i="157"/>
  <c r="B34" i="156"/>
  <c r="C34" i="156" s="1"/>
  <c r="A35" i="156"/>
  <c r="A37" i="155"/>
  <c r="B36" i="155"/>
  <c r="C36" i="155" s="1"/>
  <c r="B33" i="154"/>
  <c r="C33" i="154" s="1"/>
  <c r="A34" i="154"/>
  <c r="B33" i="153"/>
  <c r="C33" i="153" s="1"/>
  <c r="A34" i="153"/>
  <c r="B33" i="152"/>
  <c r="C33" i="152" s="1"/>
  <c r="A34" i="152"/>
  <c r="A35" i="151"/>
  <c r="B34" i="151"/>
  <c r="C34" i="151" s="1"/>
  <c r="B36" i="150"/>
  <c r="C36" i="150" s="1"/>
  <c r="A37" i="150"/>
  <c r="I17" i="78"/>
  <c r="K19" i="81"/>
  <c r="J19" i="81"/>
  <c r="F26" i="84"/>
  <c r="G25" i="84"/>
  <c r="J25" i="84" s="1"/>
  <c r="L19" i="83"/>
  <c r="G20" i="83"/>
  <c r="L20" i="82"/>
  <c r="G21" i="82"/>
  <c r="B37" i="166" l="1"/>
  <c r="C37" i="166" s="1"/>
  <c r="A38" i="166"/>
  <c r="B38" i="166" s="1"/>
  <c r="A36" i="165"/>
  <c r="B35" i="165"/>
  <c r="C35" i="165" s="1"/>
  <c r="A36" i="164"/>
  <c r="B35" i="164"/>
  <c r="C35" i="164" s="1"/>
  <c r="A37" i="162"/>
  <c r="B36" i="162"/>
  <c r="C36" i="162" s="1"/>
  <c r="A37" i="158"/>
  <c r="B36" i="158"/>
  <c r="C36" i="158" s="1"/>
  <c r="A35" i="157"/>
  <c r="B34" i="157"/>
  <c r="C34" i="157" s="1"/>
  <c r="A36" i="156"/>
  <c r="B35" i="156"/>
  <c r="C35" i="156" s="1"/>
  <c r="A38" i="155"/>
  <c r="B38" i="155" s="1"/>
  <c r="B37" i="155"/>
  <c r="C37" i="155" s="1"/>
  <c r="C38" i="155" s="1"/>
  <c r="B34" i="154"/>
  <c r="C34" i="154" s="1"/>
  <c r="A35" i="154"/>
  <c r="A35" i="153"/>
  <c r="B34" i="153"/>
  <c r="C34" i="153" s="1"/>
  <c r="A35" i="152"/>
  <c r="B34" i="152"/>
  <c r="C34" i="152" s="1"/>
  <c r="A36" i="151"/>
  <c r="B35" i="151"/>
  <c r="C35" i="151" s="1"/>
  <c r="A38" i="150"/>
  <c r="B38" i="150" s="1"/>
  <c r="B37" i="150"/>
  <c r="C37" i="150" s="1"/>
  <c r="C38" i="150" s="1"/>
  <c r="G26" i="84"/>
  <c r="J26" i="84" s="1"/>
  <c r="F27" i="84"/>
  <c r="J17" i="78"/>
  <c r="F18" i="78" s="1"/>
  <c r="J21" i="82"/>
  <c r="K21" i="82"/>
  <c r="K20" i="83"/>
  <c r="J20" i="83"/>
  <c r="L19" i="81"/>
  <c r="G20" i="81"/>
  <c r="C38" i="166" l="1"/>
  <c r="B36" i="165"/>
  <c r="C36" i="165" s="1"/>
  <c r="A37" i="165"/>
  <c r="A37" i="164"/>
  <c r="B36" i="164"/>
  <c r="C36" i="164" s="1"/>
  <c r="A38" i="162"/>
  <c r="B38" i="162" s="1"/>
  <c r="B37" i="162"/>
  <c r="C37" i="162" s="1"/>
  <c r="C38" i="162" s="1"/>
  <c r="A38" i="158"/>
  <c r="B38" i="158" s="1"/>
  <c r="B37" i="158"/>
  <c r="C37" i="158" s="1"/>
  <c r="C38" i="158" s="1"/>
  <c r="B35" i="157"/>
  <c r="C35" i="157" s="1"/>
  <c r="A36" i="157"/>
  <c r="A37" i="156"/>
  <c r="B36" i="156"/>
  <c r="C36" i="156" s="1"/>
  <c r="B35" i="154"/>
  <c r="C35" i="154" s="1"/>
  <c r="A36" i="154"/>
  <c r="B35" i="153"/>
  <c r="C35" i="153" s="1"/>
  <c r="A36" i="153"/>
  <c r="B35" i="152"/>
  <c r="C35" i="152" s="1"/>
  <c r="A36" i="152"/>
  <c r="A37" i="151"/>
  <c r="B36" i="151"/>
  <c r="C36" i="151" s="1"/>
  <c r="I18" i="78"/>
  <c r="L20" i="83"/>
  <c r="G21" i="83"/>
  <c r="K20" i="81"/>
  <c r="J20" i="81"/>
  <c r="G22" i="82"/>
  <c r="L21" i="82"/>
  <c r="G27" i="84"/>
  <c r="J27" i="84" s="1"/>
  <c r="F28" i="84"/>
  <c r="A38" i="165" l="1"/>
  <c r="B38" i="165" s="1"/>
  <c r="B37" i="165"/>
  <c r="C37" i="165" s="1"/>
  <c r="A38" i="164"/>
  <c r="B38" i="164" s="1"/>
  <c r="B37" i="164"/>
  <c r="C37" i="164" s="1"/>
  <c r="C38" i="164" s="1"/>
  <c r="A37" i="157"/>
  <c r="B36" i="157"/>
  <c r="C36" i="157" s="1"/>
  <c r="A38" i="156"/>
  <c r="B38" i="156" s="1"/>
  <c r="B37" i="156"/>
  <c r="C37" i="156" s="1"/>
  <c r="C38" i="156" s="1"/>
  <c r="A37" i="154"/>
  <c r="B36" i="154"/>
  <c r="C36" i="154" s="1"/>
  <c r="A37" i="153"/>
  <c r="B36" i="153"/>
  <c r="C36" i="153" s="1"/>
  <c r="A37" i="152"/>
  <c r="B36" i="152"/>
  <c r="C36" i="152" s="1"/>
  <c r="A38" i="151"/>
  <c r="B38" i="151" s="1"/>
  <c r="B37" i="151"/>
  <c r="C37" i="151" s="1"/>
  <c r="C38" i="151" s="1"/>
  <c r="F29" i="84"/>
  <c r="G28" i="84"/>
  <c r="J28" i="84" s="1"/>
  <c r="J22" i="82"/>
  <c r="K22" i="82"/>
  <c r="G21" i="81"/>
  <c r="L20" i="81"/>
  <c r="J18" i="78"/>
  <c r="F19" i="78" s="1"/>
  <c r="J21" i="83"/>
  <c r="K21" i="83"/>
  <c r="C38" i="165" l="1"/>
  <c r="A38" i="157"/>
  <c r="B38" i="157" s="1"/>
  <c r="B37" i="157"/>
  <c r="C37" i="157" s="1"/>
  <c r="C38" i="157" s="1"/>
  <c r="A38" i="154"/>
  <c r="B38" i="154" s="1"/>
  <c r="B37" i="154"/>
  <c r="C37" i="154" s="1"/>
  <c r="C38" i="154" s="1"/>
  <c r="A38" i="153"/>
  <c r="B38" i="153" s="1"/>
  <c r="B37" i="153"/>
  <c r="C37" i="153" s="1"/>
  <c r="C38" i="153" s="1"/>
  <c r="A38" i="152"/>
  <c r="B38" i="152" s="1"/>
  <c r="B37" i="152"/>
  <c r="C37" i="152" s="1"/>
  <c r="C38" i="152" s="1"/>
  <c r="K21" i="81"/>
  <c r="J21" i="81"/>
  <c r="G22" i="83"/>
  <c r="L21" i="83"/>
  <c r="G23" i="82"/>
  <c r="L22" i="82"/>
  <c r="F30" i="84"/>
  <c r="G30" i="84" s="1"/>
  <c r="J30" i="84" s="1"/>
  <c r="G29" i="84"/>
  <c r="J29" i="84" s="1"/>
  <c r="I19" i="78"/>
  <c r="J22" i="83" l="1"/>
  <c r="K22" i="83"/>
  <c r="J19" i="78"/>
  <c r="F20" i="78"/>
  <c r="I20" i="78" s="1"/>
  <c r="G22" i="81"/>
  <c r="L21" i="81"/>
  <c r="K23" i="82"/>
  <c r="K24" i="82" s="1"/>
  <c r="K26" i="82" s="1"/>
  <c r="J23" i="82"/>
  <c r="J22" i="81" l="1"/>
  <c r="K22" i="81"/>
  <c r="J20" i="78"/>
  <c r="F21" i="78" s="1"/>
  <c r="I21" i="78" s="1"/>
  <c r="L23" i="82"/>
  <c r="J24" i="82"/>
  <c r="J26" i="82" s="1"/>
  <c r="G23" i="83"/>
  <c r="L22" i="83"/>
  <c r="J23" i="83" l="1"/>
  <c r="K23" i="83"/>
  <c r="L22" i="81"/>
  <c r="G23" i="81"/>
  <c r="J21" i="78"/>
  <c r="F22" i="78" s="1"/>
  <c r="I22" i="78" s="1"/>
  <c r="J23" i="81" l="1"/>
  <c r="K23" i="81"/>
  <c r="K24" i="81" s="1"/>
  <c r="K26" i="81" s="1"/>
  <c r="J22" i="78"/>
  <c r="F23" i="78" s="1"/>
  <c r="I23" i="78" s="1"/>
  <c r="L23" i="83"/>
  <c r="G24" i="83"/>
  <c r="J23" i="78" l="1"/>
  <c r="F24" i="78" s="1"/>
  <c r="I24" i="78" s="1"/>
  <c r="K24" i="83"/>
  <c r="J24" i="83"/>
  <c r="L23" i="81"/>
  <c r="J24" i="81"/>
  <c r="J26" i="81" s="1"/>
  <c r="J24" i="78" l="1"/>
  <c r="F25" i="78" s="1"/>
  <c r="I25" i="78" s="1"/>
  <c r="L24" i="83"/>
  <c r="G25" i="83"/>
  <c r="J25" i="78" l="1"/>
  <c r="F26" i="78" s="1"/>
  <c r="I26" i="78" s="1"/>
  <c r="K25" i="83"/>
  <c r="K26" i="83" s="1"/>
  <c r="K28" i="83" s="1"/>
  <c r="J25" i="83"/>
  <c r="J26" i="78" l="1"/>
  <c r="F27" i="78" s="1"/>
  <c r="I27" i="78" s="1"/>
  <c r="L25" i="83"/>
  <c r="J26" i="83"/>
  <c r="J28" i="83" s="1"/>
  <c r="J27" i="78" l="1"/>
  <c r="F28" i="78" s="1"/>
  <c r="I28" i="78" l="1"/>
  <c r="J28" i="78" s="1"/>
  <c r="J30" i="78" s="1"/>
  <c r="F30" i="78"/>
  <c r="E7" i="160" l="1"/>
  <c r="E9" i="160"/>
  <c r="E10" i="160"/>
  <c r="E11" i="160" s="1"/>
  <c r="E7" i="161"/>
  <c r="E9" i="161"/>
  <c r="E10" i="161"/>
  <c r="E11" i="161" s="1"/>
</calcChain>
</file>

<file path=xl/comments1.xml><?xml version="1.0" encoding="utf-8"?>
<comments xmlns="http://schemas.openxmlformats.org/spreadsheetml/2006/main">
  <authors>
    <author>Hanna</author>
  </authors>
  <commentList>
    <comment ref="A7" authorId="0">
      <text>
        <r>
          <rPr>
            <sz val="9"/>
            <color indexed="81"/>
            <rFont val="Tahoma"/>
            <family val="2"/>
          </rPr>
          <t>Project Management: Submodel =  3; Problem size @  8 by 2</t>
        </r>
      </text>
    </comment>
  </commentList>
</comments>
</file>

<file path=xl/comments2.xml><?xml version="1.0" encoding="utf-8"?>
<comments xmlns="http://schemas.openxmlformats.org/spreadsheetml/2006/main">
  <authors>
    <author>Hanna</author>
  </authors>
  <commentList>
    <comment ref="A7" authorId="0">
      <text>
        <r>
          <rPr>
            <sz val="9"/>
            <color indexed="81"/>
            <rFont val="Tahoma"/>
            <family val="2"/>
          </rPr>
          <t>Project Management: Submodel =  3; Problem size @  7 by 2</t>
        </r>
      </text>
    </comment>
  </commentList>
</comments>
</file>

<file path=xl/comments3.xml><?xml version="1.0" encoding="utf-8"?>
<comments xmlns="http://schemas.openxmlformats.org/spreadsheetml/2006/main">
  <authors>
    <author>Hanna</author>
  </authors>
  <commentList>
    <comment ref="A10" authorId="0">
      <text>
        <r>
          <rPr>
            <sz val="9"/>
            <color indexed="81"/>
            <rFont val="Tahoma"/>
            <family val="2"/>
          </rPr>
          <t>Linear, Integer and Mixed Integer Programming: Submodel =  0; Problem size @  12 by 9</t>
        </r>
      </text>
    </comment>
  </commentList>
</comments>
</file>

<file path=xl/comments4.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5.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6.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7.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8.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9.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10.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11.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12.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13.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14.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15.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16.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17.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18.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19.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20.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21.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22.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23.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24.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25.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26.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comments27.xml><?xml version="1.0" encoding="utf-8"?>
<comments xmlns="http://schemas.openxmlformats.org/spreadsheetml/2006/main">
  <authors>
    <author>Hanna</author>
  </authors>
  <commentList>
    <comment ref="A6" authorId="0">
      <text>
        <r>
          <rPr>
            <sz val="9"/>
            <color indexed="81"/>
            <rFont val="Tahoma"/>
            <family val="2"/>
          </rPr>
          <t>Waiting Lines: Submodel =  0; Problem size @  2 by 2</t>
        </r>
      </text>
    </comment>
  </commentList>
</comments>
</file>

<file path=xl/sharedStrings.xml><?xml version="1.0" encoding="utf-8"?>
<sst xmlns="http://schemas.openxmlformats.org/spreadsheetml/2006/main" count="1397" uniqueCount="369">
  <si>
    <t>Demand</t>
  </si>
  <si>
    <t>Total Cost</t>
  </si>
  <si>
    <t>Data</t>
  </si>
  <si>
    <t>A</t>
  </si>
  <si>
    <t>B</t>
  </si>
  <si>
    <t>C</t>
  </si>
  <si>
    <t>X</t>
  </si>
  <si>
    <t>RHS</t>
  </si>
  <si>
    <t>Constraint 1</t>
  </si>
  <si>
    <t>Constraint 2</t>
  </si>
  <si>
    <t>Constraint 3</t>
  </si>
  <si>
    <t>Constraint 4</t>
  </si>
  <si>
    <t>Constraint 5</t>
  </si>
  <si>
    <t>Constraint 6</t>
  </si>
  <si>
    <t>Constraint 7</t>
  </si>
  <si>
    <t>Constraint 8</t>
  </si>
  <si>
    <t>Constraint 9</t>
  </si>
  <si>
    <t>Constraint 10</t>
  </si>
  <si>
    <t>Constraint 11</t>
  </si>
  <si>
    <t>=</t>
  </si>
  <si>
    <t>Total</t>
  </si>
  <si>
    <t>Waiting Lines</t>
  </si>
  <si>
    <t>M/M/1 (Single Server Model)</t>
  </si>
  <si>
    <r>
      <t>Arrival rate (</t>
    </r>
    <r>
      <rPr>
        <sz val="10"/>
        <rFont val="Symbol"/>
        <family val="1"/>
        <charset val="2"/>
      </rPr>
      <t>l</t>
    </r>
    <r>
      <rPr>
        <sz val="10"/>
        <rFont val="Arial"/>
        <family val="2"/>
      </rPr>
      <t>)</t>
    </r>
  </si>
  <si>
    <r>
      <t>Service rate (</t>
    </r>
    <r>
      <rPr>
        <sz val="10"/>
        <rFont val="Symbol"/>
        <family val="1"/>
        <charset val="2"/>
      </rPr>
      <t>m</t>
    </r>
    <r>
      <rPr>
        <sz val="10"/>
        <rFont val="Arial"/>
        <family val="2"/>
      </rPr>
      <t>)</t>
    </r>
  </si>
  <si>
    <t>Results</t>
  </si>
  <si>
    <t>Average number of customers in the system(L)</t>
  </si>
  <si>
    <t>Average time in the system(W)</t>
  </si>
  <si>
    <t>Number</t>
  </si>
  <si>
    <t>Probability</t>
  </si>
  <si>
    <t>Cumulative Probability</t>
  </si>
  <si>
    <t>Probabilities</t>
  </si>
  <si>
    <t>M/M/s</t>
  </si>
  <si>
    <t>Number of servers(s)</t>
  </si>
  <si>
    <t>term2</t>
  </si>
  <si>
    <t>P0(s)</t>
  </si>
  <si>
    <t>Rho(s)</t>
  </si>
  <si>
    <t>Lq(s)</t>
  </si>
  <si>
    <t>L(s)</t>
  </si>
  <si>
    <t>Wq(s)</t>
  </si>
  <si>
    <t>W(S)</t>
  </si>
  <si>
    <t>M/D/1 (Constant Service Times)</t>
  </si>
  <si>
    <t>M/M/s with a finite population</t>
  </si>
  <si>
    <t>Number of servers</t>
  </si>
  <si>
    <t>Population size (N)</t>
  </si>
  <si>
    <r>
      <t>Arrival rate (</t>
    </r>
    <r>
      <rPr>
        <sz val="10"/>
        <rFont val="Symbol"/>
        <family val="1"/>
        <charset val="2"/>
      </rPr>
      <t>l</t>
    </r>
    <r>
      <rPr>
        <sz val="10"/>
        <rFont val="Arial"/>
        <family val="2"/>
      </rPr>
      <t>) per customer</t>
    </r>
  </si>
  <si>
    <t>Effective arrival rate</t>
  </si>
  <si>
    <t>Number, n</t>
  </si>
  <si>
    <t>Probability, P(n)</t>
  </si>
  <si>
    <t>Number waiting</t>
  </si>
  <si>
    <t>Arrival rate(n)</t>
  </si>
  <si>
    <t>Term 1</t>
  </si>
  <si>
    <t>Sum term 1</t>
  </si>
  <si>
    <t>Term 2</t>
  </si>
  <si>
    <t>Sum term 2</t>
  </si>
  <si>
    <t>Decum term 2</t>
  </si>
  <si>
    <t>Frequency</t>
  </si>
  <si>
    <t>Prob.</t>
  </si>
  <si>
    <t>Cum Prob.</t>
  </si>
  <si>
    <t>Min</t>
  </si>
  <si>
    <t>Max</t>
  </si>
  <si>
    <t>RN</t>
  </si>
  <si>
    <t>Arrivals</t>
  </si>
  <si>
    <t>RN range</t>
  </si>
  <si>
    <t>Failures</t>
  </si>
  <si>
    <t>Average</t>
  </si>
  <si>
    <t>P(X)</t>
  </si>
  <si>
    <t>XP(X)</t>
  </si>
  <si>
    <t>EV =</t>
  </si>
  <si>
    <t>Sales</t>
  </si>
  <si>
    <t>EV</t>
  </si>
  <si>
    <t>Unloads</t>
  </si>
  <si>
    <t>Unload Cap</t>
  </si>
  <si>
    <t>Day</t>
  </si>
  <si>
    <t>Delayed</t>
  </si>
  <si>
    <t>Arrived</t>
  </si>
  <si>
    <t>To Unload</t>
  </si>
  <si>
    <t>Unloaded</t>
  </si>
  <si>
    <t>Averages</t>
  </si>
  <si>
    <t>Cost per unit</t>
  </si>
  <si>
    <t>Sell. Price</t>
  </si>
  <si>
    <t>Number of programs printed</t>
  </si>
  <si>
    <t>&lt;= Change this cell to evaluate other options</t>
  </si>
  <si>
    <t>Cost</t>
  </si>
  <si>
    <t>Revenue</t>
  </si>
  <si>
    <t>Profit</t>
  </si>
  <si>
    <t>Average =</t>
  </si>
  <si>
    <t>Good Weather</t>
  </si>
  <si>
    <t>Bad Weather</t>
  </si>
  <si>
    <t>Col 4</t>
  </si>
  <si>
    <t>Col 1</t>
  </si>
  <si>
    <t>Col 5</t>
  </si>
  <si>
    <t>Simulated Sales for 10 games</t>
  </si>
  <si>
    <t>Weather</t>
  </si>
  <si>
    <t>Sales *</t>
  </si>
  <si>
    <t>Bad weather sales</t>
  </si>
  <si>
    <t>Bad</t>
  </si>
  <si>
    <t>Good</t>
  </si>
  <si>
    <t>*Table used to get sales depends on weather.</t>
  </si>
  <si>
    <t>RN Interval</t>
  </si>
  <si>
    <t>Lead Time</t>
  </si>
  <si>
    <t>Generate Lead Times</t>
  </si>
  <si>
    <t>Units Received</t>
  </si>
  <si>
    <t>Inventory</t>
  </si>
  <si>
    <t>End Inv</t>
  </si>
  <si>
    <t>Lost Sales</t>
  </si>
  <si>
    <t>Order</t>
  </si>
  <si>
    <t>LeadTime (from Column B)</t>
  </si>
  <si>
    <t>Cost/unit</t>
  </si>
  <si>
    <t>Q</t>
  </si>
  <si>
    <t>RP</t>
  </si>
  <si>
    <t>Lead Time Generation</t>
  </si>
  <si>
    <t>Demand Generation</t>
  </si>
  <si>
    <t>LeadTime</t>
  </si>
  <si>
    <t>Time Between</t>
  </si>
  <si>
    <t>Repair Time</t>
  </si>
  <si>
    <t>Freq.</t>
  </si>
  <si>
    <t>Cum. Prob.</t>
  </si>
  <si>
    <t>Breakdowns</t>
  </si>
  <si>
    <t>Time</t>
  </si>
  <si>
    <t>Time between</t>
  </si>
  <si>
    <t>Time of</t>
  </si>
  <si>
    <t>Time repair</t>
  </si>
  <si>
    <t>Breakdown</t>
  </si>
  <si>
    <t>breakdown</t>
  </si>
  <si>
    <t>begins</t>
  </si>
  <si>
    <t>Rep.Time</t>
  </si>
  <si>
    <t>Time repairs end</t>
  </si>
  <si>
    <t>Hours between failures</t>
  </si>
  <si>
    <t>Replace 1 pen</t>
  </si>
  <si>
    <t>Replace 4 pens</t>
  </si>
  <si>
    <t>Hours between repairs</t>
  </si>
  <si>
    <t>One Pen Changed</t>
  </si>
  <si>
    <t>Pen Cost</t>
  </si>
  <si>
    <t>Total Time</t>
  </si>
  <si>
    <t>Per Hour</t>
  </si>
  <si>
    <t>Problem 13-25</t>
  </si>
  <si>
    <t>Problem 13-23</t>
  </si>
  <si>
    <t>Problem 13-18</t>
  </si>
  <si>
    <t>Problem 13-17</t>
  </si>
  <si>
    <t>Problem 13-16</t>
  </si>
  <si>
    <t>Problem 13-15</t>
  </si>
  <si>
    <t>Problem 13-14</t>
  </si>
  <si>
    <t>Project Management</t>
  </si>
  <si>
    <t>Crashing</t>
  </si>
  <si>
    <t>Normal time</t>
  </si>
  <si>
    <t>Minimum crash cost to meet project goal</t>
  </si>
  <si>
    <t>Project goal</t>
  </si>
  <si>
    <t>Minimum time</t>
  </si>
  <si>
    <t>Project time</t>
  </si>
  <si>
    <t>Immediate Predecessors (1 per column)</t>
  </si>
  <si>
    <t>Intermediate Computations</t>
  </si>
  <si>
    <t>Activity</t>
  </si>
  <si>
    <t>Normal Cost</t>
  </si>
  <si>
    <t>Pred 2</t>
  </si>
  <si>
    <t>Pred 3</t>
  </si>
  <si>
    <t>Pred 4</t>
  </si>
  <si>
    <t>Crash days</t>
  </si>
  <si>
    <t>Crash cost/day</t>
  </si>
  <si>
    <t>Crash limit</t>
  </si>
  <si>
    <t>Precedence computations</t>
  </si>
  <si>
    <t>1 if col precedes row</t>
  </si>
  <si>
    <t>TimeFinish (variable)</t>
  </si>
  <si>
    <t>crash days (variable)</t>
  </si>
  <si>
    <t>limit</t>
  </si>
  <si>
    <t>Finish Times for Tasks must be greater than finish for all predecessors</t>
  </si>
  <si>
    <t>Finish A + T(row)-crash row</t>
  </si>
  <si>
    <t>Finish B + T(row)-crash row</t>
  </si>
  <si>
    <t>Finish C + T(row)-crash row</t>
  </si>
  <si>
    <t>Finish D + T(row)-crash row</t>
  </si>
  <si>
    <t>Finish E + T(row)-crash row</t>
  </si>
  <si>
    <t>Finish F + T(row)-crash row</t>
  </si>
  <si>
    <t>Finish G + T(row)-crash row</t>
  </si>
  <si>
    <t>Precedence 1</t>
  </si>
  <si>
    <t>Precedence 2</t>
  </si>
  <si>
    <t>Precedence 3</t>
  </si>
  <si>
    <t>Precedence 4</t>
  </si>
  <si>
    <t>Task</t>
  </si>
  <si>
    <t>Early Start</t>
  </si>
  <si>
    <t>Early Finish</t>
  </si>
  <si>
    <t>Late  Start</t>
  </si>
  <si>
    <t>Late Finish</t>
  </si>
  <si>
    <t>Slack</t>
  </si>
  <si>
    <t>Project</t>
  </si>
  <si>
    <t>Early start computations</t>
  </si>
  <si>
    <t>Late finish computations</t>
  </si>
  <si>
    <t>D</t>
  </si>
  <si>
    <t>E</t>
  </si>
  <si>
    <t>F</t>
  </si>
  <si>
    <t>G</t>
  </si>
  <si>
    <t>H</t>
  </si>
  <si>
    <t>Problem 12-23</t>
  </si>
  <si>
    <t>Problem 12-24</t>
  </si>
  <si>
    <t>Problem 12-32</t>
  </si>
  <si>
    <t>Signs</t>
  </si>
  <si>
    <t>&lt;</t>
  </si>
  <si>
    <t>less than or equal to</t>
  </si>
  <si>
    <t>equals (You need to enter an apostrophe first.)</t>
  </si>
  <si>
    <t>&gt;</t>
  </si>
  <si>
    <t>greater than or equal to</t>
  </si>
  <si>
    <t>Problem setup area</t>
  </si>
  <si>
    <t>LHS</t>
  </si>
  <si>
    <t>Slack/Surplus</t>
  </si>
  <si>
    <t>Objective</t>
  </si>
  <si>
    <t>sign</t>
  </si>
  <si>
    <t>&lt; constraints</t>
  </si>
  <si>
    <t>&gt; constraints</t>
  </si>
  <si>
    <t>Variables</t>
  </si>
  <si>
    <t>Constraint 12</t>
  </si>
  <si>
    <t>XA</t>
  </si>
  <si>
    <t>XB</t>
  </si>
  <si>
    <t>XC</t>
  </si>
  <si>
    <t>XD</t>
  </si>
  <si>
    <t>XE</t>
  </si>
  <si>
    <t>XF</t>
  </si>
  <si>
    <t>XG</t>
  </si>
  <si>
    <t>XH</t>
  </si>
  <si>
    <t>Xfin</t>
  </si>
  <si>
    <t>Problem 13-26</t>
  </si>
  <si>
    <t>Problem 11-23</t>
  </si>
  <si>
    <t>Problem 11-24</t>
  </si>
  <si>
    <t>Problem 11-32</t>
  </si>
  <si>
    <t>Problem 12-11</t>
  </si>
  <si>
    <t>Problem 12-12</t>
  </si>
  <si>
    <t>Problem 12-13</t>
  </si>
  <si>
    <t>Problem 12-14</t>
  </si>
  <si>
    <t>Problem 12-15</t>
  </si>
  <si>
    <t>Problem 12-16</t>
  </si>
  <si>
    <t>Problem 12-17</t>
  </si>
  <si>
    <t>Problem 12-18</t>
  </si>
  <si>
    <t>Problem 12-26</t>
  </si>
  <si>
    <t>Problem 12-27</t>
  </si>
  <si>
    <t>Problem 12-29</t>
  </si>
  <si>
    <t>Problem 12-30</t>
  </si>
  <si>
    <t>Problem 12-31</t>
  </si>
  <si>
    <t>Problem 12-33</t>
  </si>
  <si>
    <t>Problem 13-19</t>
  </si>
  <si>
    <t>Problem 13-20</t>
  </si>
  <si>
    <t>Problem 13-21</t>
  </si>
  <si>
    <t>Problem 13-22</t>
  </si>
  <si>
    <t>Linear, Integer and Mixed Integer Programming</t>
  </si>
  <si>
    <t>Problem 12-34</t>
  </si>
  <si>
    <t>Problem 12-35</t>
  </si>
  <si>
    <t>Problem 13-27</t>
  </si>
  <si>
    <t>Arrival</t>
  </si>
  <si>
    <t>Random</t>
  </si>
  <si>
    <t>Length</t>
  </si>
  <si>
    <t>In</t>
  </si>
  <si>
    <t>Patient</t>
  </si>
  <si>
    <t>(Minutes)</t>
  </si>
  <si>
    <t>Leaves</t>
  </si>
  <si>
    <t>Exam Time</t>
  </si>
  <si>
    <t>Cumulative</t>
  </si>
  <si>
    <t>Distribution</t>
  </si>
  <si>
    <t>Interval</t>
  </si>
  <si>
    <t>20% faster than expected</t>
  </si>
  <si>
    <t>01–15</t>
  </si>
  <si>
    <t>In expected time</t>
  </si>
  <si>
    <t>16–65</t>
  </si>
  <si>
    <t>20% later than expected</t>
  </si>
  <si>
    <t>66–90</t>
  </si>
  <si>
    <t>40% later than expected</t>
  </si>
  <si>
    <t>91–00</t>
  </si>
  <si>
    <t>20 minutes early</t>
  </si>
  <si>
    <t>01–20</t>
  </si>
  <si>
    <t>10 minutes early</t>
  </si>
  <si>
    <t>21–30</t>
  </si>
  <si>
    <t>On time</t>
  </si>
  <si>
    <t>31–70</t>
  </si>
  <si>
    <t>10 minutes late</t>
  </si>
  <si>
    <t>71–95</t>
  </si>
  <si>
    <t>20 minutes late</t>
  </si>
  <si>
    <t>96–00</t>
  </si>
  <si>
    <t>Scheuled</t>
  </si>
  <si>
    <t>Dr. Greenberg is only 1 minute late, so he’ll probably make his flight. But you must repeat this simulation several times and consider the average schedule.</t>
  </si>
  <si>
    <t>Time Multiplier</t>
  </si>
  <si>
    <t>Expected</t>
  </si>
  <si>
    <t>Visit</t>
  </si>
  <si>
    <t>Time Additive</t>
  </si>
  <si>
    <t>Problem 13-28</t>
  </si>
  <si>
    <t>(Sq. Ft.)</t>
  </si>
  <si>
    <t>01–45</t>
  </si>
  <si>
    <t>46–00</t>
  </si>
  <si>
    <t>Amount</t>
  </si>
  <si>
    <t>Steel per</t>
  </si>
  <si>
    <t>  Week</t>
  </si>
  <si>
    <t> (Sq. Ft.)</t>
  </si>
  <si>
    <t>01–05</t>
  </si>
  <si>
    <t>06–20</t>
  </si>
  <si>
    <t>21–40</t>
  </si>
  <si>
    <t>41–70</t>
  </si>
  <si>
    <t>71–90</t>
  </si>
  <si>
    <t>Steel</t>
  </si>
  <si>
    <t>Size of</t>
  </si>
  <si>
    <t>End of</t>
  </si>
  <si>
    <t>Arriving</t>
  </si>
  <si>
    <t>at Start</t>
  </si>
  <si>
    <t>Week</t>
  </si>
  <si>
    <t>Shipment</t>
  </si>
  <si>
    <t>of Week</t>
  </si>
  <si>
    <t>Problem 13-29</t>
  </si>
  <si>
    <t>From-To</t>
  </si>
  <si>
    <t>Random Number</t>
  </si>
  <si>
    <t>Combination</t>
  </si>
  <si>
    <t>From initial exam</t>
  </si>
  <si>
    <t>To x-ray</t>
  </si>
  <si>
    <t>To operating room</t>
  </si>
  <si>
    <t>46–60</t>
  </si>
  <si>
    <t>To observation</t>
  </si>
  <si>
    <t>61–70</t>
  </si>
  <si>
    <t>To out-processing</t>
  </si>
  <si>
    <t>71–00</t>
  </si>
  <si>
    <t>From x-ray</t>
  </si>
  <si>
    <t>To operating</t>
  </si>
  <si>
    <t>01–10</t>
  </si>
  <si>
    <t>To cast</t>
  </si>
  <si>
    <t>11–35</t>
  </si>
  <si>
    <t>36–70</t>
  </si>
  <si>
    <t>From operating room</t>
  </si>
  <si>
    <t>01–25</t>
  </si>
  <si>
    <t>26–95</t>
  </si>
  <si>
    <t>From cast fitting</t>
  </si>
  <si>
    <t>01–55</t>
  </si>
  <si>
    <t>56–60</t>
  </si>
  <si>
    <t>61–00</t>
  </si>
  <si>
    <t>From observation</t>
  </si>
  <si>
    <t>16–30</t>
  </si>
  <si>
    <t>31–00</t>
  </si>
  <si>
    <t>From</t>
  </si>
  <si>
    <t>To</t>
  </si>
  <si>
    <t>Initial exam</t>
  </si>
  <si>
    <t>Operating room</t>
  </si>
  <si>
    <t>Observation</t>
  </si>
  <si>
    <t>Out-processing</t>
  </si>
  <si>
    <t>X-ray</t>
  </si>
  <si>
    <t>Numbers</t>
  </si>
  <si>
    <t>Problem 13-30</t>
  </si>
  <si>
    <t>Between</t>
  </si>
  <si>
    <t>21–45</t>
  </si>
  <si>
    <t>46–75</t>
  </si>
  <si>
    <t>76–90</t>
  </si>
  <si>
    <t>TBA</t>
  </si>
  <si>
    <t>Service</t>
  </si>
  <si>
    <t>11–25</t>
  </si>
  <si>
    <t>26–60</t>
  </si>
  <si>
    <t>61–75</t>
  </si>
  <si>
    <t>Wait</t>
  </si>
  <si>
    <t>Actual</t>
  </si>
  <si>
    <t>Begins</t>
  </si>
  <si>
    <t>Complete</t>
  </si>
  <si>
    <t>Single Drive Through Simulation</t>
  </si>
  <si>
    <t>Starts</t>
  </si>
  <si>
    <t>Ends</t>
  </si>
  <si>
    <t>At</t>
  </si>
  <si>
    <t>Window</t>
  </si>
  <si>
    <t>Normal Time (weeks)</t>
  </si>
  <si>
    <t>Crash Time (weeks)</t>
  </si>
  <si>
    <t>Total Cost with Crashing</t>
  </si>
  <si>
    <t>Immediate Predecessor(s)</t>
  </si>
  <si>
    <t>Server cost $/time)</t>
  </si>
  <si>
    <t>Waiting cost ($/time)</t>
  </si>
  <si>
    <t>Cost - based on waiting</t>
  </si>
  <si>
    <t>Cost - based on system</t>
  </si>
  <si>
    <r>
      <t>Average server utilization(</t>
    </r>
    <r>
      <rPr>
        <b/>
        <sz val="10"/>
        <color rgb="FF3F3F3F"/>
        <rFont val="Symbol"/>
        <family val="1"/>
        <charset val="2"/>
      </rPr>
      <t>r</t>
    </r>
    <r>
      <rPr>
        <b/>
        <sz val="10"/>
        <color rgb="FF3F3F3F"/>
        <rFont val="Arial"/>
        <family val="2"/>
      </rPr>
      <t>)</t>
    </r>
  </si>
  <si>
    <r>
      <t>Average number of customers in the queue(L</t>
    </r>
    <r>
      <rPr>
        <b/>
        <vertAlign val="subscript"/>
        <sz val="10"/>
        <color rgb="FF3F3F3F"/>
        <rFont val="Arial"/>
        <family val="2"/>
      </rPr>
      <t>q</t>
    </r>
    <r>
      <rPr>
        <b/>
        <sz val="10"/>
        <color rgb="FF3F3F3F"/>
        <rFont val="Arial"/>
        <family val="2"/>
      </rPr>
      <t>)</t>
    </r>
  </si>
  <si>
    <r>
      <t>Average waiting time in the queue(W</t>
    </r>
    <r>
      <rPr>
        <b/>
        <vertAlign val="subscript"/>
        <sz val="10"/>
        <color rgb="FF3F3F3F"/>
        <rFont val="Arial"/>
        <family val="2"/>
      </rPr>
      <t>q</t>
    </r>
    <r>
      <rPr>
        <b/>
        <sz val="10"/>
        <color rgb="FF3F3F3F"/>
        <rFont val="Arial"/>
        <family val="2"/>
      </rPr>
      <t>)</t>
    </r>
  </si>
  <si>
    <r>
      <t>Probability (% of time) system is empty (P</t>
    </r>
    <r>
      <rPr>
        <b/>
        <vertAlign val="subscript"/>
        <sz val="10"/>
        <color rgb="FF3F3F3F"/>
        <rFont val="Arial"/>
        <family val="2"/>
      </rPr>
      <t>0</t>
    </r>
    <r>
      <rPr>
        <b/>
        <sz val="10"/>
        <color rgb="FF3F3F3F"/>
        <rFont val="Arial"/>
        <family val="2"/>
      </rPr>
      <t>)</t>
    </r>
  </si>
  <si>
    <t>Problem 12-19</t>
  </si>
  <si>
    <t>Problem 12-20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</si>
</sst>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6" formatCode="&quot;$&quot;#,##0_);[Red]\(&quot;$&quot;#,##0\)"/>
    <numFmt numFmtId="44" formatCode="_(&quot;$&quot;* #,##0.00_);_(&quot;$&quot;* \(#,##0.00\);_(&quot;$&quot;* &quot;-&quot;??_);_(@_)"/>
    <numFmt numFmtId="164" formatCode="0.000000"/>
    <numFmt numFmtId="166" formatCode="_(&quot;$&quot;* #,##0_);_(&quot;$&quot;* \(#,##0\);_(&quot;$&quot;* &quot;-&quot;??_);_(@_)"/>
    <numFmt numFmtId="168" formatCode="0.0"/>
    <numFmt numFmtId="169" formatCode="&quot;$&quot;#,##0"/>
    <numFmt numFmtId="171" formatCode="0.000"/>
    <numFmt numFmtId="172" formatCode="h:mm;@"/>
  </numFmts>
  <fonts count="36" x14ac:knownFonts="1">
    <font>
      <sz val="10"/>
      <name val="Arial"/>
    </font>
    <font>
      <sz val="11"/>
      <color theme="1"/>
      <name val="Calibri"/>
      <family val="2"/>
      <scheme val="minor"/>
    </font>
    <font>
      <sz val="8"/>
      <name val="Arial"/>
      <family val="2"/>
    </font>
    <font>
      <sz val="10"/>
      <name val="Arial"/>
      <family val="2"/>
    </font>
    <font>
      <sz val="10"/>
      <name val="Symbol"/>
      <family val="1"/>
      <charset val="2"/>
    </font>
    <font>
      <b/>
      <sz val="10"/>
      <name val="Arial"/>
      <family val="2"/>
    </font>
    <font>
      <sz val="10"/>
      <name val="Arial"/>
      <family val="2"/>
    </font>
    <font>
      <sz val="10"/>
      <name val="Calibri"/>
      <family val="2"/>
    </font>
    <font>
      <b/>
      <sz val="10"/>
      <color indexed="20"/>
      <name val="Calibri"/>
      <family val="2"/>
    </font>
    <font>
      <sz val="9"/>
      <color indexed="81"/>
      <name val="Tahoma"/>
      <family val="2"/>
    </font>
    <font>
      <sz val="10"/>
      <color rgb="FF0000FF"/>
      <name val="Arial"/>
      <family val="2"/>
    </font>
    <font>
      <b/>
      <sz val="12"/>
      <color rgb="FF1F497D"/>
      <name val="Arial"/>
      <family val="2"/>
    </font>
    <font>
      <b/>
      <sz val="10"/>
      <color rgb="FFFF6600"/>
      <name val="Arial"/>
      <family val="2"/>
    </font>
    <font>
      <b/>
      <sz val="10"/>
      <color rgb="FF3F3F3F"/>
      <name val="Arial"/>
      <family val="2"/>
    </font>
    <font>
      <sz val="10"/>
      <color rgb="FFFF0000"/>
      <name val="Arial"/>
      <family val="2"/>
    </font>
    <font>
      <b/>
      <sz val="14"/>
      <color rgb="FF800000"/>
      <name val="Arial"/>
      <family val="2"/>
    </font>
    <font>
      <b/>
      <sz val="10"/>
      <color rgb="FFFF0000"/>
      <name val="Arial"/>
      <family val="2"/>
    </font>
    <font>
      <sz val="12"/>
      <color rgb="FF1F497D"/>
      <name val="Calibri"/>
      <family val="2"/>
    </font>
    <font>
      <sz val="10"/>
      <color rgb="FF0000FF"/>
      <name val="Calibri"/>
      <family val="2"/>
    </font>
    <font>
      <b/>
      <sz val="10"/>
      <color rgb="FFFF6600"/>
      <name val="Calibri"/>
      <family val="2"/>
    </font>
    <font>
      <sz val="10"/>
      <color rgb="FF3F3F3F"/>
      <name val="Calibri"/>
      <family val="2"/>
    </font>
    <font>
      <b/>
      <sz val="10"/>
      <color rgb="FF3F3F3F"/>
      <name val="Calibri"/>
      <family val="2"/>
    </font>
    <font>
      <b/>
      <sz val="12"/>
      <color rgb="FF1F497D"/>
      <name val="Calibri"/>
      <family val="2"/>
    </font>
    <font>
      <b/>
      <sz val="14"/>
      <color rgb="FF800000"/>
      <name val="Calibri"/>
      <family val="2"/>
    </font>
    <font>
      <b/>
      <sz val="10"/>
      <name val="Calibri"/>
      <family val="2"/>
    </font>
    <font>
      <b/>
      <sz val="10"/>
      <color indexed="10"/>
      <name val="Calibri"/>
      <family val="2"/>
    </font>
    <font>
      <b/>
      <sz val="10"/>
      <color indexed="21"/>
      <name val="Calibri"/>
      <family val="2"/>
    </font>
    <font>
      <b/>
      <sz val="10"/>
      <color indexed="8"/>
      <name val="Calibri"/>
      <family val="2"/>
    </font>
    <font>
      <b/>
      <sz val="10"/>
      <color indexed="16"/>
      <name val="Calibri"/>
      <family val="2"/>
    </font>
    <font>
      <sz val="10"/>
      <color indexed="16"/>
      <name val="Calibri"/>
      <family val="2"/>
    </font>
    <font>
      <sz val="10"/>
      <color indexed="12"/>
      <name val="Calibri"/>
      <family val="2"/>
    </font>
    <font>
      <sz val="10"/>
      <color theme="1"/>
      <name val="Calibri"/>
      <family val="2"/>
      <scheme val="minor"/>
    </font>
    <font>
      <b/>
      <sz val="8"/>
      <color indexed="62"/>
      <name val="Calibri"/>
      <family val="2"/>
    </font>
    <font>
      <sz val="8"/>
      <name val="Calibri"/>
      <family val="2"/>
    </font>
    <font>
      <b/>
      <sz val="10"/>
      <color rgb="FF3F3F3F"/>
      <name val="Symbol"/>
      <family val="1"/>
      <charset val="2"/>
    </font>
    <font>
      <b/>
      <vertAlign val="subscript"/>
      <sz val="10"/>
      <color rgb="FF3F3F3F"/>
      <name val="Arial"/>
      <family val="2"/>
    </font>
  </fonts>
  <fills count="11">
    <fill>
      <patternFill patternType="none"/>
    </fill>
    <fill>
      <patternFill patternType="gray125"/>
    </fill>
    <fill>
      <patternFill patternType="solid">
        <fgColor indexed="45"/>
        <bgColor indexed="64"/>
      </patternFill>
    </fill>
    <fill>
      <patternFill patternType="solid">
        <fgColor indexed="43"/>
        <bgColor indexed="64"/>
      </patternFill>
    </fill>
    <fill>
      <patternFill patternType="solid">
        <fgColor indexed="47"/>
        <bgColor indexed="64"/>
      </patternFill>
    </fill>
    <fill>
      <patternFill patternType="solid">
        <fgColor indexed="22"/>
        <bgColor indexed="64"/>
      </patternFill>
    </fill>
    <fill>
      <patternFill patternType="solid">
        <fgColor indexed="8"/>
        <bgColor indexed="64"/>
      </patternFill>
    </fill>
    <fill>
      <patternFill patternType="solid">
        <fgColor indexed="42"/>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medium">
        <color indexed="21"/>
      </left>
      <right/>
      <top style="medium">
        <color indexed="21"/>
      </top>
      <bottom/>
      <diagonal/>
    </border>
    <border>
      <left/>
      <right/>
      <top style="medium">
        <color indexed="21"/>
      </top>
      <bottom/>
      <diagonal/>
    </border>
    <border>
      <left/>
      <right style="medium">
        <color indexed="21"/>
      </right>
      <top style="medium">
        <color indexed="21"/>
      </top>
      <bottom/>
      <diagonal/>
    </border>
    <border>
      <left style="medium">
        <color indexed="21"/>
      </left>
      <right/>
      <top/>
      <bottom/>
      <diagonal/>
    </border>
    <border>
      <left style="medium">
        <color indexed="20"/>
      </left>
      <right/>
      <top style="medium">
        <color indexed="20"/>
      </top>
      <bottom/>
      <diagonal/>
    </border>
    <border>
      <left/>
      <right/>
      <top style="medium">
        <color indexed="20"/>
      </top>
      <bottom/>
      <diagonal/>
    </border>
    <border>
      <left/>
      <right style="medium">
        <color indexed="20"/>
      </right>
      <top style="medium">
        <color indexed="20"/>
      </top>
      <bottom/>
      <diagonal/>
    </border>
    <border>
      <left style="medium">
        <color indexed="20"/>
      </left>
      <right/>
      <top/>
      <bottom/>
      <diagonal/>
    </border>
    <border>
      <left/>
      <right style="medium">
        <color indexed="20"/>
      </right>
      <top/>
      <bottom/>
      <diagonal/>
    </border>
    <border>
      <left style="medium">
        <color indexed="20"/>
      </left>
      <right/>
      <top/>
      <bottom style="medium">
        <color indexed="20"/>
      </bottom>
      <diagonal/>
    </border>
    <border>
      <left/>
      <right/>
      <top/>
      <bottom style="medium">
        <color indexed="20"/>
      </bottom>
      <diagonal/>
    </border>
    <border>
      <left/>
      <right style="medium">
        <color indexed="20"/>
      </right>
      <top/>
      <bottom style="medium">
        <color indexed="20"/>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thin">
        <color indexed="64"/>
      </left>
      <right style="medium">
        <color rgb="FF000000"/>
      </right>
      <top style="thin">
        <color indexed="64"/>
      </top>
      <bottom style="thin">
        <color indexed="64"/>
      </bottom>
      <diagonal/>
    </border>
    <border>
      <left style="medium">
        <color rgb="FF000000"/>
      </left>
      <right/>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thin">
        <color indexed="64"/>
      </bottom>
      <diagonal/>
    </border>
    <border>
      <left style="thin">
        <color indexed="64"/>
      </left>
      <right/>
      <top style="medium">
        <color rgb="FF000000"/>
      </top>
      <bottom style="thin">
        <color indexed="64"/>
      </bottom>
      <diagonal/>
    </border>
    <border>
      <left style="thin">
        <color indexed="64"/>
      </left>
      <right/>
      <top style="medium">
        <color rgb="FF000000"/>
      </top>
      <bottom/>
      <diagonal/>
    </border>
    <border>
      <left style="thin">
        <color indexed="64"/>
      </left>
      <right style="medium">
        <color rgb="FF000000"/>
      </right>
      <top style="medium">
        <color rgb="FF000000"/>
      </top>
      <bottom/>
      <diagonal/>
    </border>
    <border>
      <left style="medium">
        <color rgb="FF000000"/>
      </left>
      <right/>
      <top/>
      <bottom style="thin">
        <color indexed="64"/>
      </bottom>
      <diagonal/>
    </border>
    <border>
      <left style="thin">
        <color indexed="64"/>
      </left>
      <right style="medium">
        <color rgb="FF000000"/>
      </right>
      <top style="medium">
        <color rgb="FF000000"/>
      </top>
      <bottom style="thin">
        <color indexed="64"/>
      </bottom>
      <diagonal/>
    </border>
  </borders>
  <cellStyleXfs count="4">
    <xf numFmtId="0" fontId="0" fillId="0" borderId="0"/>
    <xf numFmtId="44" fontId="3" fillId="0" borderId="0" applyFont="0" applyFill="0" applyBorder="0" applyAlignment="0" applyProtection="0"/>
    <xf numFmtId="0" fontId="3" fillId="0" borderId="0"/>
    <xf numFmtId="0" fontId="1" fillId="0" borderId="0"/>
  </cellStyleXfs>
  <cellXfs count="256">
    <xf numFmtId="0" fontId="0" fillId="0" borderId="0" xfId="0"/>
    <xf numFmtId="0" fontId="0" fillId="0" borderId="15" xfId="0" applyBorder="1" applyAlignment="1">
      <alignment horizontal="right"/>
    </xf>
    <xf numFmtId="0" fontId="0" fillId="0" borderId="16" xfId="0" applyBorder="1" applyAlignment="1">
      <alignment horizontal="right"/>
    </xf>
    <xf numFmtId="0" fontId="0" fillId="0" borderId="20" xfId="0" applyBorder="1" applyAlignment="1">
      <alignment horizontal="right"/>
    </xf>
    <xf numFmtId="0" fontId="0" fillId="3" borderId="0" xfId="0" applyFill="1"/>
    <xf numFmtId="0" fontId="0" fillId="0" borderId="21" xfId="0" applyBorder="1" applyAlignment="1">
      <alignment horizontal="right"/>
    </xf>
    <xf numFmtId="0" fontId="0" fillId="0" borderId="0" xfId="0" applyBorder="1" applyAlignment="1">
      <alignment horizontal="right"/>
    </xf>
    <xf numFmtId="0" fontId="0" fillId="0" borderId="22" xfId="0" applyBorder="1" applyAlignment="1">
      <alignment horizontal="right"/>
    </xf>
    <xf numFmtId="0" fontId="3" fillId="0" borderId="0" xfId="0" applyFont="1"/>
    <xf numFmtId="164" fontId="3" fillId="0" borderId="0" xfId="0" applyNumberFormat="1" applyFont="1"/>
    <xf numFmtId="0" fontId="3" fillId="0" borderId="0" xfId="0" applyFont="1" applyAlignment="1">
      <alignment wrapText="1"/>
    </xf>
    <xf numFmtId="0" fontId="5" fillId="0" borderId="0" xfId="0" applyFont="1"/>
    <xf numFmtId="0" fontId="5" fillId="0" borderId="0" xfId="0" applyFont="1" applyAlignment="1">
      <alignment horizontal="right"/>
    </xf>
    <xf numFmtId="0" fontId="5" fillId="0" borderId="15" xfId="0" applyFont="1" applyBorder="1" applyAlignment="1">
      <alignment horizontal="right"/>
    </xf>
    <xf numFmtId="0" fontId="5" fillId="0" borderId="21" xfId="0" applyFont="1" applyBorder="1" applyAlignment="1">
      <alignment horizontal="right"/>
    </xf>
    <xf numFmtId="0" fontId="5" fillId="0" borderId="16" xfId="0" applyFont="1" applyBorder="1" applyAlignment="1">
      <alignment horizontal="right"/>
    </xf>
    <xf numFmtId="0" fontId="0" fillId="0" borderId="17" xfId="0" applyBorder="1"/>
    <xf numFmtId="0" fontId="0" fillId="0" borderId="0" xfId="0" applyBorder="1"/>
    <xf numFmtId="0" fontId="0" fillId="0" borderId="18" xfId="0" applyBorder="1"/>
    <xf numFmtId="0" fontId="0" fillId="0" borderId="22" xfId="0" applyBorder="1"/>
    <xf numFmtId="0" fontId="0" fillId="0" borderId="19" xfId="0" applyBorder="1"/>
    <xf numFmtId="0" fontId="0" fillId="0" borderId="20" xfId="0" applyBorder="1"/>
    <xf numFmtId="0" fontId="0" fillId="0" borderId="0" xfId="0" applyAlignment="1">
      <alignment horizontal="right"/>
    </xf>
    <xf numFmtId="0" fontId="5" fillId="0" borderId="0" xfId="0" applyFont="1" applyAlignment="1">
      <alignment horizontal="left"/>
    </xf>
    <xf numFmtId="2" fontId="0" fillId="0" borderId="0" xfId="0" applyNumberFormat="1"/>
    <xf numFmtId="0" fontId="5" fillId="0" borderId="0" xfId="0" applyFont="1" applyFill="1"/>
    <xf numFmtId="0" fontId="0" fillId="0" borderId="0" xfId="0" applyFill="1"/>
    <xf numFmtId="0" fontId="5" fillId="0" borderId="0" xfId="0" applyFont="1" applyFill="1" applyAlignment="1">
      <alignment horizontal="right"/>
    </xf>
    <xf numFmtId="0" fontId="5" fillId="0" borderId="15" xfId="0" applyFont="1" applyFill="1" applyBorder="1" applyAlignment="1">
      <alignment horizontal="right"/>
    </xf>
    <xf numFmtId="0" fontId="5" fillId="0" borderId="21" xfId="0" applyFont="1" applyFill="1" applyBorder="1" applyAlignment="1">
      <alignment horizontal="right"/>
    </xf>
    <xf numFmtId="0" fontId="5" fillId="0" borderId="16" xfId="0" applyFont="1" applyFill="1" applyBorder="1" applyAlignment="1">
      <alignment horizontal="right"/>
    </xf>
    <xf numFmtId="0" fontId="0" fillId="0" borderId="17" xfId="0" applyFill="1" applyBorder="1"/>
    <xf numFmtId="0" fontId="0" fillId="0" borderId="0" xfId="0" applyFill="1" applyBorder="1"/>
    <xf numFmtId="0" fontId="0" fillId="0" borderId="18" xfId="0" applyFill="1" applyBorder="1"/>
    <xf numFmtId="0" fontId="0" fillId="0" borderId="22" xfId="0" applyFill="1" applyBorder="1"/>
    <xf numFmtId="0" fontId="0" fillId="0" borderId="19" xfId="0" applyFill="1" applyBorder="1"/>
    <xf numFmtId="0" fontId="0" fillId="0" borderId="20" xfId="0" applyFill="1" applyBorder="1"/>
    <xf numFmtId="0" fontId="5" fillId="0" borderId="22" xfId="0" applyFont="1" applyBorder="1" applyAlignment="1">
      <alignment horizontal="right"/>
    </xf>
    <xf numFmtId="0" fontId="5" fillId="0" borderId="20" xfId="0" applyFont="1" applyBorder="1" applyAlignment="1">
      <alignment horizontal="right"/>
    </xf>
    <xf numFmtId="0" fontId="5" fillId="0" borderId="23" xfId="0" applyFont="1" applyBorder="1" applyAlignment="1">
      <alignment horizontal="right"/>
    </xf>
    <xf numFmtId="0" fontId="5" fillId="0" borderId="24" xfId="0" applyFont="1" applyBorder="1" applyAlignment="1">
      <alignment horizontal="right"/>
    </xf>
    <xf numFmtId="0" fontId="5" fillId="0" borderId="25" xfId="0" applyFont="1" applyBorder="1" applyAlignment="1">
      <alignment horizontal="right"/>
    </xf>
    <xf numFmtId="0" fontId="5" fillId="0" borderId="0" xfId="0" applyFont="1" applyAlignment="1">
      <alignment horizontal="center"/>
    </xf>
    <xf numFmtId="2" fontId="5" fillId="0" borderId="0" xfId="0" applyNumberFormat="1" applyFont="1" applyAlignment="1">
      <alignment horizontal="center"/>
    </xf>
    <xf numFmtId="0" fontId="5" fillId="0" borderId="22" xfId="0" applyFont="1" applyBorder="1" applyAlignment="1">
      <alignment horizontal="left"/>
    </xf>
    <xf numFmtId="0" fontId="0" fillId="0" borderId="0" xfId="0" applyAlignment="1">
      <alignment horizontal="center"/>
    </xf>
    <xf numFmtId="0" fontId="0" fillId="0" borderId="0" xfId="0" applyFill="1" applyAlignment="1">
      <alignment horizontal="center"/>
    </xf>
    <xf numFmtId="169" fontId="0" fillId="0" borderId="0" xfId="0" applyNumberFormat="1"/>
    <xf numFmtId="0" fontId="5" fillId="0" borderId="0" xfId="0" applyFont="1" applyBorder="1" applyAlignment="1">
      <alignment horizontal="right"/>
    </xf>
    <xf numFmtId="171" fontId="0" fillId="0" borderId="0" xfId="0" applyNumberFormat="1" applyBorder="1"/>
    <xf numFmtId="0" fontId="6" fillId="0" borderId="0" xfId="0" applyFont="1"/>
    <xf numFmtId="0" fontId="0" fillId="0" borderId="23" xfId="0" applyBorder="1" applyAlignment="1">
      <alignment horizontal="right"/>
    </xf>
    <xf numFmtId="0" fontId="0" fillId="0" borderId="24" xfId="0" applyBorder="1" applyAlignment="1">
      <alignment horizontal="right"/>
    </xf>
    <xf numFmtId="0" fontId="0" fillId="0" borderId="25" xfId="0" applyBorder="1" applyAlignment="1">
      <alignment horizontal="right"/>
    </xf>
    <xf numFmtId="0" fontId="0" fillId="0" borderId="22" xfId="0" applyBorder="1" applyAlignment="1">
      <alignment horizontal="left"/>
    </xf>
    <xf numFmtId="168" fontId="0" fillId="0" borderId="0" xfId="0" applyNumberFormat="1" applyBorder="1"/>
    <xf numFmtId="2" fontId="0" fillId="0" borderId="0" xfId="0" applyNumberFormat="1" applyBorder="1"/>
    <xf numFmtId="168" fontId="0" fillId="0" borderId="18" xfId="0" applyNumberFormat="1" applyBorder="1"/>
    <xf numFmtId="168" fontId="0" fillId="0" borderId="20" xfId="0" applyNumberFormat="1" applyBorder="1"/>
    <xf numFmtId="172" fontId="0" fillId="0" borderId="0" xfId="0" applyNumberFormat="1"/>
    <xf numFmtId="0" fontId="0" fillId="0" borderId="15" xfId="0" applyBorder="1"/>
    <xf numFmtId="0" fontId="0" fillId="0" borderId="21" xfId="0" applyBorder="1"/>
    <xf numFmtId="0" fontId="0" fillId="0" borderId="16" xfId="0" applyBorder="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0" borderId="0" xfId="0" applyFont="1" applyBorder="1"/>
    <xf numFmtId="3" fontId="0" fillId="0" borderId="0" xfId="0" applyNumberFormat="1"/>
    <xf numFmtId="3" fontId="16" fillId="0" borderId="0" xfId="0" applyNumberFormat="1" applyFont="1"/>
    <xf numFmtId="0" fontId="7" fillId="0" borderId="0" xfId="2" applyFont="1"/>
    <xf numFmtId="0" fontId="7" fillId="2" borderId="0" xfId="2" applyFont="1" applyFill="1"/>
    <xf numFmtId="0" fontId="7" fillId="2" borderId="0" xfId="2" quotePrefix="1" applyFont="1" applyFill="1"/>
    <xf numFmtId="0" fontId="8" fillId="0" borderId="0" xfId="2" applyFont="1"/>
    <xf numFmtId="0" fontId="7" fillId="0" borderId="0" xfId="2" applyFont="1" applyFill="1" applyBorder="1"/>
    <xf numFmtId="0" fontId="7" fillId="0" borderId="0" xfId="2" applyFont="1" applyAlignment="1">
      <alignment horizontal="centerContinuous"/>
    </xf>
    <xf numFmtId="0" fontId="7" fillId="0" borderId="0" xfId="2" applyFont="1" applyAlignment="1"/>
    <xf numFmtId="0" fontId="7" fillId="0" borderId="11" xfId="2" applyFont="1" applyBorder="1"/>
    <xf numFmtId="0" fontId="7" fillId="0" borderId="12" xfId="2" applyFont="1" applyBorder="1"/>
    <xf numFmtId="0" fontId="7" fillId="0" borderId="13" xfId="2" applyFont="1" applyBorder="1"/>
    <xf numFmtId="0" fontId="17" fillId="0" borderId="0" xfId="2" applyFont="1"/>
    <xf numFmtId="0" fontId="18" fillId="0" borderId="0" xfId="2" applyFont="1"/>
    <xf numFmtId="0" fontId="19" fillId="0" borderId="0" xfId="2" applyFont="1"/>
    <xf numFmtId="0" fontId="7" fillId="8" borderId="1" xfId="2" applyFont="1" applyFill="1" applyBorder="1"/>
    <xf numFmtId="0" fontId="7" fillId="8" borderId="46" xfId="2" applyFont="1" applyFill="1" applyBorder="1"/>
    <xf numFmtId="0" fontId="7" fillId="8" borderId="48" xfId="2" applyFont="1" applyFill="1" applyBorder="1"/>
    <xf numFmtId="0" fontId="7" fillId="8" borderId="49" xfId="2" applyFont="1" applyFill="1" applyBorder="1"/>
    <xf numFmtId="0" fontId="20" fillId="10" borderId="26" xfId="2" applyFont="1" applyFill="1" applyBorder="1"/>
    <xf numFmtId="0" fontId="20" fillId="10" borderId="27" xfId="2" applyFont="1" applyFill="1" applyBorder="1"/>
    <xf numFmtId="0" fontId="20" fillId="10" borderId="29" xfId="2" applyFont="1" applyFill="1" applyBorder="1"/>
    <xf numFmtId="0" fontId="20" fillId="10" borderId="30" xfId="2" applyFont="1" applyFill="1" applyBorder="1"/>
    <xf numFmtId="0" fontId="20" fillId="10" borderId="31" xfId="2" applyFont="1" applyFill="1" applyBorder="1"/>
    <xf numFmtId="0" fontId="20" fillId="10" borderId="32" xfId="2" applyFont="1" applyFill="1" applyBorder="1"/>
    <xf numFmtId="0" fontId="21" fillId="10" borderId="27" xfId="2" applyFont="1" applyFill="1" applyBorder="1"/>
    <xf numFmtId="0" fontId="21" fillId="10" borderId="28" xfId="2" applyFont="1" applyFill="1" applyBorder="1"/>
    <xf numFmtId="0" fontId="21" fillId="10" borderId="29" xfId="2" applyFont="1" applyFill="1" applyBorder="1"/>
    <xf numFmtId="0" fontId="21" fillId="10" borderId="33" xfId="2" applyFont="1" applyFill="1" applyBorder="1"/>
    <xf numFmtId="0" fontId="21" fillId="10" borderId="30" xfId="2" applyFont="1" applyFill="1" applyBorder="1"/>
    <xf numFmtId="0" fontId="21" fillId="10" borderId="32" xfId="2" applyFont="1" applyFill="1" applyBorder="1"/>
    <xf numFmtId="0" fontId="22" fillId="0" borderId="0" xfId="2" applyFont="1"/>
    <xf numFmtId="20" fontId="0" fillId="0" borderId="0" xfId="0" applyNumberFormat="1"/>
    <xf numFmtId="0" fontId="5" fillId="0" borderId="0" xfId="0" applyFont="1" applyBorder="1"/>
    <xf numFmtId="2" fontId="5" fillId="0" borderId="0" xfId="0" applyNumberFormat="1" applyFont="1"/>
    <xf numFmtId="2" fontId="0" fillId="0" borderId="0" xfId="0" applyNumberFormat="1" applyAlignment="1">
      <alignment horizontal="right"/>
    </xf>
    <xf numFmtId="18" fontId="0" fillId="0" borderId="0" xfId="0" applyNumberFormat="1"/>
    <xf numFmtId="0" fontId="0" fillId="0" borderId="38" xfId="0" applyBorder="1"/>
    <xf numFmtId="0" fontId="0" fillId="0" borderId="39" xfId="0" applyBorder="1"/>
    <xf numFmtId="0" fontId="0" fillId="0" borderId="34" xfId="0" applyBorder="1"/>
    <xf numFmtId="0" fontId="0" fillId="0" borderId="35" xfId="0" applyBorder="1"/>
    <xf numFmtId="0" fontId="0" fillId="0" borderId="36" xfId="0" applyBorder="1"/>
    <xf numFmtId="0" fontId="0" fillId="0" borderId="40" xfId="0" applyBorder="1"/>
    <xf numFmtId="0" fontId="0" fillId="0" borderId="37" xfId="0" applyBorder="1"/>
    <xf numFmtId="0" fontId="0" fillId="0" borderId="41" xfId="0" applyBorder="1"/>
    <xf numFmtId="20" fontId="0" fillId="0" borderId="36" xfId="0" applyNumberFormat="1" applyBorder="1"/>
    <xf numFmtId="20" fontId="0" fillId="0" borderId="41" xfId="0" applyNumberFormat="1" applyBorder="1"/>
    <xf numFmtId="18" fontId="16" fillId="0" borderId="0" xfId="0" applyNumberFormat="1" applyFont="1"/>
    <xf numFmtId="20" fontId="16" fillId="0" borderId="34" xfId="0" applyNumberFormat="1" applyFont="1" applyBorder="1"/>
    <xf numFmtId="20" fontId="16" fillId="0" borderId="36" xfId="0" applyNumberFormat="1" applyFont="1" applyBorder="1"/>
    <xf numFmtId="0" fontId="14" fillId="0" borderId="0" xfId="0" applyFont="1" applyAlignment="1">
      <alignment horizontal="left" vertical="center"/>
    </xf>
    <xf numFmtId="0" fontId="5" fillId="0" borderId="0" xfId="0" applyNumberFormat="1" applyFont="1"/>
    <xf numFmtId="0" fontId="0" fillId="0" borderId="0" xfId="0" applyNumberFormat="1"/>
    <xf numFmtId="0" fontId="5" fillId="0" borderId="0" xfId="0" applyNumberFormat="1" applyFont="1" applyBorder="1"/>
    <xf numFmtId="0" fontId="0" fillId="0" borderId="0" xfId="0" applyNumberFormat="1" applyBorder="1"/>
    <xf numFmtId="0" fontId="3" fillId="0" borderId="0" xfId="0" applyNumberFormat="1" applyFont="1" applyBorder="1"/>
    <xf numFmtId="0" fontId="3" fillId="0" borderId="0" xfId="0" applyNumberFormat="1" applyFont="1"/>
    <xf numFmtId="0" fontId="5" fillId="0" borderId="0" xfId="0" applyNumberFormat="1" applyFont="1" applyBorder="1" applyAlignment="1">
      <alignment horizontal="right"/>
    </xf>
    <xf numFmtId="0" fontId="16" fillId="0" borderId="0" xfId="0" applyNumberFormat="1" applyFont="1" applyBorder="1"/>
    <xf numFmtId="0" fontId="0" fillId="0" borderId="0" xfId="0" applyNumberFormat="1" applyAlignment="1">
      <alignment horizontal="right"/>
    </xf>
    <xf numFmtId="0" fontId="0" fillId="0" borderId="38" xfId="0" applyNumberFormat="1" applyBorder="1"/>
    <xf numFmtId="0" fontId="0" fillId="0" borderId="34" xfId="0" applyNumberFormat="1" applyBorder="1"/>
    <xf numFmtId="0" fontId="0" fillId="0" borderId="35" xfId="0" applyNumberFormat="1" applyBorder="1"/>
    <xf numFmtId="0" fontId="0" fillId="0" borderId="40" xfId="0" applyNumberFormat="1" applyBorder="1"/>
    <xf numFmtId="0" fontId="0" fillId="0" borderId="41" xfId="0" applyNumberFormat="1" applyBorder="1"/>
    <xf numFmtId="0" fontId="0" fillId="0" borderId="0" xfId="0" applyNumberFormat="1" applyFill="1"/>
    <xf numFmtId="0" fontId="16" fillId="0" borderId="0" xfId="0" applyNumberFormat="1" applyFont="1"/>
    <xf numFmtId="0" fontId="0" fillId="0" borderId="39" xfId="0" applyNumberFormat="1" applyFill="1" applyBorder="1"/>
    <xf numFmtId="0" fontId="0" fillId="0" borderId="37" xfId="0" applyNumberFormat="1" applyFill="1" applyBorder="1"/>
    <xf numFmtId="0" fontId="5" fillId="0" borderId="0" xfId="0" applyNumberFormat="1" applyFont="1" applyAlignment="1">
      <alignment horizontal="right"/>
    </xf>
    <xf numFmtId="0" fontId="0" fillId="0" borderId="0" xfId="0" applyNumberFormat="1" applyBorder="1" applyAlignment="1">
      <alignment horizontal="right"/>
    </xf>
    <xf numFmtId="0" fontId="5" fillId="0" borderId="0" xfId="0" applyNumberFormat="1" applyFont="1" applyFill="1" applyBorder="1"/>
    <xf numFmtId="0" fontId="3" fillId="0" borderId="0" xfId="0" applyNumberFormat="1" applyFont="1" applyFill="1" applyBorder="1"/>
    <xf numFmtId="0" fontId="3" fillId="0" borderId="39" xfId="0" applyNumberFormat="1" applyFont="1" applyBorder="1"/>
    <xf numFmtId="3" fontId="0" fillId="0" borderId="34" xfId="0" applyNumberFormat="1" applyBorder="1"/>
    <xf numFmtId="3" fontId="0" fillId="0" borderId="36" xfId="0" applyNumberFormat="1" applyBorder="1"/>
    <xf numFmtId="0" fontId="3" fillId="0" borderId="37" xfId="0" applyNumberFormat="1" applyFont="1" applyBorder="1"/>
    <xf numFmtId="3" fontId="0" fillId="0" borderId="41" xfId="0" applyNumberFormat="1" applyBorder="1"/>
    <xf numFmtId="0" fontId="5" fillId="0" borderId="0" xfId="0" applyNumberFormat="1" applyFont="1" applyFill="1"/>
    <xf numFmtId="0" fontId="3" fillId="0" borderId="0" xfId="0" applyNumberFormat="1" applyFont="1" applyAlignment="1">
      <alignment horizontal="right"/>
    </xf>
    <xf numFmtId="0" fontId="3" fillId="0" borderId="0" xfId="0" applyNumberFormat="1" applyFont="1" applyFill="1"/>
    <xf numFmtId="0" fontId="14" fillId="0" borderId="0" xfId="0" applyNumberFormat="1" applyFont="1"/>
    <xf numFmtId="0" fontId="16" fillId="0" borderId="0" xfId="0" applyFont="1"/>
    <xf numFmtId="0" fontId="7" fillId="6" borderId="0" xfId="2" applyFont="1" applyFill="1"/>
    <xf numFmtId="0" fontId="7" fillId="0" borderId="0" xfId="2" applyFont="1" applyFill="1"/>
    <xf numFmtId="0" fontId="24" fillId="0" borderId="0" xfId="2" applyFont="1" applyFill="1"/>
    <xf numFmtId="0" fontId="24" fillId="0" borderId="0" xfId="2" applyFont="1" applyFill="1" applyBorder="1"/>
    <xf numFmtId="0" fontId="7" fillId="5" borderId="15" xfId="2" applyFont="1" applyFill="1" applyBorder="1"/>
    <xf numFmtId="0" fontId="24" fillId="5" borderId="21" xfId="2" applyFont="1" applyFill="1" applyBorder="1" applyAlignment="1">
      <alignment horizontal="right"/>
    </xf>
    <xf numFmtId="0" fontId="24" fillId="5" borderId="16" xfId="2" applyFont="1" applyFill="1" applyBorder="1"/>
    <xf numFmtId="0" fontId="7" fillId="5" borderId="21" xfId="2" applyFont="1" applyFill="1" applyBorder="1"/>
    <xf numFmtId="44" fontId="24" fillId="5" borderId="16" xfId="1" applyFont="1" applyFill="1" applyBorder="1"/>
    <xf numFmtId="0" fontId="24" fillId="0" borderId="0" xfId="2" applyFont="1"/>
    <xf numFmtId="0" fontId="7" fillId="4" borderId="0" xfId="2" applyFont="1" applyFill="1"/>
    <xf numFmtId="0" fontId="7" fillId="5" borderId="19" xfId="2" applyFont="1" applyFill="1" applyBorder="1"/>
    <xf numFmtId="0" fontId="24" fillId="5" borderId="22" xfId="2" applyFont="1" applyFill="1" applyBorder="1" applyAlignment="1">
      <alignment horizontal="right"/>
    </xf>
    <xf numFmtId="0" fontId="24" fillId="5" borderId="20" xfId="2" applyFont="1" applyFill="1" applyBorder="1"/>
    <xf numFmtId="0" fontId="7" fillId="0" borderId="19" xfId="2" applyFont="1" applyBorder="1"/>
    <xf numFmtId="0" fontId="7" fillId="0" borderId="22" xfId="2" applyFont="1" applyBorder="1"/>
    <xf numFmtId="0" fontId="7" fillId="5" borderId="22" xfId="2" applyFont="1" applyFill="1" applyBorder="1"/>
    <xf numFmtId="0" fontId="25" fillId="0" borderId="0" xfId="2" applyFont="1"/>
    <xf numFmtId="0" fontId="24" fillId="0" borderId="0" xfId="2" applyFont="1" applyFill="1" applyAlignment="1">
      <alignment horizontal="right"/>
    </xf>
    <xf numFmtId="0" fontId="24" fillId="0" borderId="0" xfId="2" applyFont="1" applyBorder="1"/>
    <xf numFmtId="0" fontId="7" fillId="0" borderId="0" xfId="2" applyFont="1" applyBorder="1"/>
    <xf numFmtId="0" fontId="24" fillId="0" borderId="0" xfId="2" applyFont="1" applyBorder="1" applyAlignment="1">
      <alignment wrapText="1"/>
    </xf>
    <xf numFmtId="0" fontId="7" fillId="0" borderId="0" xfId="2" applyFont="1" applyFill="1" applyBorder="1" applyAlignment="1" applyProtection="1">
      <alignment horizontal="center"/>
      <protection locked="0"/>
    </xf>
    <xf numFmtId="166" fontId="7" fillId="0" borderId="0" xfId="1" applyNumberFormat="1" applyFont="1" applyFill="1" applyBorder="1" applyAlignment="1" applyProtection="1">
      <alignment horizontal="center"/>
      <protection locked="0"/>
    </xf>
    <xf numFmtId="0" fontId="7" fillId="5" borderId="0" xfId="2" applyFont="1" applyFill="1"/>
    <xf numFmtId="0" fontId="7" fillId="7" borderId="0" xfId="2" applyFont="1" applyFill="1"/>
    <xf numFmtId="0" fontId="7" fillId="0" borderId="0" xfId="2" applyFont="1" applyAlignment="1">
      <alignment wrapText="1"/>
    </xf>
    <xf numFmtId="1" fontId="7" fillId="0" borderId="0" xfId="2" applyNumberFormat="1" applyFont="1"/>
    <xf numFmtId="0" fontId="26" fillId="0" borderId="0" xfId="2" applyFont="1"/>
    <xf numFmtId="0" fontId="7" fillId="0" borderId="2" xfId="2" applyFont="1" applyBorder="1"/>
    <xf numFmtId="0" fontId="7" fillId="0" borderId="3" xfId="2" applyFont="1" applyBorder="1"/>
    <xf numFmtId="0" fontId="7" fillId="0" borderId="4" xfId="2" applyFont="1" applyBorder="1"/>
    <xf numFmtId="0" fontId="7" fillId="0" borderId="5" xfId="2" applyFont="1" applyBorder="1"/>
    <xf numFmtId="0" fontId="7" fillId="0" borderId="5" xfId="2" applyNumberFormat="1" applyFont="1" applyBorder="1"/>
    <xf numFmtId="0" fontId="7" fillId="0" borderId="6" xfId="2" applyFont="1" applyBorder="1" applyAlignment="1">
      <alignment wrapText="1"/>
    </xf>
    <xf numFmtId="0" fontId="7" fillId="0" borderId="7" xfId="2" applyFont="1" applyBorder="1" applyAlignment="1">
      <alignment wrapText="1"/>
    </xf>
    <xf numFmtId="0" fontId="7" fillId="0" borderId="8" xfId="2" applyFont="1" applyBorder="1" applyAlignment="1">
      <alignment wrapText="1"/>
    </xf>
    <xf numFmtId="0" fontId="7" fillId="0" borderId="9" xfId="2" applyFont="1" applyBorder="1"/>
    <xf numFmtId="0" fontId="7" fillId="0" borderId="10" xfId="2" applyFont="1" applyBorder="1"/>
    <xf numFmtId="0" fontId="27" fillId="0" borderId="0" xfId="2" applyFont="1"/>
    <xf numFmtId="0" fontId="28" fillId="0" borderId="0" xfId="2" applyFont="1"/>
    <xf numFmtId="0" fontId="29" fillId="0" borderId="0" xfId="2" applyFont="1"/>
    <xf numFmtId="0" fontId="30" fillId="0" borderId="0" xfId="2" applyFont="1"/>
    <xf numFmtId="1" fontId="24" fillId="0" borderId="0" xfId="2" applyNumberFormat="1" applyFont="1" applyFill="1" applyBorder="1"/>
    <xf numFmtId="0" fontId="31" fillId="8" borderId="1" xfId="3" applyFont="1" applyFill="1" applyBorder="1" applyAlignment="1">
      <alignment wrapText="1"/>
    </xf>
    <xf numFmtId="6" fontId="31" fillId="8" borderId="1" xfId="3" applyNumberFormat="1" applyFont="1" applyFill="1" applyBorder="1" applyAlignment="1">
      <alignment wrapText="1"/>
    </xf>
    <xf numFmtId="0" fontId="7" fillId="8" borderId="1" xfId="2" applyFont="1" applyFill="1" applyBorder="1" applyAlignment="1" applyProtection="1">
      <alignment horizontal="center"/>
      <protection locked="0"/>
    </xf>
    <xf numFmtId="0" fontId="31" fillId="0" borderId="42" xfId="3" applyFont="1" applyBorder="1" applyAlignment="1">
      <alignment wrapText="1"/>
    </xf>
    <xf numFmtId="0" fontId="31" fillId="0" borderId="43" xfId="3" applyFont="1" applyBorder="1" applyAlignment="1">
      <alignment wrapText="1"/>
    </xf>
    <xf numFmtId="0" fontId="24" fillId="0" borderId="43" xfId="2" applyFont="1" applyBorder="1" applyAlignment="1">
      <alignment horizontal="center" wrapText="1"/>
    </xf>
    <xf numFmtId="0" fontId="24" fillId="0" borderId="44" xfId="2" applyFont="1" applyBorder="1" applyAlignment="1">
      <alignment horizontal="center" wrapText="1"/>
    </xf>
    <xf numFmtId="0" fontId="31" fillId="0" borderId="45" xfId="3" applyFont="1" applyBorder="1" applyAlignment="1">
      <alignment wrapText="1"/>
    </xf>
    <xf numFmtId="0" fontId="7" fillId="8" borderId="46" xfId="2" applyFont="1" applyFill="1" applyBorder="1" applyAlignment="1" applyProtection="1">
      <alignment horizontal="center"/>
      <protection locked="0"/>
    </xf>
    <xf numFmtId="0" fontId="7" fillId="0" borderId="47" xfId="2" applyFont="1" applyFill="1" applyBorder="1" applyAlignment="1" applyProtection="1">
      <alignment horizontal="center"/>
      <protection locked="0"/>
    </xf>
    <xf numFmtId="0" fontId="7" fillId="8" borderId="48" xfId="2" applyFont="1" applyFill="1" applyBorder="1" applyAlignment="1" applyProtection="1">
      <alignment horizontal="center"/>
      <protection locked="0"/>
    </xf>
    <xf numFmtId="166" fontId="7" fillId="8" borderId="48" xfId="1" applyNumberFormat="1" applyFont="1" applyFill="1" applyBorder="1" applyAlignment="1" applyProtection="1">
      <alignment horizontal="center"/>
      <protection locked="0"/>
    </xf>
    <xf numFmtId="0" fontId="7" fillId="8" borderId="49" xfId="2" applyFont="1" applyFill="1" applyBorder="1" applyAlignment="1" applyProtection="1">
      <alignment horizontal="center"/>
      <protection locked="0"/>
    </xf>
    <xf numFmtId="0" fontId="24" fillId="0" borderId="50" xfId="2" applyFont="1" applyBorder="1" applyAlignment="1">
      <alignment wrapText="1"/>
    </xf>
    <xf numFmtId="1" fontId="24" fillId="5" borderId="51" xfId="2" applyNumberFormat="1" applyFont="1" applyFill="1" applyBorder="1"/>
    <xf numFmtId="1" fontId="24" fillId="5" borderId="52" xfId="2" applyNumberFormat="1" applyFont="1" applyFill="1" applyBorder="1"/>
    <xf numFmtId="0" fontId="32" fillId="0" borderId="0" xfId="2" applyFont="1"/>
    <xf numFmtId="0" fontId="33" fillId="0" borderId="0" xfId="2" applyFont="1"/>
    <xf numFmtId="16" fontId="23" fillId="0" borderId="0" xfId="2" applyNumberFormat="1" applyFont="1"/>
    <xf numFmtId="0" fontId="31" fillId="0" borderId="45" xfId="3" applyFont="1" applyBorder="1" applyAlignment="1">
      <alignment horizontal="center" wrapText="1"/>
    </xf>
    <xf numFmtId="0" fontId="31" fillId="8" borderId="1" xfId="3" applyFont="1" applyFill="1" applyBorder="1" applyAlignment="1">
      <alignment horizontal="center" wrapText="1"/>
    </xf>
    <xf numFmtId="6" fontId="31" fillId="8" borderId="1" xfId="3" applyNumberFormat="1" applyFont="1" applyFill="1" applyBorder="1" applyAlignment="1">
      <alignment horizontal="center" wrapText="1"/>
    </xf>
    <xf numFmtId="0" fontId="31" fillId="0" borderId="47" xfId="3" applyFont="1" applyBorder="1" applyAlignment="1">
      <alignment wrapText="1"/>
    </xf>
    <xf numFmtId="0" fontId="31" fillId="8" borderId="48" xfId="3" applyFont="1" applyFill="1" applyBorder="1" applyAlignment="1">
      <alignment wrapText="1"/>
    </xf>
    <xf numFmtId="6" fontId="31" fillId="8" borderId="48" xfId="3" applyNumberFormat="1" applyFont="1" applyFill="1" applyBorder="1" applyAlignment="1">
      <alignment wrapText="1"/>
    </xf>
    <xf numFmtId="0" fontId="7" fillId="0" borderId="14" xfId="2" applyFont="1" applyBorder="1"/>
    <xf numFmtId="0" fontId="7" fillId="0" borderId="53" xfId="2" applyFont="1" applyBorder="1"/>
    <xf numFmtId="0" fontId="7" fillId="0" borderId="54" xfId="2" applyFont="1" applyBorder="1"/>
    <xf numFmtId="0" fontId="7" fillId="5" borderId="55" xfId="2" applyFont="1" applyFill="1" applyBorder="1"/>
    <xf numFmtId="0" fontId="7" fillId="5" borderId="56" xfId="2" applyFont="1" applyFill="1" applyBorder="1"/>
    <xf numFmtId="0" fontId="7" fillId="0" borderId="57" xfId="2" applyFont="1" applyBorder="1"/>
    <xf numFmtId="0" fontId="7" fillId="0" borderId="46" xfId="2" applyFont="1" applyBorder="1"/>
    <xf numFmtId="0" fontId="7" fillId="0" borderId="47" xfId="2" applyFont="1" applyBorder="1"/>
    <xf numFmtId="17" fontId="23" fillId="0" borderId="0" xfId="2" applyNumberFormat="1" applyFont="1"/>
    <xf numFmtId="0" fontId="3" fillId="0" borderId="42" xfId="0" applyFont="1" applyBorder="1"/>
    <xf numFmtId="0" fontId="3" fillId="8" borderId="58" xfId="0" applyFont="1" applyFill="1" applyBorder="1"/>
    <xf numFmtId="0" fontId="3" fillId="0" borderId="45" xfId="0" applyFont="1" applyBorder="1"/>
    <xf numFmtId="0" fontId="3" fillId="8" borderId="46" xfId="0" applyFont="1" applyFill="1" applyBorder="1"/>
    <xf numFmtId="0" fontId="3" fillId="0" borderId="47" xfId="0" applyFont="1" applyBorder="1"/>
    <xf numFmtId="0" fontId="3" fillId="8" borderId="49" xfId="0" applyFont="1" applyFill="1" applyBorder="1"/>
    <xf numFmtId="0" fontId="3" fillId="9" borderId="46" xfId="0" applyFont="1" applyFill="1" applyBorder="1"/>
    <xf numFmtId="0" fontId="13" fillId="10" borderId="26" xfId="0" applyFont="1" applyFill="1" applyBorder="1"/>
    <xf numFmtId="0" fontId="13" fillId="10" borderId="27" xfId="0" applyFont="1" applyFill="1" applyBorder="1"/>
    <xf numFmtId="0" fontId="13" fillId="10" borderId="28" xfId="0" applyFont="1" applyFill="1" applyBorder="1"/>
    <xf numFmtId="0" fontId="13" fillId="10" borderId="29" xfId="0" applyFont="1" applyFill="1" applyBorder="1"/>
    <xf numFmtId="0" fontId="13" fillId="10" borderId="30" xfId="0" applyFont="1" applyFill="1" applyBorder="1"/>
    <xf numFmtId="0" fontId="13" fillId="10" borderId="31" xfId="0" applyFont="1" applyFill="1" applyBorder="1"/>
    <xf numFmtId="0" fontId="13" fillId="10" borderId="32" xfId="0" applyFont="1" applyFill="1" applyBorder="1"/>
    <xf numFmtId="164" fontId="13" fillId="10" borderId="1" xfId="0" applyNumberFormat="1" applyFont="1" applyFill="1" applyBorder="1"/>
    <xf numFmtId="164" fontId="13" fillId="10" borderId="33" xfId="0" applyNumberFormat="1" applyFont="1" applyFill="1" applyBorder="1"/>
    <xf numFmtId="164" fontId="13" fillId="10" borderId="31" xfId="0" applyNumberFormat="1" applyFont="1" applyFill="1" applyBorder="1"/>
    <xf numFmtId="164" fontId="13" fillId="10" borderId="32" xfId="0" applyNumberFormat="1" applyFont="1" applyFill="1" applyBorder="1"/>
    <xf numFmtId="16" fontId="15" fillId="0" borderId="0" xfId="0" applyNumberFormat="1" applyFont="1"/>
    <xf numFmtId="0" fontId="13" fillId="10" borderId="26" xfId="0" applyFont="1" applyFill="1" applyBorder="1" applyAlignment="1">
      <alignment wrapText="1"/>
    </xf>
    <xf numFmtId="0" fontId="13" fillId="10" borderId="31" xfId="0" applyFont="1" applyFill="1" applyBorder="1" applyAlignment="1">
      <alignment wrapText="1"/>
    </xf>
    <xf numFmtId="0" fontId="3" fillId="9" borderId="49" xfId="0" applyFont="1" applyFill="1" applyBorder="1"/>
    <xf numFmtId="0" fontId="3" fillId="0" borderId="42" xfId="0" applyFont="1" applyBorder="1" applyAlignment="1">
      <alignment wrapText="1"/>
    </xf>
    <xf numFmtId="0" fontId="13" fillId="10" borderId="29" xfId="0" applyFont="1" applyFill="1" applyBorder="1" applyAlignment="1">
      <alignment wrapText="1"/>
    </xf>
    <xf numFmtId="0" fontId="13" fillId="10" borderId="32" xfId="0" applyFont="1" applyFill="1" applyBorder="1" applyAlignment="1">
      <alignment wrapText="1"/>
    </xf>
  </cellXfs>
  <cellStyles count="4">
    <cellStyle name="Currency 2" xfId="1"/>
    <cellStyle name="Normal" xfId="0" builtinId="0"/>
    <cellStyle name="Normal 2" xfId="2"/>
    <cellStyle name="Normal 3" xfId="3"/>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drawing1.xml><?xml version="1.0" encoding="utf-8"?>
<xdr:wsDr xmlns:xdr="http://schemas.openxmlformats.org/drawingml/2006/spreadsheetDrawing" xmlns:a="http://schemas.openxmlformats.org/drawingml/2006/main">
  <xdr:twoCellAnchor>
    <xdr:from>
      <xdr:col>0</xdr:col>
      <xdr:colOff>254000</xdr:colOff>
      <xdr:row>3</xdr:row>
      <xdr:rowOff>0</xdr:rowOff>
    </xdr:from>
    <xdr:to>
      <xdr:col>12</xdr:col>
      <xdr:colOff>511175</xdr:colOff>
      <xdr:row>5</xdr:row>
      <xdr:rowOff>120650</xdr:rowOff>
    </xdr:to>
    <xdr:sp macro="" textlink="">
      <xdr:nvSpPr>
        <xdr:cNvPr id="2" name="messageTextbox"/>
        <xdr:cNvSpPr txBox="1"/>
      </xdr:nvSpPr>
      <xdr:spPr>
        <a:xfrm>
          <a:off x="254000" y="561975"/>
          <a:ext cx="7620000" cy="444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data in the shaded area.  Then go to the DATA Tab on the ribbon, click on Solver in the Data Analysis Group and then click SOLVE.
If SOLVER is not on the Data Tab then please see the Help file (Solver) for instructions.</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0</xdr:col>
      <xdr:colOff>254000</xdr:colOff>
      <xdr:row>3</xdr:row>
      <xdr:rowOff>0</xdr:rowOff>
    </xdr:from>
    <xdr:to>
      <xdr:col>12</xdr:col>
      <xdr:colOff>511175</xdr:colOff>
      <xdr:row>5</xdr:row>
      <xdr:rowOff>120650</xdr:rowOff>
    </xdr:to>
    <xdr:sp macro="" textlink="">
      <xdr:nvSpPr>
        <xdr:cNvPr id="2" name="messageTextbox"/>
        <xdr:cNvSpPr txBox="1"/>
      </xdr:nvSpPr>
      <xdr:spPr>
        <a:xfrm>
          <a:off x="254000" y="561975"/>
          <a:ext cx="7620000" cy="444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data in the shaded area.  Then go to the DATA Tab on the ribbon, click on Solver in the Data Analysis Group and then click SOLVE.
If SOLVER is not on the Data Tab then please see the Help file (Solver) for instructions.</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0</xdr:col>
      <xdr:colOff>254000</xdr:colOff>
      <xdr:row>3</xdr:row>
      <xdr:rowOff>0</xdr:rowOff>
    </xdr:from>
    <xdr:to>
      <xdr:col>3</xdr:col>
      <xdr:colOff>2533650</xdr:colOff>
      <xdr:row>4</xdr:row>
      <xdr:rowOff>155575</xdr:rowOff>
    </xdr:to>
    <xdr:sp macro="" textlink="">
      <xdr:nvSpPr>
        <xdr:cNvPr id="2" name="messageTextbox"/>
        <xdr:cNvSpPr txBox="1"/>
      </xdr:nvSpPr>
      <xdr:spPr>
        <a:xfrm>
          <a:off x="254000"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0</xdr:col>
      <xdr:colOff>254000</xdr:colOff>
      <xdr:row>3</xdr:row>
      <xdr:rowOff>0</xdr:rowOff>
    </xdr:from>
    <xdr:to>
      <xdr:col>3</xdr:col>
      <xdr:colOff>2533650</xdr:colOff>
      <xdr:row>4</xdr:row>
      <xdr:rowOff>155575</xdr:rowOff>
    </xdr:to>
    <xdr:sp macro="" textlink="">
      <xdr:nvSpPr>
        <xdr:cNvPr id="2" name="messageTextbox"/>
        <xdr:cNvSpPr txBox="1"/>
      </xdr:nvSpPr>
      <xdr:spPr>
        <a:xfrm>
          <a:off x="254000"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0</xdr:col>
      <xdr:colOff>254000</xdr:colOff>
      <xdr:row>3</xdr:row>
      <xdr:rowOff>0</xdr:rowOff>
    </xdr:from>
    <xdr:to>
      <xdr:col>3</xdr:col>
      <xdr:colOff>2533650</xdr:colOff>
      <xdr:row>4</xdr:row>
      <xdr:rowOff>155575</xdr:rowOff>
    </xdr:to>
    <xdr:sp macro="" textlink="">
      <xdr:nvSpPr>
        <xdr:cNvPr id="2" name="messageTextbox"/>
        <xdr:cNvSpPr txBox="1"/>
      </xdr:nvSpPr>
      <xdr:spPr>
        <a:xfrm>
          <a:off x="254000"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0</xdr:col>
      <xdr:colOff>254000</xdr:colOff>
      <xdr:row>3</xdr:row>
      <xdr:rowOff>0</xdr:rowOff>
    </xdr:from>
    <xdr:to>
      <xdr:col>3</xdr:col>
      <xdr:colOff>2533650</xdr:colOff>
      <xdr:row>4</xdr:row>
      <xdr:rowOff>155575</xdr:rowOff>
    </xdr:to>
    <xdr:sp macro="" textlink="">
      <xdr:nvSpPr>
        <xdr:cNvPr id="2" name="messageTextbox"/>
        <xdr:cNvSpPr txBox="1"/>
      </xdr:nvSpPr>
      <xdr:spPr>
        <a:xfrm>
          <a:off x="254000"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dr:col>0</xdr:col>
      <xdr:colOff>254000</xdr:colOff>
      <xdr:row>3</xdr:row>
      <xdr:rowOff>0</xdr:rowOff>
    </xdr:from>
    <xdr:to>
      <xdr:col>3</xdr:col>
      <xdr:colOff>2533650</xdr:colOff>
      <xdr:row>4</xdr:row>
      <xdr:rowOff>155575</xdr:rowOff>
    </xdr:to>
    <xdr:sp macro="" textlink="">
      <xdr:nvSpPr>
        <xdr:cNvPr id="2" name="messageTextbox"/>
        <xdr:cNvSpPr txBox="1"/>
      </xdr:nvSpPr>
      <xdr:spPr>
        <a:xfrm>
          <a:off x="254000"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0</xdr:col>
      <xdr:colOff>254000</xdr:colOff>
      <xdr:row>3</xdr:row>
      <xdr:rowOff>0</xdr:rowOff>
    </xdr:from>
    <xdr:to>
      <xdr:col>3</xdr:col>
      <xdr:colOff>2533650</xdr:colOff>
      <xdr:row>4</xdr:row>
      <xdr:rowOff>155575</xdr:rowOff>
    </xdr:to>
    <xdr:sp macro="" textlink="">
      <xdr:nvSpPr>
        <xdr:cNvPr id="2" name="messageTextbox"/>
        <xdr:cNvSpPr txBox="1"/>
      </xdr:nvSpPr>
      <xdr:spPr>
        <a:xfrm>
          <a:off x="254000"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0</xdr:col>
      <xdr:colOff>254000</xdr:colOff>
      <xdr:row>3</xdr:row>
      <xdr:rowOff>0</xdr:rowOff>
    </xdr:from>
    <xdr:to>
      <xdr:col>3</xdr:col>
      <xdr:colOff>2533650</xdr:colOff>
      <xdr:row>4</xdr:row>
      <xdr:rowOff>155575</xdr:rowOff>
    </xdr:to>
    <xdr:sp macro="" textlink="">
      <xdr:nvSpPr>
        <xdr:cNvPr id="2" name="messageTextbox"/>
        <xdr:cNvSpPr txBox="1"/>
      </xdr:nvSpPr>
      <xdr:spPr>
        <a:xfrm>
          <a:off x="254000"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11.xml><?xml version="1.0" encoding="utf-8"?>
<xdr:wsDr xmlns:xdr="http://schemas.openxmlformats.org/drawingml/2006/spreadsheetDrawing" xmlns:a="http://schemas.openxmlformats.org/drawingml/2006/main">
  <xdr:twoCellAnchor>
    <xdr:from>
      <xdr:col>0</xdr:col>
      <xdr:colOff>253999</xdr:colOff>
      <xdr:row>3</xdr:row>
      <xdr:rowOff>0</xdr:rowOff>
    </xdr:from>
    <xdr:to>
      <xdr:col>3</xdr:col>
      <xdr:colOff>2733674</xdr:colOff>
      <xdr:row>4</xdr:row>
      <xdr:rowOff>155575</xdr:rowOff>
    </xdr:to>
    <xdr:sp macro="" textlink="">
      <xdr:nvSpPr>
        <xdr:cNvPr id="2" name="messageTextbox"/>
        <xdr:cNvSpPr txBox="1"/>
      </xdr:nvSpPr>
      <xdr:spPr>
        <a:xfrm>
          <a:off x="253999"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0</xdr:col>
      <xdr:colOff>253999</xdr:colOff>
      <xdr:row>3</xdr:row>
      <xdr:rowOff>0</xdr:rowOff>
    </xdr:from>
    <xdr:to>
      <xdr:col>3</xdr:col>
      <xdr:colOff>2733674</xdr:colOff>
      <xdr:row>4</xdr:row>
      <xdr:rowOff>155575</xdr:rowOff>
    </xdr:to>
    <xdr:sp macro="" textlink="">
      <xdr:nvSpPr>
        <xdr:cNvPr id="2" name="messageTextbox"/>
        <xdr:cNvSpPr txBox="1"/>
      </xdr:nvSpPr>
      <xdr:spPr>
        <a:xfrm>
          <a:off x="253999"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0</xdr:col>
      <xdr:colOff>253999</xdr:colOff>
      <xdr:row>3</xdr:row>
      <xdr:rowOff>0</xdr:rowOff>
    </xdr:from>
    <xdr:to>
      <xdr:col>3</xdr:col>
      <xdr:colOff>2733674</xdr:colOff>
      <xdr:row>4</xdr:row>
      <xdr:rowOff>155575</xdr:rowOff>
    </xdr:to>
    <xdr:sp macro="" textlink="">
      <xdr:nvSpPr>
        <xdr:cNvPr id="2" name="messageTextbox"/>
        <xdr:cNvSpPr txBox="1"/>
      </xdr:nvSpPr>
      <xdr:spPr>
        <a:xfrm>
          <a:off x="253999"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0</xdr:col>
      <xdr:colOff>253999</xdr:colOff>
      <xdr:row>3</xdr:row>
      <xdr:rowOff>0</xdr:rowOff>
    </xdr:from>
    <xdr:to>
      <xdr:col>3</xdr:col>
      <xdr:colOff>2733674</xdr:colOff>
      <xdr:row>4</xdr:row>
      <xdr:rowOff>155575</xdr:rowOff>
    </xdr:to>
    <xdr:sp macro="" textlink="">
      <xdr:nvSpPr>
        <xdr:cNvPr id="2" name="messageTextbox"/>
        <xdr:cNvSpPr txBox="1"/>
      </xdr:nvSpPr>
      <xdr:spPr>
        <a:xfrm>
          <a:off x="253999"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15.xml><?xml version="1.0" encoding="utf-8"?>
<xdr:wsDr xmlns:xdr="http://schemas.openxmlformats.org/drawingml/2006/spreadsheetDrawing" xmlns:a="http://schemas.openxmlformats.org/drawingml/2006/main">
  <xdr:twoCellAnchor>
    <xdr:from>
      <xdr:col>0</xdr:col>
      <xdr:colOff>253999</xdr:colOff>
      <xdr:row>3</xdr:row>
      <xdr:rowOff>0</xdr:rowOff>
    </xdr:from>
    <xdr:to>
      <xdr:col>3</xdr:col>
      <xdr:colOff>2733674</xdr:colOff>
      <xdr:row>4</xdr:row>
      <xdr:rowOff>155575</xdr:rowOff>
    </xdr:to>
    <xdr:sp macro="" textlink="">
      <xdr:nvSpPr>
        <xdr:cNvPr id="2" name="messageTextbox"/>
        <xdr:cNvSpPr txBox="1"/>
      </xdr:nvSpPr>
      <xdr:spPr>
        <a:xfrm>
          <a:off x="253999"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0</xdr:col>
      <xdr:colOff>253999</xdr:colOff>
      <xdr:row>3</xdr:row>
      <xdr:rowOff>0</xdr:rowOff>
    </xdr:from>
    <xdr:to>
      <xdr:col>3</xdr:col>
      <xdr:colOff>2733674</xdr:colOff>
      <xdr:row>4</xdr:row>
      <xdr:rowOff>155575</xdr:rowOff>
    </xdr:to>
    <xdr:sp macro="" textlink="">
      <xdr:nvSpPr>
        <xdr:cNvPr id="2" name="messageTextbox"/>
        <xdr:cNvSpPr txBox="1"/>
      </xdr:nvSpPr>
      <xdr:spPr>
        <a:xfrm>
          <a:off x="253999"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0</xdr:col>
      <xdr:colOff>253999</xdr:colOff>
      <xdr:row>3</xdr:row>
      <xdr:rowOff>0</xdr:rowOff>
    </xdr:from>
    <xdr:to>
      <xdr:col>3</xdr:col>
      <xdr:colOff>2733674</xdr:colOff>
      <xdr:row>4</xdr:row>
      <xdr:rowOff>155575</xdr:rowOff>
    </xdr:to>
    <xdr:sp macro="" textlink="">
      <xdr:nvSpPr>
        <xdr:cNvPr id="2" name="messageTextbox"/>
        <xdr:cNvSpPr txBox="1"/>
      </xdr:nvSpPr>
      <xdr:spPr>
        <a:xfrm>
          <a:off x="253999"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0</xdr:col>
      <xdr:colOff>253999</xdr:colOff>
      <xdr:row>3</xdr:row>
      <xdr:rowOff>0</xdr:rowOff>
    </xdr:from>
    <xdr:to>
      <xdr:col>3</xdr:col>
      <xdr:colOff>2733674</xdr:colOff>
      <xdr:row>4</xdr:row>
      <xdr:rowOff>155575</xdr:rowOff>
    </xdr:to>
    <xdr:sp macro="" textlink="">
      <xdr:nvSpPr>
        <xdr:cNvPr id="2" name="messageTextbox"/>
        <xdr:cNvSpPr txBox="1"/>
      </xdr:nvSpPr>
      <xdr:spPr>
        <a:xfrm>
          <a:off x="253999"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0</xdr:col>
      <xdr:colOff>253999</xdr:colOff>
      <xdr:row>3</xdr:row>
      <xdr:rowOff>0</xdr:rowOff>
    </xdr:from>
    <xdr:to>
      <xdr:col>3</xdr:col>
      <xdr:colOff>2733674</xdr:colOff>
      <xdr:row>4</xdr:row>
      <xdr:rowOff>155575</xdr:rowOff>
    </xdr:to>
    <xdr:sp macro="" textlink="">
      <xdr:nvSpPr>
        <xdr:cNvPr id="2" name="messageTextbox"/>
        <xdr:cNvSpPr txBox="1"/>
      </xdr:nvSpPr>
      <xdr:spPr>
        <a:xfrm>
          <a:off x="253999"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20.xml><?xml version="1.0" encoding="utf-8"?>
<xdr:wsDr xmlns:xdr="http://schemas.openxmlformats.org/drawingml/2006/spreadsheetDrawing" xmlns:a="http://schemas.openxmlformats.org/drawingml/2006/main">
  <xdr:twoCellAnchor>
    <xdr:from>
      <xdr:col>0</xdr:col>
      <xdr:colOff>254000</xdr:colOff>
      <xdr:row>3</xdr:row>
      <xdr:rowOff>0</xdr:rowOff>
    </xdr:from>
    <xdr:to>
      <xdr:col>4</xdr:col>
      <xdr:colOff>200025</xdr:colOff>
      <xdr:row>4</xdr:row>
      <xdr:rowOff>155575</xdr:rowOff>
    </xdr:to>
    <xdr:sp macro="" textlink="">
      <xdr:nvSpPr>
        <xdr:cNvPr id="2" name="messageTextbox"/>
        <xdr:cNvSpPr txBox="1"/>
      </xdr:nvSpPr>
      <xdr:spPr>
        <a:xfrm>
          <a:off x="254000"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21.xml><?xml version="1.0" encoding="utf-8"?>
<xdr:wsDr xmlns:xdr="http://schemas.openxmlformats.org/drawingml/2006/spreadsheetDrawing" xmlns:a="http://schemas.openxmlformats.org/drawingml/2006/main">
  <xdr:twoCellAnchor>
    <xdr:from>
      <xdr:col>0</xdr:col>
      <xdr:colOff>254000</xdr:colOff>
      <xdr:row>3</xdr:row>
      <xdr:rowOff>0</xdr:rowOff>
    </xdr:from>
    <xdr:to>
      <xdr:col>3</xdr:col>
      <xdr:colOff>2562225</xdr:colOff>
      <xdr:row>4</xdr:row>
      <xdr:rowOff>155575</xdr:rowOff>
    </xdr:to>
    <xdr:sp macro="" textlink="">
      <xdr:nvSpPr>
        <xdr:cNvPr id="2" name="messageTextbox"/>
        <xdr:cNvSpPr txBox="1"/>
      </xdr:nvSpPr>
      <xdr:spPr>
        <a:xfrm>
          <a:off x="254000"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is for each member of the population. If they go for service every 20 minutes then enter 3 (per hour).</a:t>
          </a:r>
        </a:p>
      </xdr:txBody>
    </xdr:sp>
    <xdr:clientData fPrintsWithSheet="0"/>
  </xdr:twoCellAnchor>
</xdr:wsDr>
</file>

<file path=xl/drawings/drawing22.xml><?xml version="1.0" encoding="utf-8"?>
<xdr:wsDr xmlns:xdr="http://schemas.openxmlformats.org/drawingml/2006/spreadsheetDrawing" xmlns:a="http://schemas.openxmlformats.org/drawingml/2006/main">
  <xdr:twoCellAnchor>
    <xdr:from>
      <xdr:col>0</xdr:col>
      <xdr:colOff>254000</xdr:colOff>
      <xdr:row>3</xdr:row>
      <xdr:rowOff>0</xdr:rowOff>
    </xdr:from>
    <xdr:to>
      <xdr:col>3</xdr:col>
      <xdr:colOff>2562225</xdr:colOff>
      <xdr:row>4</xdr:row>
      <xdr:rowOff>155575</xdr:rowOff>
    </xdr:to>
    <xdr:sp macro="" textlink="">
      <xdr:nvSpPr>
        <xdr:cNvPr id="2" name="messageTextbox"/>
        <xdr:cNvSpPr txBox="1"/>
      </xdr:nvSpPr>
      <xdr:spPr>
        <a:xfrm>
          <a:off x="254000"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is for each member of the population. If they go for service every 20 minutes then enter 3 (per hour).</a:t>
          </a:r>
        </a:p>
      </xdr:txBody>
    </xdr:sp>
    <xdr:clientData fPrintsWithSheet="0"/>
  </xdr:twoCellAnchor>
</xdr:wsDr>
</file>

<file path=xl/drawings/drawing23.xml><?xml version="1.0" encoding="utf-8"?>
<xdr:wsDr xmlns:xdr="http://schemas.openxmlformats.org/drawingml/2006/spreadsheetDrawing" xmlns:a="http://schemas.openxmlformats.org/drawingml/2006/main">
  <xdr:twoCellAnchor>
    <xdr:from>
      <xdr:col>0</xdr:col>
      <xdr:colOff>253999</xdr:colOff>
      <xdr:row>3</xdr:row>
      <xdr:rowOff>0</xdr:rowOff>
    </xdr:from>
    <xdr:to>
      <xdr:col>3</xdr:col>
      <xdr:colOff>2733674</xdr:colOff>
      <xdr:row>4</xdr:row>
      <xdr:rowOff>155575</xdr:rowOff>
    </xdr:to>
    <xdr:sp macro="" textlink="">
      <xdr:nvSpPr>
        <xdr:cNvPr id="2" name="messageTextbox"/>
        <xdr:cNvSpPr txBox="1"/>
      </xdr:nvSpPr>
      <xdr:spPr>
        <a:xfrm>
          <a:off x="253999"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24.xml><?xml version="1.0" encoding="utf-8"?>
<xdr:wsDr xmlns:xdr="http://schemas.openxmlformats.org/drawingml/2006/spreadsheetDrawing" xmlns:a="http://schemas.openxmlformats.org/drawingml/2006/main">
  <xdr:twoCellAnchor>
    <xdr:from>
      <xdr:col>0</xdr:col>
      <xdr:colOff>254000</xdr:colOff>
      <xdr:row>3</xdr:row>
      <xdr:rowOff>0</xdr:rowOff>
    </xdr:from>
    <xdr:to>
      <xdr:col>3</xdr:col>
      <xdr:colOff>2533650</xdr:colOff>
      <xdr:row>4</xdr:row>
      <xdr:rowOff>155575</xdr:rowOff>
    </xdr:to>
    <xdr:sp macro="" textlink="">
      <xdr:nvSpPr>
        <xdr:cNvPr id="2" name="messageTextbox"/>
        <xdr:cNvSpPr txBox="1"/>
      </xdr:nvSpPr>
      <xdr:spPr>
        <a:xfrm>
          <a:off x="254000"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25.xml><?xml version="1.0" encoding="utf-8"?>
<xdr:wsDr xmlns:xdr="http://schemas.openxmlformats.org/drawingml/2006/spreadsheetDrawing" xmlns:a="http://schemas.openxmlformats.org/drawingml/2006/main">
  <xdr:twoCellAnchor>
    <xdr:from>
      <xdr:col>0</xdr:col>
      <xdr:colOff>253999</xdr:colOff>
      <xdr:row>3</xdr:row>
      <xdr:rowOff>0</xdr:rowOff>
    </xdr:from>
    <xdr:to>
      <xdr:col>3</xdr:col>
      <xdr:colOff>2733674</xdr:colOff>
      <xdr:row>4</xdr:row>
      <xdr:rowOff>155575</xdr:rowOff>
    </xdr:to>
    <xdr:sp macro="" textlink="">
      <xdr:nvSpPr>
        <xdr:cNvPr id="2" name="messageTextbox"/>
        <xdr:cNvSpPr txBox="1"/>
      </xdr:nvSpPr>
      <xdr:spPr>
        <a:xfrm>
          <a:off x="253999"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26.xml><?xml version="1.0" encoding="utf-8"?>
<xdr:wsDr xmlns:xdr="http://schemas.openxmlformats.org/drawingml/2006/spreadsheetDrawing" xmlns:a="http://schemas.openxmlformats.org/drawingml/2006/main">
  <xdr:twoCellAnchor>
    <xdr:from>
      <xdr:col>0</xdr:col>
      <xdr:colOff>253999</xdr:colOff>
      <xdr:row>3</xdr:row>
      <xdr:rowOff>0</xdr:rowOff>
    </xdr:from>
    <xdr:to>
      <xdr:col>3</xdr:col>
      <xdr:colOff>2733674</xdr:colOff>
      <xdr:row>4</xdr:row>
      <xdr:rowOff>155575</xdr:rowOff>
    </xdr:to>
    <xdr:sp macro="" textlink="">
      <xdr:nvSpPr>
        <xdr:cNvPr id="2" name="messageTextbox"/>
        <xdr:cNvSpPr txBox="1"/>
      </xdr:nvSpPr>
      <xdr:spPr>
        <a:xfrm>
          <a:off x="253999"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27.xml><?xml version="1.0" encoding="utf-8"?>
<xdr:wsDr xmlns:xdr="http://schemas.openxmlformats.org/drawingml/2006/spreadsheetDrawing" xmlns:a="http://schemas.openxmlformats.org/drawingml/2006/main">
  <xdr:twoCellAnchor>
    <xdr:from>
      <xdr:col>0</xdr:col>
      <xdr:colOff>253999</xdr:colOff>
      <xdr:row>3</xdr:row>
      <xdr:rowOff>0</xdr:rowOff>
    </xdr:from>
    <xdr:to>
      <xdr:col>3</xdr:col>
      <xdr:colOff>2733674</xdr:colOff>
      <xdr:row>4</xdr:row>
      <xdr:rowOff>155575</xdr:rowOff>
    </xdr:to>
    <xdr:sp macro="" textlink="">
      <xdr:nvSpPr>
        <xdr:cNvPr id="2" name="messageTextbox"/>
        <xdr:cNvSpPr txBox="1"/>
      </xdr:nvSpPr>
      <xdr:spPr>
        <a:xfrm>
          <a:off x="253999"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The arrival RATE and service RATE both must be rates and use the same time unit. Given a time such as 10 minutes, convert it to a rate such as 6 per hour.</a:t>
          </a:r>
        </a:p>
      </xdr:txBody>
    </xdr:sp>
    <xdr:clientData fPrintsWithSheet="0"/>
  </xdr:twoCellAnchor>
</xdr:wsDr>
</file>

<file path=xl/drawings/drawing28.xml><?xml version="1.0" encoding="utf-8"?>
<xdr:wsDr xmlns:xdr="http://schemas.openxmlformats.org/drawingml/2006/spreadsheetDrawing" xmlns:a="http://schemas.openxmlformats.org/drawingml/2006/main">
  <xdr:twoCellAnchor>
    <xdr:from>
      <xdr:col>9</xdr:col>
      <xdr:colOff>352425</xdr:colOff>
      <xdr:row>19</xdr:row>
      <xdr:rowOff>47624</xdr:rowOff>
    </xdr:from>
    <xdr:to>
      <xdr:col>11</xdr:col>
      <xdr:colOff>133350</xdr:colOff>
      <xdr:row>21</xdr:row>
      <xdr:rowOff>38099</xdr:rowOff>
    </xdr:to>
    <xdr:sp macro="" textlink="">
      <xdr:nvSpPr>
        <xdr:cNvPr id="2" name="Rounded Rectangular Callout 1"/>
        <xdr:cNvSpPr/>
      </xdr:nvSpPr>
      <xdr:spPr>
        <a:xfrm>
          <a:off x="7553325" y="3124199"/>
          <a:ext cx="1228725" cy="314325"/>
        </a:xfrm>
        <a:prstGeom prst="wedgeRoundRectCallout">
          <a:avLst>
            <a:gd name="adj1" fmla="val -78728"/>
            <a:gd name="adj2" fmla="val 154351"/>
            <a:gd name="adj3" fmla="val 16667"/>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ctr"/>
          <a:r>
            <a:rPr lang="en-US" sz="1100"/>
            <a:t>Completion time</a:t>
          </a:r>
        </a:p>
      </xdr:txBody>
    </xdr:sp>
    <xdr:clientData/>
  </xdr:twoCellAnchor>
  <xdr:twoCellAnchor>
    <xdr:from>
      <xdr:col>7</xdr:col>
      <xdr:colOff>28573</xdr:colOff>
      <xdr:row>1</xdr:row>
      <xdr:rowOff>85725</xdr:rowOff>
    </xdr:from>
    <xdr:to>
      <xdr:col>8</xdr:col>
      <xdr:colOff>1304925</xdr:colOff>
      <xdr:row>3</xdr:row>
      <xdr:rowOff>76200</xdr:rowOff>
    </xdr:to>
    <xdr:sp macro="" textlink="">
      <xdr:nvSpPr>
        <xdr:cNvPr id="3" name="Rounded Rectangular Callout 2"/>
        <xdr:cNvSpPr/>
      </xdr:nvSpPr>
      <xdr:spPr>
        <a:xfrm>
          <a:off x="5295898" y="247650"/>
          <a:ext cx="1876427" cy="314325"/>
        </a:xfrm>
        <a:prstGeom prst="wedgeRoundRectCallout">
          <a:avLst>
            <a:gd name="adj1" fmla="val -51115"/>
            <a:gd name="adj2" fmla="val 242230"/>
            <a:gd name="adj3" fmla="val 16667"/>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ctr"/>
          <a:r>
            <a:rPr lang="en-US" sz="1100"/>
            <a:t>Format for negative minutes</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12</xdr:col>
      <xdr:colOff>533400</xdr:colOff>
      <xdr:row>28</xdr:row>
      <xdr:rowOff>19050</xdr:rowOff>
    </xdr:from>
    <xdr:to>
      <xdr:col>14</xdr:col>
      <xdr:colOff>552450</xdr:colOff>
      <xdr:row>31</xdr:row>
      <xdr:rowOff>19051</xdr:rowOff>
    </xdr:to>
    <xdr:sp macro="" textlink="">
      <xdr:nvSpPr>
        <xdr:cNvPr id="4" name="Rounded Rectangular Callout 3"/>
        <xdr:cNvSpPr/>
      </xdr:nvSpPr>
      <xdr:spPr>
        <a:xfrm>
          <a:off x="8362950" y="5362575"/>
          <a:ext cx="1238250" cy="485776"/>
        </a:xfrm>
        <a:prstGeom prst="wedgeRoundRectCallout">
          <a:avLst>
            <a:gd name="adj1" fmla="val -93910"/>
            <a:gd name="adj2" fmla="val 158503"/>
            <a:gd name="adj3" fmla="val 16667"/>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ctr"/>
          <a:r>
            <a:rPr lang="en-US" sz="1100"/>
            <a:t>Ending inventory after 20 weeks</a:t>
          </a:r>
        </a:p>
        <a:p>
          <a:pPr algn="l"/>
          <a:endParaRPr lang="en-US" sz="1100"/>
        </a:p>
      </xdr:txBody>
    </xdr:sp>
    <xdr:clientData/>
  </xdr:twoCellAnchor>
  <xdr:twoCellAnchor>
    <xdr:from>
      <xdr:col>0</xdr:col>
      <xdr:colOff>47625</xdr:colOff>
      <xdr:row>36</xdr:row>
      <xdr:rowOff>47625</xdr:rowOff>
    </xdr:from>
    <xdr:to>
      <xdr:col>13</xdr:col>
      <xdr:colOff>285750</xdr:colOff>
      <xdr:row>40</xdr:row>
      <xdr:rowOff>114300</xdr:rowOff>
    </xdr:to>
    <xdr:sp macro="" textlink="">
      <xdr:nvSpPr>
        <xdr:cNvPr id="5" name="TextBox 4"/>
        <xdr:cNvSpPr txBox="1"/>
      </xdr:nvSpPr>
      <xdr:spPr>
        <a:xfrm>
          <a:off x="47625" y="5876925"/>
          <a:ext cx="8715375" cy="714375"/>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While Pelnor has sufficient capacity based on the numbers here, a buildup will continue.  As a result, Pelnor eventually should add more storage capacity if the current policy will be maintained.  The expected supply is = 0.45(8,000) + 0.55(11,000) = 9,650 sq ft. The expected demand = 8,750 sq ft. Over the long run, the on-hand supply will grow and grow to an infinite level.</a:t>
          </a:r>
          <a:endParaRPr lang="en-US"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114300</xdr:colOff>
      <xdr:row>1</xdr:row>
      <xdr:rowOff>0</xdr:rowOff>
    </xdr:from>
    <xdr:to>
      <xdr:col>7</xdr:col>
      <xdr:colOff>85725</xdr:colOff>
      <xdr:row>4</xdr:row>
      <xdr:rowOff>1</xdr:rowOff>
    </xdr:to>
    <xdr:sp macro="" textlink="">
      <xdr:nvSpPr>
        <xdr:cNvPr id="4" name="Rounded Rectangular Callout 3"/>
        <xdr:cNvSpPr/>
      </xdr:nvSpPr>
      <xdr:spPr>
        <a:xfrm>
          <a:off x="4648200" y="161925"/>
          <a:ext cx="895350" cy="485776"/>
        </a:xfrm>
        <a:prstGeom prst="wedgeRoundRectCallout">
          <a:avLst>
            <a:gd name="adj1" fmla="val -66250"/>
            <a:gd name="adj2" fmla="val 99680"/>
            <a:gd name="adj3" fmla="val 16667"/>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ctr"/>
          <a:r>
            <a:rPr lang="en-US" sz="1100"/>
            <a:t>Table 13.4</a:t>
          </a:r>
        </a:p>
        <a:p>
          <a:pPr algn="ctr"/>
          <a:r>
            <a:rPr lang="en-US" sz="1100"/>
            <a:t>Column</a:t>
          </a:r>
          <a:r>
            <a:rPr lang="en-US" sz="1100" baseline="0"/>
            <a:t> 1</a:t>
          </a:r>
          <a:endParaRPr lang="en-US" sz="1100"/>
        </a:p>
        <a:p>
          <a:pPr algn="l"/>
          <a:endParaRPr lang="en-US" sz="1100"/>
        </a:p>
      </xdr:txBody>
    </xdr:sp>
    <xdr:clientData/>
  </xdr:twoCellAnchor>
  <xdr:twoCellAnchor>
    <xdr:from>
      <xdr:col>8</xdr:col>
      <xdr:colOff>9526</xdr:colOff>
      <xdr:row>27</xdr:row>
      <xdr:rowOff>9526</xdr:rowOff>
    </xdr:from>
    <xdr:to>
      <xdr:col>12</xdr:col>
      <xdr:colOff>523875</xdr:colOff>
      <xdr:row>29</xdr:row>
      <xdr:rowOff>152400</xdr:rowOff>
    </xdr:to>
    <xdr:sp macro="" textlink="">
      <xdr:nvSpPr>
        <xdr:cNvPr id="5" name="TextBox 4"/>
        <xdr:cNvSpPr txBox="1"/>
      </xdr:nvSpPr>
      <xdr:spPr>
        <a:xfrm>
          <a:off x="6391276" y="4381501"/>
          <a:ext cx="3209924" cy="46672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Using this very small simulation, no one goes to x-ray twice. It is very possible for this situation to occur.</a:t>
          </a:r>
          <a:endParaRPr lang="en-US" sz="1100"/>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8</xdr:col>
      <xdr:colOff>190500</xdr:colOff>
      <xdr:row>33</xdr:row>
      <xdr:rowOff>85725</xdr:rowOff>
    </xdr:from>
    <xdr:to>
      <xdr:col>9</xdr:col>
      <xdr:colOff>695325</xdr:colOff>
      <xdr:row>35</xdr:row>
      <xdr:rowOff>76201</xdr:rowOff>
    </xdr:to>
    <xdr:sp macro="" textlink="">
      <xdr:nvSpPr>
        <xdr:cNvPr id="2" name="Rounded Rectangular Callout 1"/>
        <xdr:cNvSpPr/>
      </xdr:nvSpPr>
      <xdr:spPr>
        <a:xfrm>
          <a:off x="5324475" y="5429250"/>
          <a:ext cx="1114425" cy="314326"/>
        </a:xfrm>
        <a:prstGeom prst="wedgeRoundRectCallout">
          <a:avLst>
            <a:gd name="adj1" fmla="val -66250"/>
            <a:gd name="adj2" fmla="val 99680"/>
            <a:gd name="adj3" fmla="val 16667"/>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ctr"/>
          <a:r>
            <a:rPr lang="en-US" sz="1100"/>
            <a:t>Total wait time</a:t>
          </a:r>
        </a:p>
        <a:p>
          <a:pPr algn="l"/>
          <a:endParaRPr lang="en-US" sz="1100"/>
        </a:p>
      </xdr:txBody>
    </xdr:sp>
    <xdr:clientData/>
  </xdr:twoCellAnchor>
  <xdr:twoCellAnchor>
    <xdr:from>
      <xdr:col>2</xdr:col>
      <xdr:colOff>95249</xdr:colOff>
      <xdr:row>37</xdr:row>
      <xdr:rowOff>66675</xdr:rowOff>
    </xdr:from>
    <xdr:to>
      <xdr:col>6</xdr:col>
      <xdr:colOff>247649</xdr:colOff>
      <xdr:row>40</xdr:row>
      <xdr:rowOff>47624</xdr:rowOff>
    </xdr:to>
    <xdr:sp macro="" textlink="">
      <xdr:nvSpPr>
        <xdr:cNvPr id="3" name="TextBox 2"/>
        <xdr:cNvSpPr txBox="1"/>
      </xdr:nvSpPr>
      <xdr:spPr>
        <a:xfrm>
          <a:off x="1428749" y="6057900"/>
          <a:ext cx="2733675" cy="46672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Yearly waiting costs = (</a:t>
          </a:r>
          <a:r>
            <a:rPr lang="en-US" sz="1100" b="1">
              <a:solidFill>
                <a:srgbClr val="FF0000"/>
              </a:solidFill>
              <a:effectLst/>
              <a:latin typeface="+mn-lt"/>
              <a:ea typeface="+mn-ea"/>
              <a:cs typeface="+mn-cs"/>
            </a:rPr>
            <a:t>40</a:t>
          </a:r>
          <a:r>
            <a:rPr lang="en-US" sz="1100">
              <a:solidFill>
                <a:schemeClr val="dk1"/>
              </a:solidFill>
              <a:effectLst/>
              <a:latin typeface="+mn-lt"/>
              <a:ea typeface="+mn-ea"/>
              <a:cs typeface="+mn-cs"/>
            </a:rPr>
            <a:t> minutes/hour)(7 hours/day)(200 days)($1/minute) = $56,000</a:t>
          </a:r>
        </a:p>
      </xdr:txBody>
    </xdr:sp>
    <xdr:clientData/>
  </xdr:twoCellAnchor>
  <xdr:twoCellAnchor>
    <xdr:from>
      <xdr:col>10</xdr:col>
      <xdr:colOff>228600</xdr:colOff>
      <xdr:row>65</xdr:row>
      <xdr:rowOff>66675</xdr:rowOff>
    </xdr:from>
    <xdr:to>
      <xdr:col>11</xdr:col>
      <xdr:colOff>590550</xdr:colOff>
      <xdr:row>67</xdr:row>
      <xdr:rowOff>57151</xdr:rowOff>
    </xdr:to>
    <xdr:sp macro="" textlink="">
      <xdr:nvSpPr>
        <xdr:cNvPr id="4" name="Rounded Rectangular Callout 3"/>
        <xdr:cNvSpPr/>
      </xdr:nvSpPr>
      <xdr:spPr>
        <a:xfrm>
          <a:off x="6696075" y="10591800"/>
          <a:ext cx="1114425" cy="314326"/>
        </a:xfrm>
        <a:prstGeom prst="wedgeRoundRectCallout">
          <a:avLst>
            <a:gd name="adj1" fmla="val -66250"/>
            <a:gd name="adj2" fmla="val 99680"/>
            <a:gd name="adj3" fmla="val 16667"/>
          </a:avLst>
        </a:prstGeom>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ctr"/>
          <a:r>
            <a:rPr lang="en-US" sz="1100"/>
            <a:t>Total wait time</a:t>
          </a:r>
        </a:p>
        <a:p>
          <a:pPr algn="l"/>
          <a:endParaRPr lang="en-US" sz="1100"/>
        </a:p>
      </xdr:txBody>
    </xdr:sp>
    <xdr:clientData/>
  </xdr:twoCellAnchor>
  <xdr:twoCellAnchor>
    <xdr:from>
      <xdr:col>2</xdr:col>
      <xdr:colOff>0</xdr:colOff>
      <xdr:row>69</xdr:row>
      <xdr:rowOff>0</xdr:rowOff>
    </xdr:from>
    <xdr:to>
      <xdr:col>6</xdr:col>
      <xdr:colOff>152400</xdr:colOff>
      <xdr:row>71</xdr:row>
      <xdr:rowOff>142874</xdr:rowOff>
    </xdr:to>
    <xdr:sp macro="" textlink="">
      <xdr:nvSpPr>
        <xdr:cNvPr id="5" name="TextBox 4"/>
        <xdr:cNvSpPr txBox="1"/>
      </xdr:nvSpPr>
      <xdr:spPr>
        <a:xfrm>
          <a:off x="1333500" y="11172825"/>
          <a:ext cx="2733675" cy="466724"/>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Yearly waiting costs = (</a:t>
          </a:r>
          <a:r>
            <a:rPr lang="en-US" sz="1100" b="1">
              <a:solidFill>
                <a:srgbClr val="FF0000"/>
              </a:solidFill>
              <a:effectLst/>
              <a:latin typeface="+mn-lt"/>
              <a:ea typeface="+mn-ea"/>
              <a:cs typeface="+mn-cs"/>
            </a:rPr>
            <a:t>1 </a:t>
          </a:r>
          <a:r>
            <a:rPr lang="en-US" sz="1100">
              <a:solidFill>
                <a:schemeClr val="dk1"/>
              </a:solidFill>
              <a:effectLst/>
              <a:latin typeface="+mn-lt"/>
              <a:ea typeface="+mn-ea"/>
              <a:cs typeface="+mn-cs"/>
            </a:rPr>
            <a:t>minute/hour)(7 hours/day)(200 days)($1/minute) = $1,400</a:t>
          </a:r>
        </a:p>
      </xdr:txBody>
    </xdr:sp>
    <xdr:clientData/>
  </xdr:twoCellAnchor>
  <xdr:twoCellAnchor>
    <xdr:from>
      <xdr:col>1</xdr:col>
      <xdr:colOff>257175</xdr:colOff>
      <xdr:row>75</xdr:row>
      <xdr:rowOff>66674</xdr:rowOff>
    </xdr:from>
    <xdr:to>
      <xdr:col>9</xdr:col>
      <xdr:colOff>428626</xdr:colOff>
      <xdr:row>85</xdr:row>
      <xdr:rowOff>133350</xdr:rowOff>
    </xdr:to>
    <xdr:sp macro="" textlink="">
      <xdr:nvSpPr>
        <xdr:cNvPr id="6" name="TextBox 5"/>
        <xdr:cNvSpPr txBox="1"/>
      </xdr:nvSpPr>
      <xdr:spPr>
        <a:xfrm>
          <a:off x="866775" y="12211049"/>
          <a:ext cx="5305426" cy="1685926"/>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FF0000"/>
              </a:solidFill>
              <a:effectLst/>
              <a:latin typeface="+mn-lt"/>
              <a:ea typeface="+mn-ea"/>
              <a:cs typeface="+mn-cs"/>
            </a:rPr>
            <a:t>Cost alternatives:</a:t>
          </a:r>
        </a:p>
        <a:p>
          <a:r>
            <a:rPr lang="en-US" sz="1100">
              <a:solidFill>
                <a:schemeClr val="dk1"/>
              </a:solidFill>
              <a:effectLst/>
              <a:latin typeface="+mn-lt"/>
              <a:ea typeface="+mn-ea"/>
              <a:cs typeface="+mn-cs"/>
            </a:rPr>
            <a:t>Cost/year = wait cost/year</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 drive through amortization/year</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 labor (teller) cost/year</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	Cost for one teller drive-through =</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$56,000 +$12,000 + $16,000 = </a:t>
          </a:r>
          <a:r>
            <a:rPr lang="en-US" sz="1100" b="1">
              <a:solidFill>
                <a:srgbClr val="FF0000"/>
              </a:solidFill>
              <a:effectLst/>
              <a:latin typeface="+mn-lt"/>
              <a:ea typeface="+mn-ea"/>
              <a:cs typeface="+mn-cs"/>
            </a:rPr>
            <a:t>$84,000</a:t>
          </a:r>
        </a:p>
        <a:p>
          <a:r>
            <a:rPr lang="en-US" sz="1100">
              <a:solidFill>
                <a:schemeClr val="dk1"/>
              </a:solidFill>
              <a:effectLst/>
              <a:latin typeface="+mn-lt"/>
              <a:ea typeface="+mn-ea"/>
              <a:cs typeface="+mn-cs"/>
            </a:rPr>
            <a:t>	Cost for two drive-throughs =	$1,400 + $20,000 + $32,000 = </a:t>
          </a:r>
          <a:r>
            <a:rPr lang="en-US" sz="1100" b="1">
              <a:solidFill>
                <a:srgbClr val="FF0000"/>
              </a:solidFill>
              <a:effectLst/>
              <a:latin typeface="+mn-lt"/>
              <a:ea typeface="+mn-ea"/>
              <a:cs typeface="+mn-cs"/>
            </a:rPr>
            <a:t>$53,400</a:t>
          </a:r>
        </a:p>
        <a:p>
          <a:r>
            <a:rPr lang="en-US" sz="1100">
              <a:solidFill>
                <a:schemeClr val="dk1"/>
              </a:solidFill>
              <a:effectLst/>
              <a:latin typeface="+mn-lt"/>
              <a:ea typeface="+mn-ea"/>
              <a:cs typeface="+mn-cs"/>
            </a:rPr>
            <a:t>	Cost savings if two tellers used = $84,000 – $53,400 = </a:t>
          </a:r>
          <a:r>
            <a:rPr lang="en-US" sz="1100" b="1">
              <a:solidFill>
                <a:srgbClr val="FF0000"/>
              </a:solidFill>
              <a:effectLst/>
              <a:latin typeface="+mn-lt"/>
              <a:ea typeface="+mn-ea"/>
              <a:cs typeface="+mn-cs"/>
            </a:rPr>
            <a:t>$30,600</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conclusion is to place two teller booths in use. It is critical to replicate the simulation for a much longer time period before drawing any firm conclusions, however.</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7.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8.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9.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dimension ref="A1:AC382"/>
  <sheetViews>
    <sheetView workbookViewId="0">
      <selection activeCell="A2" sqref="A2"/>
    </sheetView>
  </sheetViews>
  <sheetFormatPr defaultRowHeight="12.75" x14ac:dyDescent="0.2"/>
  <cols>
    <col min="1" max="1" width="14.28515625" style="72" customWidth="1"/>
    <col min="2" max="2" width="9.7109375" style="72" customWidth="1"/>
    <col min="3" max="3" width="10" style="72" customWidth="1"/>
    <col min="4" max="4" width="9.140625" style="72" customWidth="1"/>
    <col min="5" max="5" width="10.28515625" style="72" customWidth="1"/>
    <col min="6" max="7" width="9.140625" style="72" customWidth="1"/>
    <col min="8" max="8" width="9.42578125" style="72" bestFit="1" customWidth="1"/>
    <col min="9" max="9" width="9.140625" style="72" customWidth="1"/>
    <col min="10" max="10" width="1.85546875" style="72" customWidth="1"/>
    <col min="11" max="12" width="9.140625" style="72" customWidth="1"/>
    <col min="13" max="13" width="9.85546875" style="72" customWidth="1"/>
    <col min="14" max="27" width="9.140625" style="72" customWidth="1"/>
    <col min="28" max="28" width="9.140625" style="153" customWidth="1"/>
    <col min="29" max="256" width="9.140625" style="72"/>
    <col min="257" max="257" width="14.28515625" style="72" customWidth="1"/>
    <col min="258" max="258" width="9.7109375" style="72" customWidth="1"/>
    <col min="259" max="259" width="10" style="72" customWidth="1"/>
    <col min="260" max="260" width="9.140625" style="72" customWidth="1"/>
    <col min="261" max="261" width="10.28515625" style="72" customWidth="1"/>
    <col min="262" max="263" width="9.140625" style="72" customWidth="1"/>
    <col min="264" max="264" width="9.42578125" style="72" bestFit="1" customWidth="1"/>
    <col min="265" max="265" width="9.140625" style="72" customWidth="1"/>
    <col min="266" max="266" width="1.85546875" style="72" customWidth="1"/>
    <col min="267" max="268" width="9.140625" style="72" customWidth="1"/>
    <col min="269" max="269" width="9.85546875" style="72" customWidth="1"/>
    <col min="270" max="284" width="9.140625" style="72" customWidth="1"/>
    <col min="285" max="512" width="9.140625" style="72"/>
    <col min="513" max="513" width="14.28515625" style="72" customWidth="1"/>
    <col min="514" max="514" width="9.7109375" style="72" customWidth="1"/>
    <col min="515" max="515" width="10" style="72" customWidth="1"/>
    <col min="516" max="516" width="9.140625" style="72" customWidth="1"/>
    <col min="517" max="517" width="10.28515625" style="72" customWidth="1"/>
    <col min="518" max="519" width="9.140625" style="72" customWidth="1"/>
    <col min="520" max="520" width="9.42578125" style="72" bestFit="1" customWidth="1"/>
    <col min="521" max="521" width="9.140625" style="72" customWidth="1"/>
    <col min="522" max="522" width="1.85546875" style="72" customWidth="1"/>
    <col min="523" max="524" width="9.140625" style="72" customWidth="1"/>
    <col min="525" max="525" width="9.85546875" style="72" customWidth="1"/>
    <col min="526" max="540" width="9.140625" style="72" customWidth="1"/>
    <col min="541" max="768" width="9.140625" style="72"/>
    <col min="769" max="769" width="14.28515625" style="72" customWidth="1"/>
    <col min="770" max="770" width="9.7109375" style="72" customWidth="1"/>
    <col min="771" max="771" width="10" style="72" customWidth="1"/>
    <col min="772" max="772" width="9.140625" style="72" customWidth="1"/>
    <col min="773" max="773" width="10.28515625" style="72" customWidth="1"/>
    <col min="774" max="775" width="9.140625" style="72" customWidth="1"/>
    <col min="776" max="776" width="9.42578125" style="72" bestFit="1" customWidth="1"/>
    <col min="777" max="777" width="9.140625" style="72" customWidth="1"/>
    <col min="778" max="778" width="1.85546875" style="72" customWidth="1"/>
    <col min="779" max="780" width="9.140625" style="72" customWidth="1"/>
    <col min="781" max="781" width="9.85546875" style="72" customWidth="1"/>
    <col min="782" max="796" width="9.140625" style="72" customWidth="1"/>
    <col min="797" max="1024" width="9.140625" style="72"/>
    <col min="1025" max="1025" width="14.28515625" style="72" customWidth="1"/>
    <col min="1026" max="1026" width="9.7109375" style="72" customWidth="1"/>
    <col min="1027" max="1027" width="10" style="72" customWidth="1"/>
    <col min="1028" max="1028" width="9.140625" style="72" customWidth="1"/>
    <col min="1029" max="1029" width="10.28515625" style="72" customWidth="1"/>
    <col min="1030" max="1031" width="9.140625" style="72" customWidth="1"/>
    <col min="1032" max="1032" width="9.42578125" style="72" bestFit="1" customWidth="1"/>
    <col min="1033" max="1033" width="9.140625" style="72" customWidth="1"/>
    <col min="1034" max="1034" width="1.85546875" style="72" customWidth="1"/>
    <col min="1035" max="1036" width="9.140625" style="72" customWidth="1"/>
    <col min="1037" max="1037" width="9.85546875" style="72" customWidth="1"/>
    <col min="1038" max="1052" width="9.140625" style="72" customWidth="1"/>
    <col min="1053" max="1280" width="9.140625" style="72"/>
    <col min="1281" max="1281" width="14.28515625" style="72" customWidth="1"/>
    <col min="1282" max="1282" width="9.7109375" style="72" customWidth="1"/>
    <col min="1283" max="1283" width="10" style="72" customWidth="1"/>
    <col min="1284" max="1284" width="9.140625" style="72" customWidth="1"/>
    <col min="1285" max="1285" width="10.28515625" style="72" customWidth="1"/>
    <col min="1286" max="1287" width="9.140625" style="72" customWidth="1"/>
    <col min="1288" max="1288" width="9.42578125" style="72" bestFit="1" customWidth="1"/>
    <col min="1289" max="1289" width="9.140625" style="72" customWidth="1"/>
    <col min="1290" max="1290" width="1.85546875" style="72" customWidth="1"/>
    <col min="1291" max="1292" width="9.140625" style="72" customWidth="1"/>
    <col min="1293" max="1293" width="9.85546875" style="72" customWidth="1"/>
    <col min="1294" max="1308" width="9.140625" style="72" customWidth="1"/>
    <col min="1309" max="1536" width="9.140625" style="72"/>
    <col min="1537" max="1537" width="14.28515625" style="72" customWidth="1"/>
    <col min="1538" max="1538" width="9.7109375" style="72" customWidth="1"/>
    <col min="1539" max="1539" width="10" style="72" customWidth="1"/>
    <col min="1540" max="1540" width="9.140625" style="72" customWidth="1"/>
    <col min="1541" max="1541" width="10.28515625" style="72" customWidth="1"/>
    <col min="1542" max="1543" width="9.140625" style="72" customWidth="1"/>
    <col min="1544" max="1544" width="9.42578125" style="72" bestFit="1" customWidth="1"/>
    <col min="1545" max="1545" width="9.140625" style="72" customWidth="1"/>
    <col min="1546" max="1546" width="1.85546875" style="72" customWidth="1"/>
    <col min="1547" max="1548" width="9.140625" style="72" customWidth="1"/>
    <col min="1549" max="1549" width="9.85546875" style="72" customWidth="1"/>
    <col min="1550" max="1564" width="9.140625" style="72" customWidth="1"/>
    <col min="1565" max="1792" width="9.140625" style="72"/>
    <col min="1793" max="1793" width="14.28515625" style="72" customWidth="1"/>
    <col min="1794" max="1794" width="9.7109375" style="72" customWidth="1"/>
    <col min="1795" max="1795" width="10" style="72" customWidth="1"/>
    <col min="1796" max="1796" width="9.140625" style="72" customWidth="1"/>
    <col min="1797" max="1797" width="10.28515625" style="72" customWidth="1"/>
    <col min="1798" max="1799" width="9.140625" style="72" customWidth="1"/>
    <col min="1800" max="1800" width="9.42578125" style="72" bestFit="1" customWidth="1"/>
    <col min="1801" max="1801" width="9.140625" style="72" customWidth="1"/>
    <col min="1802" max="1802" width="1.85546875" style="72" customWidth="1"/>
    <col min="1803" max="1804" width="9.140625" style="72" customWidth="1"/>
    <col min="1805" max="1805" width="9.85546875" style="72" customWidth="1"/>
    <col min="1806" max="1820" width="9.140625" style="72" customWidth="1"/>
    <col min="1821" max="2048" width="9.140625" style="72"/>
    <col min="2049" max="2049" width="14.28515625" style="72" customWidth="1"/>
    <col min="2050" max="2050" width="9.7109375" style="72" customWidth="1"/>
    <col min="2051" max="2051" width="10" style="72" customWidth="1"/>
    <col min="2052" max="2052" width="9.140625" style="72" customWidth="1"/>
    <col min="2053" max="2053" width="10.28515625" style="72" customWidth="1"/>
    <col min="2054" max="2055" width="9.140625" style="72" customWidth="1"/>
    <col min="2056" max="2056" width="9.42578125" style="72" bestFit="1" customWidth="1"/>
    <col min="2057" max="2057" width="9.140625" style="72" customWidth="1"/>
    <col min="2058" max="2058" width="1.85546875" style="72" customWidth="1"/>
    <col min="2059" max="2060" width="9.140625" style="72" customWidth="1"/>
    <col min="2061" max="2061" width="9.85546875" style="72" customWidth="1"/>
    <col min="2062" max="2076" width="9.140625" style="72" customWidth="1"/>
    <col min="2077" max="2304" width="9.140625" style="72"/>
    <col min="2305" max="2305" width="14.28515625" style="72" customWidth="1"/>
    <col min="2306" max="2306" width="9.7109375" style="72" customWidth="1"/>
    <col min="2307" max="2307" width="10" style="72" customWidth="1"/>
    <col min="2308" max="2308" width="9.140625" style="72" customWidth="1"/>
    <col min="2309" max="2309" width="10.28515625" style="72" customWidth="1"/>
    <col min="2310" max="2311" width="9.140625" style="72" customWidth="1"/>
    <col min="2312" max="2312" width="9.42578125" style="72" bestFit="1" customWidth="1"/>
    <col min="2313" max="2313" width="9.140625" style="72" customWidth="1"/>
    <col min="2314" max="2314" width="1.85546875" style="72" customWidth="1"/>
    <col min="2315" max="2316" width="9.140625" style="72" customWidth="1"/>
    <col min="2317" max="2317" width="9.85546875" style="72" customWidth="1"/>
    <col min="2318" max="2332" width="9.140625" style="72" customWidth="1"/>
    <col min="2333" max="2560" width="9.140625" style="72"/>
    <col min="2561" max="2561" width="14.28515625" style="72" customWidth="1"/>
    <col min="2562" max="2562" width="9.7109375" style="72" customWidth="1"/>
    <col min="2563" max="2563" width="10" style="72" customWidth="1"/>
    <col min="2564" max="2564" width="9.140625" style="72" customWidth="1"/>
    <col min="2565" max="2565" width="10.28515625" style="72" customWidth="1"/>
    <col min="2566" max="2567" width="9.140625" style="72" customWidth="1"/>
    <col min="2568" max="2568" width="9.42578125" style="72" bestFit="1" customWidth="1"/>
    <col min="2569" max="2569" width="9.140625" style="72" customWidth="1"/>
    <col min="2570" max="2570" width="1.85546875" style="72" customWidth="1"/>
    <col min="2571" max="2572" width="9.140625" style="72" customWidth="1"/>
    <col min="2573" max="2573" width="9.85546875" style="72" customWidth="1"/>
    <col min="2574" max="2588" width="9.140625" style="72" customWidth="1"/>
    <col min="2589" max="2816" width="9.140625" style="72"/>
    <col min="2817" max="2817" width="14.28515625" style="72" customWidth="1"/>
    <col min="2818" max="2818" width="9.7109375" style="72" customWidth="1"/>
    <col min="2819" max="2819" width="10" style="72" customWidth="1"/>
    <col min="2820" max="2820" width="9.140625" style="72" customWidth="1"/>
    <col min="2821" max="2821" width="10.28515625" style="72" customWidth="1"/>
    <col min="2822" max="2823" width="9.140625" style="72" customWidth="1"/>
    <col min="2824" max="2824" width="9.42578125" style="72" bestFit="1" customWidth="1"/>
    <col min="2825" max="2825" width="9.140625" style="72" customWidth="1"/>
    <col min="2826" max="2826" width="1.85546875" style="72" customWidth="1"/>
    <col min="2827" max="2828" width="9.140625" style="72" customWidth="1"/>
    <col min="2829" max="2829" width="9.85546875" style="72" customWidth="1"/>
    <col min="2830" max="2844" width="9.140625" style="72" customWidth="1"/>
    <col min="2845" max="3072" width="9.140625" style="72"/>
    <col min="3073" max="3073" width="14.28515625" style="72" customWidth="1"/>
    <col min="3074" max="3074" width="9.7109375" style="72" customWidth="1"/>
    <col min="3075" max="3075" width="10" style="72" customWidth="1"/>
    <col min="3076" max="3076" width="9.140625" style="72" customWidth="1"/>
    <col min="3077" max="3077" width="10.28515625" style="72" customWidth="1"/>
    <col min="3078" max="3079" width="9.140625" style="72" customWidth="1"/>
    <col min="3080" max="3080" width="9.42578125" style="72" bestFit="1" customWidth="1"/>
    <col min="3081" max="3081" width="9.140625" style="72" customWidth="1"/>
    <col min="3082" max="3082" width="1.85546875" style="72" customWidth="1"/>
    <col min="3083" max="3084" width="9.140625" style="72" customWidth="1"/>
    <col min="3085" max="3085" width="9.85546875" style="72" customWidth="1"/>
    <col min="3086" max="3100" width="9.140625" style="72" customWidth="1"/>
    <col min="3101" max="3328" width="9.140625" style="72"/>
    <col min="3329" max="3329" width="14.28515625" style="72" customWidth="1"/>
    <col min="3330" max="3330" width="9.7109375" style="72" customWidth="1"/>
    <col min="3331" max="3331" width="10" style="72" customWidth="1"/>
    <col min="3332" max="3332" width="9.140625" style="72" customWidth="1"/>
    <col min="3333" max="3333" width="10.28515625" style="72" customWidth="1"/>
    <col min="3334" max="3335" width="9.140625" style="72" customWidth="1"/>
    <col min="3336" max="3336" width="9.42578125" style="72" bestFit="1" customWidth="1"/>
    <col min="3337" max="3337" width="9.140625" style="72" customWidth="1"/>
    <col min="3338" max="3338" width="1.85546875" style="72" customWidth="1"/>
    <col min="3339" max="3340" width="9.140625" style="72" customWidth="1"/>
    <col min="3341" max="3341" width="9.85546875" style="72" customWidth="1"/>
    <col min="3342" max="3356" width="9.140625" style="72" customWidth="1"/>
    <col min="3357" max="3584" width="9.140625" style="72"/>
    <col min="3585" max="3585" width="14.28515625" style="72" customWidth="1"/>
    <col min="3586" max="3586" width="9.7109375" style="72" customWidth="1"/>
    <col min="3587" max="3587" width="10" style="72" customWidth="1"/>
    <col min="3588" max="3588" width="9.140625" style="72" customWidth="1"/>
    <col min="3589" max="3589" width="10.28515625" style="72" customWidth="1"/>
    <col min="3590" max="3591" width="9.140625" style="72" customWidth="1"/>
    <col min="3592" max="3592" width="9.42578125" style="72" bestFit="1" customWidth="1"/>
    <col min="3593" max="3593" width="9.140625" style="72" customWidth="1"/>
    <col min="3594" max="3594" width="1.85546875" style="72" customWidth="1"/>
    <col min="3595" max="3596" width="9.140625" style="72" customWidth="1"/>
    <col min="3597" max="3597" width="9.85546875" style="72" customWidth="1"/>
    <col min="3598" max="3612" width="9.140625" style="72" customWidth="1"/>
    <col min="3613" max="3840" width="9.140625" style="72"/>
    <col min="3841" max="3841" width="14.28515625" style="72" customWidth="1"/>
    <col min="3842" max="3842" width="9.7109375" style="72" customWidth="1"/>
    <col min="3843" max="3843" width="10" style="72" customWidth="1"/>
    <col min="3844" max="3844" width="9.140625" style="72" customWidth="1"/>
    <col min="3845" max="3845" width="10.28515625" style="72" customWidth="1"/>
    <col min="3846" max="3847" width="9.140625" style="72" customWidth="1"/>
    <col min="3848" max="3848" width="9.42578125" style="72" bestFit="1" customWidth="1"/>
    <col min="3849" max="3849" width="9.140625" style="72" customWidth="1"/>
    <col min="3850" max="3850" width="1.85546875" style="72" customWidth="1"/>
    <col min="3851" max="3852" width="9.140625" style="72" customWidth="1"/>
    <col min="3853" max="3853" width="9.85546875" style="72" customWidth="1"/>
    <col min="3854" max="3868" width="9.140625" style="72" customWidth="1"/>
    <col min="3869" max="4096" width="9.140625" style="72"/>
    <col min="4097" max="4097" width="14.28515625" style="72" customWidth="1"/>
    <col min="4098" max="4098" width="9.7109375" style="72" customWidth="1"/>
    <col min="4099" max="4099" width="10" style="72" customWidth="1"/>
    <col min="4100" max="4100" width="9.140625" style="72" customWidth="1"/>
    <col min="4101" max="4101" width="10.28515625" style="72" customWidth="1"/>
    <col min="4102" max="4103" width="9.140625" style="72" customWidth="1"/>
    <col min="4104" max="4104" width="9.42578125" style="72" bestFit="1" customWidth="1"/>
    <col min="4105" max="4105" width="9.140625" style="72" customWidth="1"/>
    <col min="4106" max="4106" width="1.85546875" style="72" customWidth="1"/>
    <col min="4107" max="4108" width="9.140625" style="72" customWidth="1"/>
    <col min="4109" max="4109" width="9.85546875" style="72" customWidth="1"/>
    <col min="4110" max="4124" width="9.140625" style="72" customWidth="1"/>
    <col min="4125" max="4352" width="9.140625" style="72"/>
    <col min="4353" max="4353" width="14.28515625" style="72" customWidth="1"/>
    <col min="4354" max="4354" width="9.7109375" style="72" customWidth="1"/>
    <col min="4355" max="4355" width="10" style="72" customWidth="1"/>
    <col min="4356" max="4356" width="9.140625" style="72" customWidth="1"/>
    <col min="4357" max="4357" width="10.28515625" style="72" customWidth="1"/>
    <col min="4358" max="4359" width="9.140625" style="72" customWidth="1"/>
    <col min="4360" max="4360" width="9.42578125" style="72" bestFit="1" customWidth="1"/>
    <col min="4361" max="4361" width="9.140625" style="72" customWidth="1"/>
    <col min="4362" max="4362" width="1.85546875" style="72" customWidth="1"/>
    <col min="4363" max="4364" width="9.140625" style="72" customWidth="1"/>
    <col min="4365" max="4365" width="9.85546875" style="72" customWidth="1"/>
    <col min="4366" max="4380" width="9.140625" style="72" customWidth="1"/>
    <col min="4381" max="4608" width="9.140625" style="72"/>
    <col min="4609" max="4609" width="14.28515625" style="72" customWidth="1"/>
    <col min="4610" max="4610" width="9.7109375" style="72" customWidth="1"/>
    <col min="4611" max="4611" width="10" style="72" customWidth="1"/>
    <col min="4612" max="4612" width="9.140625" style="72" customWidth="1"/>
    <col min="4613" max="4613" width="10.28515625" style="72" customWidth="1"/>
    <col min="4614" max="4615" width="9.140625" style="72" customWidth="1"/>
    <col min="4616" max="4616" width="9.42578125" style="72" bestFit="1" customWidth="1"/>
    <col min="4617" max="4617" width="9.140625" style="72" customWidth="1"/>
    <col min="4618" max="4618" width="1.85546875" style="72" customWidth="1"/>
    <col min="4619" max="4620" width="9.140625" style="72" customWidth="1"/>
    <col min="4621" max="4621" width="9.85546875" style="72" customWidth="1"/>
    <col min="4622" max="4636" width="9.140625" style="72" customWidth="1"/>
    <col min="4637" max="4864" width="9.140625" style="72"/>
    <col min="4865" max="4865" width="14.28515625" style="72" customWidth="1"/>
    <col min="4866" max="4866" width="9.7109375" style="72" customWidth="1"/>
    <col min="4867" max="4867" width="10" style="72" customWidth="1"/>
    <col min="4868" max="4868" width="9.140625" style="72" customWidth="1"/>
    <col min="4869" max="4869" width="10.28515625" style="72" customWidth="1"/>
    <col min="4870" max="4871" width="9.140625" style="72" customWidth="1"/>
    <col min="4872" max="4872" width="9.42578125" style="72" bestFit="1" customWidth="1"/>
    <col min="4873" max="4873" width="9.140625" style="72" customWidth="1"/>
    <col min="4874" max="4874" width="1.85546875" style="72" customWidth="1"/>
    <col min="4875" max="4876" width="9.140625" style="72" customWidth="1"/>
    <col min="4877" max="4877" width="9.85546875" style="72" customWidth="1"/>
    <col min="4878" max="4892" width="9.140625" style="72" customWidth="1"/>
    <col min="4893" max="5120" width="9.140625" style="72"/>
    <col min="5121" max="5121" width="14.28515625" style="72" customWidth="1"/>
    <col min="5122" max="5122" width="9.7109375" style="72" customWidth="1"/>
    <col min="5123" max="5123" width="10" style="72" customWidth="1"/>
    <col min="5124" max="5124" width="9.140625" style="72" customWidth="1"/>
    <col min="5125" max="5125" width="10.28515625" style="72" customWidth="1"/>
    <col min="5126" max="5127" width="9.140625" style="72" customWidth="1"/>
    <col min="5128" max="5128" width="9.42578125" style="72" bestFit="1" customWidth="1"/>
    <col min="5129" max="5129" width="9.140625" style="72" customWidth="1"/>
    <col min="5130" max="5130" width="1.85546875" style="72" customWidth="1"/>
    <col min="5131" max="5132" width="9.140625" style="72" customWidth="1"/>
    <col min="5133" max="5133" width="9.85546875" style="72" customWidth="1"/>
    <col min="5134" max="5148" width="9.140625" style="72" customWidth="1"/>
    <col min="5149" max="5376" width="9.140625" style="72"/>
    <col min="5377" max="5377" width="14.28515625" style="72" customWidth="1"/>
    <col min="5378" max="5378" width="9.7109375" style="72" customWidth="1"/>
    <col min="5379" max="5379" width="10" style="72" customWidth="1"/>
    <col min="5380" max="5380" width="9.140625" style="72" customWidth="1"/>
    <col min="5381" max="5381" width="10.28515625" style="72" customWidth="1"/>
    <col min="5382" max="5383" width="9.140625" style="72" customWidth="1"/>
    <col min="5384" max="5384" width="9.42578125" style="72" bestFit="1" customWidth="1"/>
    <col min="5385" max="5385" width="9.140625" style="72" customWidth="1"/>
    <col min="5386" max="5386" width="1.85546875" style="72" customWidth="1"/>
    <col min="5387" max="5388" width="9.140625" style="72" customWidth="1"/>
    <col min="5389" max="5389" width="9.85546875" style="72" customWidth="1"/>
    <col min="5390" max="5404" width="9.140625" style="72" customWidth="1"/>
    <col min="5405" max="5632" width="9.140625" style="72"/>
    <col min="5633" max="5633" width="14.28515625" style="72" customWidth="1"/>
    <col min="5634" max="5634" width="9.7109375" style="72" customWidth="1"/>
    <col min="5635" max="5635" width="10" style="72" customWidth="1"/>
    <col min="5636" max="5636" width="9.140625" style="72" customWidth="1"/>
    <col min="5637" max="5637" width="10.28515625" style="72" customWidth="1"/>
    <col min="5638" max="5639" width="9.140625" style="72" customWidth="1"/>
    <col min="5640" max="5640" width="9.42578125" style="72" bestFit="1" customWidth="1"/>
    <col min="5641" max="5641" width="9.140625" style="72" customWidth="1"/>
    <col min="5642" max="5642" width="1.85546875" style="72" customWidth="1"/>
    <col min="5643" max="5644" width="9.140625" style="72" customWidth="1"/>
    <col min="5645" max="5645" width="9.85546875" style="72" customWidth="1"/>
    <col min="5646" max="5660" width="9.140625" style="72" customWidth="1"/>
    <col min="5661" max="5888" width="9.140625" style="72"/>
    <col min="5889" max="5889" width="14.28515625" style="72" customWidth="1"/>
    <col min="5890" max="5890" width="9.7109375" style="72" customWidth="1"/>
    <col min="5891" max="5891" width="10" style="72" customWidth="1"/>
    <col min="5892" max="5892" width="9.140625" style="72" customWidth="1"/>
    <col min="5893" max="5893" width="10.28515625" style="72" customWidth="1"/>
    <col min="5894" max="5895" width="9.140625" style="72" customWidth="1"/>
    <col min="5896" max="5896" width="9.42578125" style="72" bestFit="1" customWidth="1"/>
    <col min="5897" max="5897" width="9.140625" style="72" customWidth="1"/>
    <col min="5898" max="5898" width="1.85546875" style="72" customWidth="1"/>
    <col min="5899" max="5900" width="9.140625" style="72" customWidth="1"/>
    <col min="5901" max="5901" width="9.85546875" style="72" customWidth="1"/>
    <col min="5902" max="5916" width="9.140625" style="72" customWidth="1"/>
    <col min="5917" max="6144" width="9.140625" style="72"/>
    <col min="6145" max="6145" width="14.28515625" style="72" customWidth="1"/>
    <col min="6146" max="6146" width="9.7109375" style="72" customWidth="1"/>
    <col min="6147" max="6147" width="10" style="72" customWidth="1"/>
    <col min="6148" max="6148" width="9.140625" style="72" customWidth="1"/>
    <col min="6149" max="6149" width="10.28515625" style="72" customWidth="1"/>
    <col min="6150" max="6151" width="9.140625" style="72" customWidth="1"/>
    <col min="6152" max="6152" width="9.42578125" style="72" bestFit="1" customWidth="1"/>
    <col min="6153" max="6153" width="9.140625" style="72" customWidth="1"/>
    <col min="6154" max="6154" width="1.85546875" style="72" customWidth="1"/>
    <col min="6155" max="6156" width="9.140625" style="72" customWidth="1"/>
    <col min="6157" max="6157" width="9.85546875" style="72" customWidth="1"/>
    <col min="6158" max="6172" width="9.140625" style="72" customWidth="1"/>
    <col min="6173" max="6400" width="9.140625" style="72"/>
    <col min="6401" max="6401" width="14.28515625" style="72" customWidth="1"/>
    <col min="6402" max="6402" width="9.7109375" style="72" customWidth="1"/>
    <col min="6403" max="6403" width="10" style="72" customWidth="1"/>
    <col min="6404" max="6404" width="9.140625" style="72" customWidth="1"/>
    <col min="6405" max="6405" width="10.28515625" style="72" customWidth="1"/>
    <col min="6406" max="6407" width="9.140625" style="72" customWidth="1"/>
    <col min="6408" max="6408" width="9.42578125" style="72" bestFit="1" customWidth="1"/>
    <col min="6409" max="6409" width="9.140625" style="72" customWidth="1"/>
    <col min="6410" max="6410" width="1.85546875" style="72" customWidth="1"/>
    <col min="6411" max="6412" width="9.140625" style="72" customWidth="1"/>
    <col min="6413" max="6413" width="9.85546875" style="72" customWidth="1"/>
    <col min="6414" max="6428" width="9.140625" style="72" customWidth="1"/>
    <col min="6429" max="6656" width="9.140625" style="72"/>
    <col min="6657" max="6657" width="14.28515625" style="72" customWidth="1"/>
    <col min="6658" max="6658" width="9.7109375" style="72" customWidth="1"/>
    <col min="6659" max="6659" width="10" style="72" customWidth="1"/>
    <col min="6660" max="6660" width="9.140625" style="72" customWidth="1"/>
    <col min="6661" max="6661" width="10.28515625" style="72" customWidth="1"/>
    <col min="6662" max="6663" width="9.140625" style="72" customWidth="1"/>
    <col min="6664" max="6664" width="9.42578125" style="72" bestFit="1" customWidth="1"/>
    <col min="6665" max="6665" width="9.140625" style="72" customWidth="1"/>
    <col min="6666" max="6666" width="1.85546875" style="72" customWidth="1"/>
    <col min="6667" max="6668" width="9.140625" style="72" customWidth="1"/>
    <col min="6669" max="6669" width="9.85546875" style="72" customWidth="1"/>
    <col min="6670" max="6684" width="9.140625" style="72" customWidth="1"/>
    <col min="6685" max="6912" width="9.140625" style="72"/>
    <col min="6913" max="6913" width="14.28515625" style="72" customWidth="1"/>
    <col min="6914" max="6914" width="9.7109375" style="72" customWidth="1"/>
    <col min="6915" max="6915" width="10" style="72" customWidth="1"/>
    <col min="6916" max="6916" width="9.140625" style="72" customWidth="1"/>
    <col min="6917" max="6917" width="10.28515625" style="72" customWidth="1"/>
    <col min="6918" max="6919" width="9.140625" style="72" customWidth="1"/>
    <col min="6920" max="6920" width="9.42578125" style="72" bestFit="1" customWidth="1"/>
    <col min="6921" max="6921" width="9.140625" style="72" customWidth="1"/>
    <col min="6922" max="6922" width="1.85546875" style="72" customWidth="1"/>
    <col min="6923" max="6924" width="9.140625" style="72" customWidth="1"/>
    <col min="6925" max="6925" width="9.85546875" style="72" customWidth="1"/>
    <col min="6926" max="6940" width="9.140625" style="72" customWidth="1"/>
    <col min="6941" max="7168" width="9.140625" style="72"/>
    <col min="7169" max="7169" width="14.28515625" style="72" customWidth="1"/>
    <col min="7170" max="7170" width="9.7109375" style="72" customWidth="1"/>
    <col min="7171" max="7171" width="10" style="72" customWidth="1"/>
    <col min="7172" max="7172" width="9.140625" style="72" customWidth="1"/>
    <col min="7173" max="7173" width="10.28515625" style="72" customWidth="1"/>
    <col min="7174" max="7175" width="9.140625" style="72" customWidth="1"/>
    <col min="7176" max="7176" width="9.42578125" style="72" bestFit="1" customWidth="1"/>
    <col min="7177" max="7177" width="9.140625" style="72" customWidth="1"/>
    <col min="7178" max="7178" width="1.85546875" style="72" customWidth="1"/>
    <col min="7179" max="7180" width="9.140625" style="72" customWidth="1"/>
    <col min="7181" max="7181" width="9.85546875" style="72" customWidth="1"/>
    <col min="7182" max="7196" width="9.140625" style="72" customWidth="1"/>
    <col min="7197" max="7424" width="9.140625" style="72"/>
    <col min="7425" max="7425" width="14.28515625" style="72" customWidth="1"/>
    <col min="7426" max="7426" width="9.7109375" style="72" customWidth="1"/>
    <col min="7427" max="7427" width="10" style="72" customWidth="1"/>
    <col min="7428" max="7428" width="9.140625" style="72" customWidth="1"/>
    <col min="7429" max="7429" width="10.28515625" style="72" customWidth="1"/>
    <col min="7430" max="7431" width="9.140625" style="72" customWidth="1"/>
    <col min="7432" max="7432" width="9.42578125" style="72" bestFit="1" customWidth="1"/>
    <col min="7433" max="7433" width="9.140625" style="72" customWidth="1"/>
    <col min="7434" max="7434" width="1.85546875" style="72" customWidth="1"/>
    <col min="7435" max="7436" width="9.140625" style="72" customWidth="1"/>
    <col min="7437" max="7437" width="9.85546875" style="72" customWidth="1"/>
    <col min="7438" max="7452" width="9.140625" style="72" customWidth="1"/>
    <col min="7453" max="7680" width="9.140625" style="72"/>
    <col min="7681" max="7681" width="14.28515625" style="72" customWidth="1"/>
    <col min="7682" max="7682" width="9.7109375" style="72" customWidth="1"/>
    <col min="7683" max="7683" width="10" style="72" customWidth="1"/>
    <col min="7684" max="7684" width="9.140625" style="72" customWidth="1"/>
    <col min="7685" max="7685" width="10.28515625" style="72" customWidth="1"/>
    <col min="7686" max="7687" width="9.140625" style="72" customWidth="1"/>
    <col min="7688" max="7688" width="9.42578125" style="72" bestFit="1" customWidth="1"/>
    <col min="7689" max="7689" width="9.140625" style="72" customWidth="1"/>
    <col min="7690" max="7690" width="1.85546875" style="72" customWidth="1"/>
    <col min="7691" max="7692" width="9.140625" style="72" customWidth="1"/>
    <col min="7693" max="7693" width="9.85546875" style="72" customWidth="1"/>
    <col min="7694" max="7708" width="9.140625" style="72" customWidth="1"/>
    <col min="7709" max="7936" width="9.140625" style="72"/>
    <col min="7937" max="7937" width="14.28515625" style="72" customWidth="1"/>
    <col min="7938" max="7938" width="9.7109375" style="72" customWidth="1"/>
    <col min="7939" max="7939" width="10" style="72" customWidth="1"/>
    <col min="7940" max="7940" width="9.140625" style="72" customWidth="1"/>
    <col min="7941" max="7941" width="10.28515625" style="72" customWidth="1"/>
    <col min="7942" max="7943" width="9.140625" style="72" customWidth="1"/>
    <col min="7944" max="7944" width="9.42578125" style="72" bestFit="1" customWidth="1"/>
    <col min="7945" max="7945" width="9.140625" style="72" customWidth="1"/>
    <col min="7946" max="7946" width="1.85546875" style="72" customWidth="1"/>
    <col min="7947" max="7948" width="9.140625" style="72" customWidth="1"/>
    <col min="7949" max="7949" width="9.85546875" style="72" customWidth="1"/>
    <col min="7950" max="7964" width="9.140625" style="72" customWidth="1"/>
    <col min="7965" max="8192" width="9.140625" style="72"/>
    <col min="8193" max="8193" width="14.28515625" style="72" customWidth="1"/>
    <col min="8194" max="8194" width="9.7109375" style="72" customWidth="1"/>
    <col min="8195" max="8195" width="10" style="72" customWidth="1"/>
    <col min="8196" max="8196" width="9.140625" style="72" customWidth="1"/>
    <col min="8197" max="8197" width="10.28515625" style="72" customWidth="1"/>
    <col min="8198" max="8199" width="9.140625" style="72" customWidth="1"/>
    <col min="8200" max="8200" width="9.42578125" style="72" bestFit="1" customWidth="1"/>
    <col min="8201" max="8201" width="9.140625" style="72" customWidth="1"/>
    <col min="8202" max="8202" width="1.85546875" style="72" customWidth="1"/>
    <col min="8203" max="8204" width="9.140625" style="72" customWidth="1"/>
    <col min="8205" max="8205" width="9.85546875" style="72" customWidth="1"/>
    <col min="8206" max="8220" width="9.140625" style="72" customWidth="1"/>
    <col min="8221" max="8448" width="9.140625" style="72"/>
    <col min="8449" max="8449" width="14.28515625" style="72" customWidth="1"/>
    <col min="8450" max="8450" width="9.7109375" style="72" customWidth="1"/>
    <col min="8451" max="8451" width="10" style="72" customWidth="1"/>
    <col min="8452" max="8452" width="9.140625" style="72" customWidth="1"/>
    <col min="8453" max="8453" width="10.28515625" style="72" customWidth="1"/>
    <col min="8454" max="8455" width="9.140625" style="72" customWidth="1"/>
    <col min="8456" max="8456" width="9.42578125" style="72" bestFit="1" customWidth="1"/>
    <col min="8457" max="8457" width="9.140625" style="72" customWidth="1"/>
    <col min="8458" max="8458" width="1.85546875" style="72" customWidth="1"/>
    <col min="8459" max="8460" width="9.140625" style="72" customWidth="1"/>
    <col min="8461" max="8461" width="9.85546875" style="72" customWidth="1"/>
    <col min="8462" max="8476" width="9.140625" style="72" customWidth="1"/>
    <col min="8477" max="8704" width="9.140625" style="72"/>
    <col min="8705" max="8705" width="14.28515625" style="72" customWidth="1"/>
    <col min="8706" max="8706" width="9.7109375" style="72" customWidth="1"/>
    <col min="8707" max="8707" width="10" style="72" customWidth="1"/>
    <col min="8708" max="8708" width="9.140625" style="72" customWidth="1"/>
    <col min="8709" max="8709" width="10.28515625" style="72" customWidth="1"/>
    <col min="8710" max="8711" width="9.140625" style="72" customWidth="1"/>
    <col min="8712" max="8712" width="9.42578125" style="72" bestFit="1" customWidth="1"/>
    <col min="8713" max="8713" width="9.140625" style="72" customWidth="1"/>
    <col min="8714" max="8714" width="1.85546875" style="72" customWidth="1"/>
    <col min="8715" max="8716" width="9.140625" style="72" customWidth="1"/>
    <col min="8717" max="8717" width="9.85546875" style="72" customWidth="1"/>
    <col min="8718" max="8732" width="9.140625" style="72" customWidth="1"/>
    <col min="8733" max="8960" width="9.140625" style="72"/>
    <col min="8961" max="8961" width="14.28515625" style="72" customWidth="1"/>
    <col min="8962" max="8962" width="9.7109375" style="72" customWidth="1"/>
    <col min="8963" max="8963" width="10" style="72" customWidth="1"/>
    <col min="8964" max="8964" width="9.140625" style="72" customWidth="1"/>
    <col min="8965" max="8965" width="10.28515625" style="72" customWidth="1"/>
    <col min="8966" max="8967" width="9.140625" style="72" customWidth="1"/>
    <col min="8968" max="8968" width="9.42578125" style="72" bestFit="1" customWidth="1"/>
    <col min="8969" max="8969" width="9.140625" style="72" customWidth="1"/>
    <col min="8970" max="8970" width="1.85546875" style="72" customWidth="1"/>
    <col min="8971" max="8972" width="9.140625" style="72" customWidth="1"/>
    <col min="8973" max="8973" width="9.85546875" style="72" customWidth="1"/>
    <col min="8974" max="8988" width="9.140625" style="72" customWidth="1"/>
    <col min="8989" max="9216" width="9.140625" style="72"/>
    <col min="9217" max="9217" width="14.28515625" style="72" customWidth="1"/>
    <col min="9218" max="9218" width="9.7109375" style="72" customWidth="1"/>
    <col min="9219" max="9219" width="10" style="72" customWidth="1"/>
    <col min="9220" max="9220" width="9.140625" style="72" customWidth="1"/>
    <col min="9221" max="9221" width="10.28515625" style="72" customWidth="1"/>
    <col min="9222" max="9223" width="9.140625" style="72" customWidth="1"/>
    <col min="9224" max="9224" width="9.42578125" style="72" bestFit="1" customWidth="1"/>
    <col min="9225" max="9225" width="9.140625" style="72" customWidth="1"/>
    <col min="9226" max="9226" width="1.85546875" style="72" customWidth="1"/>
    <col min="9227" max="9228" width="9.140625" style="72" customWidth="1"/>
    <col min="9229" max="9229" width="9.85546875" style="72" customWidth="1"/>
    <col min="9230" max="9244" width="9.140625" style="72" customWidth="1"/>
    <col min="9245" max="9472" width="9.140625" style="72"/>
    <col min="9473" max="9473" width="14.28515625" style="72" customWidth="1"/>
    <col min="9474" max="9474" width="9.7109375" style="72" customWidth="1"/>
    <col min="9475" max="9475" width="10" style="72" customWidth="1"/>
    <col min="9476" max="9476" width="9.140625" style="72" customWidth="1"/>
    <col min="9477" max="9477" width="10.28515625" style="72" customWidth="1"/>
    <col min="9478" max="9479" width="9.140625" style="72" customWidth="1"/>
    <col min="9480" max="9480" width="9.42578125" style="72" bestFit="1" customWidth="1"/>
    <col min="9481" max="9481" width="9.140625" style="72" customWidth="1"/>
    <col min="9482" max="9482" width="1.85546875" style="72" customWidth="1"/>
    <col min="9483" max="9484" width="9.140625" style="72" customWidth="1"/>
    <col min="9485" max="9485" width="9.85546875" style="72" customWidth="1"/>
    <col min="9486" max="9500" width="9.140625" style="72" customWidth="1"/>
    <col min="9501" max="9728" width="9.140625" style="72"/>
    <col min="9729" max="9729" width="14.28515625" style="72" customWidth="1"/>
    <col min="9730" max="9730" width="9.7109375" style="72" customWidth="1"/>
    <col min="9731" max="9731" width="10" style="72" customWidth="1"/>
    <col min="9732" max="9732" width="9.140625" style="72" customWidth="1"/>
    <col min="9733" max="9733" width="10.28515625" style="72" customWidth="1"/>
    <col min="9734" max="9735" width="9.140625" style="72" customWidth="1"/>
    <col min="9736" max="9736" width="9.42578125" style="72" bestFit="1" customWidth="1"/>
    <col min="9737" max="9737" width="9.140625" style="72" customWidth="1"/>
    <col min="9738" max="9738" width="1.85546875" style="72" customWidth="1"/>
    <col min="9739" max="9740" width="9.140625" style="72" customWidth="1"/>
    <col min="9741" max="9741" width="9.85546875" style="72" customWidth="1"/>
    <col min="9742" max="9756" width="9.140625" style="72" customWidth="1"/>
    <col min="9757" max="9984" width="9.140625" style="72"/>
    <col min="9985" max="9985" width="14.28515625" style="72" customWidth="1"/>
    <col min="9986" max="9986" width="9.7109375" style="72" customWidth="1"/>
    <col min="9987" max="9987" width="10" style="72" customWidth="1"/>
    <col min="9988" max="9988" width="9.140625" style="72" customWidth="1"/>
    <col min="9989" max="9989" width="10.28515625" style="72" customWidth="1"/>
    <col min="9990" max="9991" width="9.140625" style="72" customWidth="1"/>
    <col min="9992" max="9992" width="9.42578125" style="72" bestFit="1" customWidth="1"/>
    <col min="9993" max="9993" width="9.140625" style="72" customWidth="1"/>
    <col min="9994" max="9994" width="1.85546875" style="72" customWidth="1"/>
    <col min="9995" max="9996" width="9.140625" style="72" customWidth="1"/>
    <col min="9997" max="9997" width="9.85546875" style="72" customWidth="1"/>
    <col min="9998" max="10012" width="9.140625" style="72" customWidth="1"/>
    <col min="10013" max="10240" width="9.140625" style="72"/>
    <col min="10241" max="10241" width="14.28515625" style="72" customWidth="1"/>
    <col min="10242" max="10242" width="9.7109375" style="72" customWidth="1"/>
    <col min="10243" max="10243" width="10" style="72" customWidth="1"/>
    <col min="10244" max="10244" width="9.140625" style="72" customWidth="1"/>
    <col min="10245" max="10245" width="10.28515625" style="72" customWidth="1"/>
    <col min="10246" max="10247" width="9.140625" style="72" customWidth="1"/>
    <col min="10248" max="10248" width="9.42578125" style="72" bestFit="1" customWidth="1"/>
    <col min="10249" max="10249" width="9.140625" style="72" customWidth="1"/>
    <col min="10250" max="10250" width="1.85546875" style="72" customWidth="1"/>
    <col min="10251" max="10252" width="9.140625" style="72" customWidth="1"/>
    <col min="10253" max="10253" width="9.85546875" style="72" customWidth="1"/>
    <col min="10254" max="10268" width="9.140625" style="72" customWidth="1"/>
    <col min="10269" max="10496" width="9.140625" style="72"/>
    <col min="10497" max="10497" width="14.28515625" style="72" customWidth="1"/>
    <col min="10498" max="10498" width="9.7109375" style="72" customWidth="1"/>
    <col min="10499" max="10499" width="10" style="72" customWidth="1"/>
    <col min="10500" max="10500" width="9.140625" style="72" customWidth="1"/>
    <col min="10501" max="10501" width="10.28515625" style="72" customWidth="1"/>
    <col min="10502" max="10503" width="9.140625" style="72" customWidth="1"/>
    <col min="10504" max="10504" width="9.42578125" style="72" bestFit="1" customWidth="1"/>
    <col min="10505" max="10505" width="9.140625" style="72" customWidth="1"/>
    <col min="10506" max="10506" width="1.85546875" style="72" customWidth="1"/>
    <col min="10507" max="10508" width="9.140625" style="72" customWidth="1"/>
    <col min="10509" max="10509" width="9.85546875" style="72" customWidth="1"/>
    <col min="10510" max="10524" width="9.140625" style="72" customWidth="1"/>
    <col min="10525" max="10752" width="9.140625" style="72"/>
    <col min="10753" max="10753" width="14.28515625" style="72" customWidth="1"/>
    <col min="10754" max="10754" width="9.7109375" style="72" customWidth="1"/>
    <col min="10755" max="10755" width="10" style="72" customWidth="1"/>
    <col min="10756" max="10756" width="9.140625" style="72" customWidth="1"/>
    <col min="10757" max="10757" width="10.28515625" style="72" customWidth="1"/>
    <col min="10758" max="10759" width="9.140625" style="72" customWidth="1"/>
    <col min="10760" max="10760" width="9.42578125" style="72" bestFit="1" customWidth="1"/>
    <col min="10761" max="10761" width="9.140625" style="72" customWidth="1"/>
    <col min="10762" max="10762" width="1.85546875" style="72" customWidth="1"/>
    <col min="10763" max="10764" width="9.140625" style="72" customWidth="1"/>
    <col min="10765" max="10765" width="9.85546875" style="72" customWidth="1"/>
    <col min="10766" max="10780" width="9.140625" style="72" customWidth="1"/>
    <col min="10781" max="11008" width="9.140625" style="72"/>
    <col min="11009" max="11009" width="14.28515625" style="72" customWidth="1"/>
    <col min="11010" max="11010" width="9.7109375" style="72" customWidth="1"/>
    <col min="11011" max="11011" width="10" style="72" customWidth="1"/>
    <col min="11012" max="11012" width="9.140625" style="72" customWidth="1"/>
    <col min="11013" max="11013" width="10.28515625" style="72" customWidth="1"/>
    <col min="11014" max="11015" width="9.140625" style="72" customWidth="1"/>
    <col min="11016" max="11016" width="9.42578125" style="72" bestFit="1" customWidth="1"/>
    <col min="11017" max="11017" width="9.140625" style="72" customWidth="1"/>
    <col min="11018" max="11018" width="1.85546875" style="72" customWidth="1"/>
    <col min="11019" max="11020" width="9.140625" style="72" customWidth="1"/>
    <col min="11021" max="11021" width="9.85546875" style="72" customWidth="1"/>
    <col min="11022" max="11036" width="9.140625" style="72" customWidth="1"/>
    <col min="11037" max="11264" width="9.140625" style="72"/>
    <col min="11265" max="11265" width="14.28515625" style="72" customWidth="1"/>
    <col min="11266" max="11266" width="9.7109375" style="72" customWidth="1"/>
    <col min="11267" max="11267" width="10" style="72" customWidth="1"/>
    <col min="11268" max="11268" width="9.140625" style="72" customWidth="1"/>
    <col min="11269" max="11269" width="10.28515625" style="72" customWidth="1"/>
    <col min="11270" max="11271" width="9.140625" style="72" customWidth="1"/>
    <col min="11272" max="11272" width="9.42578125" style="72" bestFit="1" customWidth="1"/>
    <col min="11273" max="11273" width="9.140625" style="72" customWidth="1"/>
    <col min="11274" max="11274" width="1.85546875" style="72" customWidth="1"/>
    <col min="11275" max="11276" width="9.140625" style="72" customWidth="1"/>
    <col min="11277" max="11277" width="9.85546875" style="72" customWidth="1"/>
    <col min="11278" max="11292" width="9.140625" style="72" customWidth="1"/>
    <col min="11293" max="11520" width="9.140625" style="72"/>
    <col min="11521" max="11521" width="14.28515625" style="72" customWidth="1"/>
    <col min="11522" max="11522" width="9.7109375" style="72" customWidth="1"/>
    <col min="11523" max="11523" width="10" style="72" customWidth="1"/>
    <col min="11524" max="11524" width="9.140625" style="72" customWidth="1"/>
    <col min="11525" max="11525" width="10.28515625" style="72" customWidth="1"/>
    <col min="11526" max="11527" width="9.140625" style="72" customWidth="1"/>
    <col min="11528" max="11528" width="9.42578125" style="72" bestFit="1" customWidth="1"/>
    <col min="11529" max="11529" width="9.140625" style="72" customWidth="1"/>
    <col min="11530" max="11530" width="1.85546875" style="72" customWidth="1"/>
    <col min="11531" max="11532" width="9.140625" style="72" customWidth="1"/>
    <col min="11533" max="11533" width="9.85546875" style="72" customWidth="1"/>
    <col min="11534" max="11548" width="9.140625" style="72" customWidth="1"/>
    <col min="11549" max="11776" width="9.140625" style="72"/>
    <col min="11777" max="11777" width="14.28515625" style="72" customWidth="1"/>
    <col min="11778" max="11778" width="9.7109375" style="72" customWidth="1"/>
    <col min="11779" max="11779" width="10" style="72" customWidth="1"/>
    <col min="11780" max="11780" width="9.140625" style="72" customWidth="1"/>
    <col min="11781" max="11781" width="10.28515625" style="72" customWidth="1"/>
    <col min="11782" max="11783" width="9.140625" style="72" customWidth="1"/>
    <col min="11784" max="11784" width="9.42578125" style="72" bestFit="1" customWidth="1"/>
    <col min="11785" max="11785" width="9.140625" style="72" customWidth="1"/>
    <col min="11786" max="11786" width="1.85546875" style="72" customWidth="1"/>
    <col min="11787" max="11788" width="9.140625" style="72" customWidth="1"/>
    <col min="11789" max="11789" width="9.85546875" style="72" customWidth="1"/>
    <col min="11790" max="11804" width="9.140625" style="72" customWidth="1"/>
    <col min="11805" max="12032" width="9.140625" style="72"/>
    <col min="12033" max="12033" width="14.28515625" style="72" customWidth="1"/>
    <col min="12034" max="12034" width="9.7109375" style="72" customWidth="1"/>
    <col min="12035" max="12035" width="10" style="72" customWidth="1"/>
    <col min="12036" max="12036" width="9.140625" style="72" customWidth="1"/>
    <col min="12037" max="12037" width="10.28515625" style="72" customWidth="1"/>
    <col min="12038" max="12039" width="9.140625" style="72" customWidth="1"/>
    <col min="12040" max="12040" width="9.42578125" style="72" bestFit="1" customWidth="1"/>
    <col min="12041" max="12041" width="9.140625" style="72" customWidth="1"/>
    <col min="12042" max="12042" width="1.85546875" style="72" customWidth="1"/>
    <col min="12043" max="12044" width="9.140625" style="72" customWidth="1"/>
    <col min="12045" max="12045" width="9.85546875" style="72" customWidth="1"/>
    <col min="12046" max="12060" width="9.140625" style="72" customWidth="1"/>
    <col min="12061" max="12288" width="9.140625" style="72"/>
    <col min="12289" max="12289" width="14.28515625" style="72" customWidth="1"/>
    <col min="12290" max="12290" width="9.7109375" style="72" customWidth="1"/>
    <col min="12291" max="12291" width="10" style="72" customWidth="1"/>
    <col min="12292" max="12292" width="9.140625" style="72" customWidth="1"/>
    <col min="12293" max="12293" width="10.28515625" style="72" customWidth="1"/>
    <col min="12294" max="12295" width="9.140625" style="72" customWidth="1"/>
    <col min="12296" max="12296" width="9.42578125" style="72" bestFit="1" customWidth="1"/>
    <col min="12297" max="12297" width="9.140625" style="72" customWidth="1"/>
    <col min="12298" max="12298" width="1.85546875" style="72" customWidth="1"/>
    <col min="12299" max="12300" width="9.140625" style="72" customWidth="1"/>
    <col min="12301" max="12301" width="9.85546875" style="72" customWidth="1"/>
    <col min="12302" max="12316" width="9.140625" style="72" customWidth="1"/>
    <col min="12317" max="12544" width="9.140625" style="72"/>
    <col min="12545" max="12545" width="14.28515625" style="72" customWidth="1"/>
    <col min="12546" max="12546" width="9.7109375" style="72" customWidth="1"/>
    <col min="12547" max="12547" width="10" style="72" customWidth="1"/>
    <col min="12548" max="12548" width="9.140625" style="72" customWidth="1"/>
    <col min="12549" max="12549" width="10.28515625" style="72" customWidth="1"/>
    <col min="12550" max="12551" width="9.140625" style="72" customWidth="1"/>
    <col min="12552" max="12552" width="9.42578125" style="72" bestFit="1" customWidth="1"/>
    <col min="12553" max="12553" width="9.140625" style="72" customWidth="1"/>
    <col min="12554" max="12554" width="1.85546875" style="72" customWidth="1"/>
    <col min="12555" max="12556" width="9.140625" style="72" customWidth="1"/>
    <col min="12557" max="12557" width="9.85546875" style="72" customWidth="1"/>
    <col min="12558" max="12572" width="9.140625" style="72" customWidth="1"/>
    <col min="12573" max="12800" width="9.140625" style="72"/>
    <col min="12801" max="12801" width="14.28515625" style="72" customWidth="1"/>
    <col min="12802" max="12802" width="9.7109375" style="72" customWidth="1"/>
    <col min="12803" max="12803" width="10" style="72" customWidth="1"/>
    <col min="12804" max="12804" width="9.140625" style="72" customWidth="1"/>
    <col min="12805" max="12805" width="10.28515625" style="72" customWidth="1"/>
    <col min="12806" max="12807" width="9.140625" style="72" customWidth="1"/>
    <col min="12808" max="12808" width="9.42578125" style="72" bestFit="1" customWidth="1"/>
    <col min="12809" max="12809" width="9.140625" style="72" customWidth="1"/>
    <col min="12810" max="12810" width="1.85546875" style="72" customWidth="1"/>
    <col min="12811" max="12812" width="9.140625" style="72" customWidth="1"/>
    <col min="12813" max="12813" width="9.85546875" style="72" customWidth="1"/>
    <col min="12814" max="12828" width="9.140625" style="72" customWidth="1"/>
    <col min="12829" max="13056" width="9.140625" style="72"/>
    <col min="13057" max="13057" width="14.28515625" style="72" customWidth="1"/>
    <col min="13058" max="13058" width="9.7109375" style="72" customWidth="1"/>
    <col min="13059" max="13059" width="10" style="72" customWidth="1"/>
    <col min="13060" max="13060" width="9.140625" style="72" customWidth="1"/>
    <col min="13061" max="13061" width="10.28515625" style="72" customWidth="1"/>
    <col min="13062" max="13063" width="9.140625" style="72" customWidth="1"/>
    <col min="13064" max="13064" width="9.42578125" style="72" bestFit="1" customWidth="1"/>
    <col min="13065" max="13065" width="9.140625" style="72" customWidth="1"/>
    <col min="13066" max="13066" width="1.85546875" style="72" customWidth="1"/>
    <col min="13067" max="13068" width="9.140625" style="72" customWidth="1"/>
    <col min="13069" max="13069" width="9.85546875" style="72" customWidth="1"/>
    <col min="13070" max="13084" width="9.140625" style="72" customWidth="1"/>
    <col min="13085" max="13312" width="9.140625" style="72"/>
    <col min="13313" max="13313" width="14.28515625" style="72" customWidth="1"/>
    <col min="13314" max="13314" width="9.7109375" style="72" customWidth="1"/>
    <col min="13315" max="13315" width="10" style="72" customWidth="1"/>
    <col min="13316" max="13316" width="9.140625" style="72" customWidth="1"/>
    <col min="13317" max="13317" width="10.28515625" style="72" customWidth="1"/>
    <col min="13318" max="13319" width="9.140625" style="72" customWidth="1"/>
    <col min="13320" max="13320" width="9.42578125" style="72" bestFit="1" customWidth="1"/>
    <col min="13321" max="13321" width="9.140625" style="72" customWidth="1"/>
    <col min="13322" max="13322" width="1.85546875" style="72" customWidth="1"/>
    <col min="13323" max="13324" width="9.140625" style="72" customWidth="1"/>
    <col min="13325" max="13325" width="9.85546875" style="72" customWidth="1"/>
    <col min="13326" max="13340" width="9.140625" style="72" customWidth="1"/>
    <col min="13341" max="13568" width="9.140625" style="72"/>
    <col min="13569" max="13569" width="14.28515625" style="72" customWidth="1"/>
    <col min="13570" max="13570" width="9.7109375" style="72" customWidth="1"/>
    <col min="13571" max="13571" width="10" style="72" customWidth="1"/>
    <col min="13572" max="13572" width="9.140625" style="72" customWidth="1"/>
    <col min="13573" max="13573" width="10.28515625" style="72" customWidth="1"/>
    <col min="13574" max="13575" width="9.140625" style="72" customWidth="1"/>
    <col min="13576" max="13576" width="9.42578125" style="72" bestFit="1" customWidth="1"/>
    <col min="13577" max="13577" width="9.140625" style="72" customWidth="1"/>
    <col min="13578" max="13578" width="1.85546875" style="72" customWidth="1"/>
    <col min="13579" max="13580" width="9.140625" style="72" customWidth="1"/>
    <col min="13581" max="13581" width="9.85546875" style="72" customWidth="1"/>
    <col min="13582" max="13596" width="9.140625" style="72" customWidth="1"/>
    <col min="13597" max="13824" width="9.140625" style="72"/>
    <col min="13825" max="13825" width="14.28515625" style="72" customWidth="1"/>
    <col min="13826" max="13826" width="9.7109375" style="72" customWidth="1"/>
    <col min="13827" max="13827" width="10" style="72" customWidth="1"/>
    <col min="13828" max="13828" width="9.140625" style="72" customWidth="1"/>
    <col min="13829" max="13829" width="10.28515625" style="72" customWidth="1"/>
    <col min="13830" max="13831" width="9.140625" style="72" customWidth="1"/>
    <col min="13832" max="13832" width="9.42578125" style="72" bestFit="1" customWidth="1"/>
    <col min="13833" max="13833" width="9.140625" style="72" customWidth="1"/>
    <col min="13834" max="13834" width="1.85546875" style="72" customWidth="1"/>
    <col min="13835" max="13836" width="9.140625" style="72" customWidth="1"/>
    <col min="13837" max="13837" width="9.85546875" style="72" customWidth="1"/>
    <col min="13838" max="13852" width="9.140625" style="72" customWidth="1"/>
    <col min="13853" max="14080" width="9.140625" style="72"/>
    <col min="14081" max="14081" width="14.28515625" style="72" customWidth="1"/>
    <col min="14082" max="14082" width="9.7109375" style="72" customWidth="1"/>
    <col min="14083" max="14083" width="10" style="72" customWidth="1"/>
    <col min="14084" max="14084" width="9.140625" style="72" customWidth="1"/>
    <col min="14085" max="14085" width="10.28515625" style="72" customWidth="1"/>
    <col min="14086" max="14087" width="9.140625" style="72" customWidth="1"/>
    <col min="14088" max="14088" width="9.42578125" style="72" bestFit="1" customWidth="1"/>
    <col min="14089" max="14089" width="9.140625" style="72" customWidth="1"/>
    <col min="14090" max="14090" width="1.85546875" style="72" customWidth="1"/>
    <col min="14091" max="14092" width="9.140625" style="72" customWidth="1"/>
    <col min="14093" max="14093" width="9.85546875" style="72" customWidth="1"/>
    <col min="14094" max="14108" width="9.140625" style="72" customWidth="1"/>
    <col min="14109" max="14336" width="9.140625" style="72"/>
    <col min="14337" max="14337" width="14.28515625" style="72" customWidth="1"/>
    <col min="14338" max="14338" width="9.7109375" style="72" customWidth="1"/>
    <col min="14339" max="14339" width="10" style="72" customWidth="1"/>
    <col min="14340" max="14340" width="9.140625" style="72" customWidth="1"/>
    <col min="14341" max="14341" width="10.28515625" style="72" customWidth="1"/>
    <col min="14342" max="14343" width="9.140625" style="72" customWidth="1"/>
    <col min="14344" max="14344" width="9.42578125" style="72" bestFit="1" customWidth="1"/>
    <col min="14345" max="14345" width="9.140625" style="72" customWidth="1"/>
    <col min="14346" max="14346" width="1.85546875" style="72" customWidth="1"/>
    <col min="14347" max="14348" width="9.140625" style="72" customWidth="1"/>
    <col min="14349" max="14349" width="9.85546875" style="72" customWidth="1"/>
    <col min="14350" max="14364" width="9.140625" style="72" customWidth="1"/>
    <col min="14365" max="14592" width="9.140625" style="72"/>
    <col min="14593" max="14593" width="14.28515625" style="72" customWidth="1"/>
    <col min="14594" max="14594" width="9.7109375" style="72" customWidth="1"/>
    <col min="14595" max="14595" width="10" style="72" customWidth="1"/>
    <col min="14596" max="14596" width="9.140625" style="72" customWidth="1"/>
    <col min="14597" max="14597" width="10.28515625" style="72" customWidth="1"/>
    <col min="14598" max="14599" width="9.140625" style="72" customWidth="1"/>
    <col min="14600" max="14600" width="9.42578125" style="72" bestFit="1" customWidth="1"/>
    <col min="14601" max="14601" width="9.140625" style="72" customWidth="1"/>
    <col min="14602" max="14602" width="1.85546875" style="72" customWidth="1"/>
    <col min="14603" max="14604" width="9.140625" style="72" customWidth="1"/>
    <col min="14605" max="14605" width="9.85546875" style="72" customWidth="1"/>
    <col min="14606" max="14620" width="9.140625" style="72" customWidth="1"/>
    <col min="14621" max="14848" width="9.140625" style="72"/>
    <col min="14849" max="14849" width="14.28515625" style="72" customWidth="1"/>
    <col min="14850" max="14850" width="9.7109375" style="72" customWidth="1"/>
    <col min="14851" max="14851" width="10" style="72" customWidth="1"/>
    <col min="14852" max="14852" width="9.140625" style="72" customWidth="1"/>
    <col min="14853" max="14853" width="10.28515625" style="72" customWidth="1"/>
    <col min="14854" max="14855" width="9.140625" style="72" customWidth="1"/>
    <col min="14856" max="14856" width="9.42578125" style="72" bestFit="1" customWidth="1"/>
    <col min="14857" max="14857" width="9.140625" style="72" customWidth="1"/>
    <col min="14858" max="14858" width="1.85546875" style="72" customWidth="1"/>
    <col min="14859" max="14860" width="9.140625" style="72" customWidth="1"/>
    <col min="14861" max="14861" width="9.85546875" style="72" customWidth="1"/>
    <col min="14862" max="14876" width="9.140625" style="72" customWidth="1"/>
    <col min="14877" max="15104" width="9.140625" style="72"/>
    <col min="15105" max="15105" width="14.28515625" style="72" customWidth="1"/>
    <col min="15106" max="15106" width="9.7109375" style="72" customWidth="1"/>
    <col min="15107" max="15107" width="10" style="72" customWidth="1"/>
    <col min="15108" max="15108" width="9.140625" style="72" customWidth="1"/>
    <col min="15109" max="15109" width="10.28515625" style="72" customWidth="1"/>
    <col min="15110" max="15111" width="9.140625" style="72" customWidth="1"/>
    <col min="15112" max="15112" width="9.42578125" style="72" bestFit="1" customWidth="1"/>
    <col min="15113" max="15113" width="9.140625" style="72" customWidth="1"/>
    <col min="15114" max="15114" width="1.85546875" style="72" customWidth="1"/>
    <col min="15115" max="15116" width="9.140625" style="72" customWidth="1"/>
    <col min="15117" max="15117" width="9.85546875" style="72" customWidth="1"/>
    <col min="15118" max="15132" width="9.140625" style="72" customWidth="1"/>
    <col min="15133" max="15360" width="9.140625" style="72"/>
    <col min="15361" max="15361" width="14.28515625" style="72" customWidth="1"/>
    <col min="15362" max="15362" width="9.7109375" style="72" customWidth="1"/>
    <col min="15363" max="15363" width="10" style="72" customWidth="1"/>
    <col min="15364" max="15364" width="9.140625" style="72" customWidth="1"/>
    <col min="15365" max="15365" width="10.28515625" style="72" customWidth="1"/>
    <col min="15366" max="15367" width="9.140625" style="72" customWidth="1"/>
    <col min="15368" max="15368" width="9.42578125" style="72" bestFit="1" customWidth="1"/>
    <col min="15369" max="15369" width="9.140625" style="72" customWidth="1"/>
    <col min="15370" max="15370" width="1.85546875" style="72" customWidth="1"/>
    <col min="15371" max="15372" width="9.140625" style="72" customWidth="1"/>
    <col min="15373" max="15373" width="9.85546875" style="72" customWidth="1"/>
    <col min="15374" max="15388" width="9.140625" style="72" customWidth="1"/>
    <col min="15389" max="15616" width="9.140625" style="72"/>
    <col min="15617" max="15617" width="14.28515625" style="72" customWidth="1"/>
    <col min="15618" max="15618" width="9.7109375" style="72" customWidth="1"/>
    <col min="15619" max="15619" width="10" style="72" customWidth="1"/>
    <col min="15620" max="15620" width="9.140625" style="72" customWidth="1"/>
    <col min="15621" max="15621" width="10.28515625" style="72" customWidth="1"/>
    <col min="15622" max="15623" width="9.140625" style="72" customWidth="1"/>
    <col min="15624" max="15624" width="9.42578125" style="72" bestFit="1" customWidth="1"/>
    <col min="15625" max="15625" width="9.140625" style="72" customWidth="1"/>
    <col min="15626" max="15626" width="1.85546875" style="72" customWidth="1"/>
    <col min="15627" max="15628" width="9.140625" style="72" customWidth="1"/>
    <col min="15629" max="15629" width="9.85546875" style="72" customWidth="1"/>
    <col min="15630" max="15644" width="9.140625" style="72" customWidth="1"/>
    <col min="15645" max="15872" width="9.140625" style="72"/>
    <col min="15873" max="15873" width="14.28515625" style="72" customWidth="1"/>
    <col min="15874" max="15874" width="9.7109375" style="72" customWidth="1"/>
    <col min="15875" max="15875" width="10" style="72" customWidth="1"/>
    <col min="15876" max="15876" width="9.140625" style="72" customWidth="1"/>
    <col min="15877" max="15877" width="10.28515625" style="72" customWidth="1"/>
    <col min="15878" max="15879" width="9.140625" style="72" customWidth="1"/>
    <col min="15880" max="15880" width="9.42578125" style="72" bestFit="1" customWidth="1"/>
    <col min="15881" max="15881" width="9.140625" style="72" customWidth="1"/>
    <col min="15882" max="15882" width="1.85546875" style="72" customWidth="1"/>
    <col min="15883" max="15884" width="9.140625" style="72" customWidth="1"/>
    <col min="15885" max="15885" width="9.85546875" style="72" customWidth="1"/>
    <col min="15886" max="15900" width="9.140625" style="72" customWidth="1"/>
    <col min="15901" max="16128" width="9.140625" style="72"/>
    <col min="16129" max="16129" width="14.28515625" style="72" customWidth="1"/>
    <col min="16130" max="16130" width="9.7109375" style="72" customWidth="1"/>
    <col min="16131" max="16131" width="10" style="72" customWidth="1"/>
    <col min="16132" max="16132" width="9.140625" style="72" customWidth="1"/>
    <col min="16133" max="16133" width="10.28515625" style="72" customWidth="1"/>
    <col min="16134" max="16135" width="9.140625" style="72" customWidth="1"/>
    <col min="16136" max="16136" width="9.42578125" style="72" bestFit="1" customWidth="1"/>
    <col min="16137" max="16137" width="9.140625" style="72" customWidth="1"/>
    <col min="16138" max="16138" width="1.85546875" style="72" customWidth="1"/>
    <col min="16139" max="16140" width="9.140625" style="72" customWidth="1"/>
    <col min="16141" max="16141" width="9.85546875" style="72" customWidth="1"/>
    <col min="16142" max="16156" width="9.140625" style="72" customWidth="1"/>
    <col min="16157" max="16384" width="9.140625" style="72"/>
  </cols>
  <sheetData>
    <row r="1" spans="1:13" ht="18.75" x14ac:dyDescent="0.3">
      <c r="A1" s="215" t="s">
        <v>219</v>
      </c>
    </row>
    <row r="3" spans="1:13" x14ac:dyDescent="0.2">
      <c r="A3" s="213" t="s">
        <v>143</v>
      </c>
      <c r="B3" s="213"/>
      <c r="C3" s="213"/>
      <c r="D3" s="213" t="s">
        <v>144</v>
      </c>
      <c r="E3" s="213"/>
      <c r="F3" s="213"/>
      <c r="G3" s="214"/>
      <c r="H3" s="214"/>
    </row>
    <row r="5" spans="1:13" x14ac:dyDescent="0.2">
      <c r="D5" s="154"/>
      <c r="E5" s="155"/>
      <c r="F5" s="155"/>
      <c r="H5" s="154"/>
      <c r="I5" s="154"/>
      <c r="J5" s="154"/>
      <c r="L5" s="154"/>
      <c r="M5" s="154"/>
    </row>
    <row r="6" spans="1:13" ht="13.5" thickBot="1" x14ac:dyDescent="0.25">
      <c r="D6" s="156" t="s">
        <v>25</v>
      </c>
      <c r="E6" s="155"/>
      <c r="F6" s="155"/>
      <c r="H6" s="76"/>
      <c r="I6" s="76"/>
      <c r="J6" s="76"/>
      <c r="L6" s="76"/>
      <c r="M6" s="76"/>
    </row>
    <row r="7" spans="1:13" x14ac:dyDescent="0.2">
      <c r="A7" s="84" t="s">
        <v>2</v>
      </c>
      <c r="D7" s="157"/>
      <c r="E7" s="158" t="s">
        <v>145</v>
      </c>
      <c r="F7" s="159">
        <f>C73</f>
        <v>15</v>
      </c>
      <c r="H7" s="157"/>
      <c r="I7" s="160"/>
      <c r="J7" s="160"/>
      <c r="K7" s="160"/>
      <c r="L7" s="158" t="s">
        <v>146</v>
      </c>
      <c r="M7" s="161">
        <f>MMULT(B36:J36,L12:L20)</f>
        <v>3000</v>
      </c>
    </row>
    <row r="8" spans="1:13" ht="13.5" thickBot="1" x14ac:dyDescent="0.25">
      <c r="A8" s="162" t="s">
        <v>147</v>
      </c>
      <c r="B8" s="163">
        <v>13</v>
      </c>
      <c r="D8" s="164"/>
      <c r="E8" s="165" t="s">
        <v>148</v>
      </c>
      <c r="F8" s="166">
        <f>C124</f>
        <v>7</v>
      </c>
      <c r="H8" s="167"/>
      <c r="I8" s="168"/>
      <c r="J8" s="168"/>
      <c r="K8" s="169"/>
      <c r="L8" s="165" t="s">
        <v>149</v>
      </c>
      <c r="M8" s="166">
        <v>13</v>
      </c>
    </row>
    <row r="9" spans="1:13" x14ac:dyDescent="0.2">
      <c r="A9" s="170" t="str">
        <f>IF(OR(B8&gt;F7,B8&lt;F8),"The project goal must be between the minimum time and the normal time","")</f>
        <v/>
      </c>
    </row>
    <row r="10" spans="1:13" ht="13.5" thickBot="1" x14ac:dyDescent="0.25">
      <c r="F10" s="162" t="s">
        <v>150</v>
      </c>
      <c r="G10" s="171"/>
      <c r="H10" s="155"/>
      <c r="L10" s="172" t="s">
        <v>151</v>
      </c>
      <c r="M10" s="173"/>
    </row>
    <row r="11" spans="1:13" ht="51" x14ac:dyDescent="0.2">
      <c r="A11" s="200" t="s">
        <v>152</v>
      </c>
      <c r="B11" s="201" t="s">
        <v>355</v>
      </c>
      <c r="C11" s="201" t="s">
        <v>356</v>
      </c>
      <c r="D11" s="201" t="s">
        <v>153</v>
      </c>
      <c r="E11" s="201" t="s">
        <v>357</v>
      </c>
      <c r="F11" s="201" t="s">
        <v>358</v>
      </c>
      <c r="G11" s="202" t="s">
        <v>154</v>
      </c>
      <c r="H11" s="202" t="s">
        <v>155</v>
      </c>
      <c r="I11" s="203" t="s">
        <v>156</v>
      </c>
      <c r="J11" s="173"/>
      <c r="K11" s="210" t="s">
        <v>157</v>
      </c>
      <c r="L11" s="174" t="s">
        <v>158</v>
      </c>
      <c r="M11" s="174" t="s">
        <v>159</v>
      </c>
    </row>
    <row r="12" spans="1:13" x14ac:dyDescent="0.2">
      <c r="A12" s="216" t="s">
        <v>3</v>
      </c>
      <c r="B12" s="217">
        <v>2</v>
      </c>
      <c r="C12" s="217">
        <v>1</v>
      </c>
      <c r="D12" s="218">
        <v>22000</v>
      </c>
      <c r="E12" s="218">
        <v>23000</v>
      </c>
      <c r="F12" s="217"/>
      <c r="G12" s="199"/>
      <c r="H12" s="199"/>
      <c r="I12" s="205"/>
      <c r="J12" s="173"/>
      <c r="K12" s="211">
        <f t="array" ref="K12:K20">TRANSPOSE(B36:J36)</f>
        <v>1</v>
      </c>
      <c r="L12" s="173">
        <f t="shared" ref="L12:L20" si="0">IF(ISBLANK(A12),0,IF(B12&lt;&gt;C12,(E12-D12)/(B12-C12),0))</f>
        <v>1000</v>
      </c>
      <c r="M12" s="173">
        <f t="shared" ref="M12:M20" si="1">IF(ISBLANK(A12),0,MAX(0,B12-C12))</f>
        <v>1</v>
      </c>
    </row>
    <row r="13" spans="1:13" x14ac:dyDescent="0.2">
      <c r="A13" s="216" t="s">
        <v>4</v>
      </c>
      <c r="B13" s="217">
        <v>3</v>
      </c>
      <c r="C13" s="217">
        <v>1</v>
      </c>
      <c r="D13" s="218">
        <v>30000</v>
      </c>
      <c r="E13" s="218">
        <v>34000</v>
      </c>
      <c r="F13" s="217"/>
      <c r="G13" s="199"/>
      <c r="H13" s="199"/>
      <c r="I13" s="205"/>
      <c r="J13" s="173"/>
      <c r="K13" s="211">
        <v>0</v>
      </c>
      <c r="L13" s="173">
        <f t="shared" si="0"/>
        <v>2000</v>
      </c>
      <c r="M13" s="173">
        <f t="shared" si="1"/>
        <v>2</v>
      </c>
    </row>
    <row r="14" spans="1:13" x14ac:dyDescent="0.2">
      <c r="A14" s="216" t="s">
        <v>5</v>
      </c>
      <c r="B14" s="217">
        <v>2</v>
      </c>
      <c r="C14" s="217">
        <v>1</v>
      </c>
      <c r="D14" s="218">
        <v>26000</v>
      </c>
      <c r="E14" s="218">
        <v>27000</v>
      </c>
      <c r="F14" s="217" t="s">
        <v>3</v>
      </c>
      <c r="G14" s="199"/>
      <c r="H14" s="199"/>
      <c r="I14" s="205"/>
      <c r="J14" s="173"/>
      <c r="K14" s="211">
        <v>0</v>
      </c>
      <c r="L14" s="173">
        <f t="shared" si="0"/>
        <v>1000</v>
      </c>
      <c r="M14" s="173">
        <f t="shared" si="1"/>
        <v>1</v>
      </c>
    </row>
    <row r="15" spans="1:13" x14ac:dyDescent="0.2">
      <c r="A15" s="216" t="s">
        <v>186</v>
      </c>
      <c r="B15" s="217">
        <v>4</v>
      </c>
      <c r="C15" s="217">
        <v>3</v>
      </c>
      <c r="D15" s="218">
        <v>48000</v>
      </c>
      <c r="E15" s="218">
        <v>49000</v>
      </c>
      <c r="F15" s="217" t="s">
        <v>4</v>
      </c>
      <c r="G15" s="199"/>
      <c r="H15" s="199"/>
      <c r="I15" s="205"/>
      <c r="J15" s="173"/>
      <c r="K15" s="211">
        <v>0</v>
      </c>
      <c r="L15" s="173">
        <f t="shared" si="0"/>
        <v>1000</v>
      </c>
      <c r="M15" s="173">
        <f t="shared" si="1"/>
        <v>1</v>
      </c>
    </row>
    <row r="16" spans="1:13" x14ac:dyDescent="0.2">
      <c r="A16" s="216" t="s">
        <v>187</v>
      </c>
      <c r="B16" s="217">
        <v>4</v>
      </c>
      <c r="C16" s="217">
        <v>2</v>
      </c>
      <c r="D16" s="218">
        <v>56000</v>
      </c>
      <c r="E16" s="218">
        <v>58000</v>
      </c>
      <c r="F16" s="217" t="s">
        <v>5</v>
      </c>
      <c r="G16" s="199"/>
      <c r="H16" s="199"/>
      <c r="I16" s="205"/>
      <c r="J16" s="173"/>
      <c r="K16" s="211">
        <v>0</v>
      </c>
      <c r="L16" s="173">
        <f t="shared" si="0"/>
        <v>1000</v>
      </c>
      <c r="M16" s="173">
        <f t="shared" si="1"/>
        <v>2</v>
      </c>
    </row>
    <row r="17" spans="1:28" x14ac:dyDescent="0.2">
      <c r="A17" s="216" t="s">
        <v>188</v>
      </c>
      <c r="B17" s="217">
        <v>3</v>
      </c>
      <c r="C17" s="217">
        <v>2</v>
      </c>
      <c r="D17" s="218">
        <v>30000</v>
      </c>
      <c r="E17" s="218">
        <v>30500</v>
      </c>
      <c r="F17" s="217" t="s">
        <v>5</v>
      </c>
      <c r="G17" s="199"/>
      <c r="H17" s="199"/>
      <c r="I17" s="205"/>
      <c r="J17" s="173"/>
      <c r="K17" s="211">
        <v>0</v>
      </c>
      <c r="L17" s="173">
        <f t="shared" si="0"/>
        <v>500</v>
      </c>
      <c r="M17" s="173">
        <f t="shared" si="1"/>
        <v>1</v>
      </c>
    </row>
    <row r="18" spans="1:28" x14ac:dyDescent="0.2">
      <c r="A18" s="216" t="s">
        <v>189</v>
      </c>
      <c r="B18" s="217">
        <v>5</v>
      </c>
      <c r="C18" s="217">
        <v>2</v>
      </c>
      <c r="D18" s="218">
        <v>80000</v>
      </c>
      <c r="E18" s="218">
        <v>86000</v>
      </c>
      <c r="F18" s="217" t="s">
        <v>186</v>
      </c>
      <c r="G18" s="199" t="s">
        <v>187</v>
      </c>
      <c r="H18" s="199"/>
      <c r="I18" s="205"/>
      <c r="J18" s="173"/>
      <c r="K18" s="211">
        <v>1</v>
      </c>
      <c r="L18" s="173">
        <f t="shared" si="0"/>
        <v>2000</v>
      </c>
      <c r="M18" s="173">
        <f t="shared" si="1"/>
        <v>3</v>
      </c>
    </row>
    <row r="19" spans="1:28" ht="13.5" thickBot="1" x14ac:dyDescent="0.25">
      <c r="A19" s="206" t="s">
        <v>190</v>
      </c>
      <c r="B19" s="207">
        <v>2</v>
      </c>
      <c r="C19" s="207">
        <v>1</v>
      </c>
      <c r="D19" s="208">
        <v>16000</v>
      </c>
      <c r="E19" s="208">
        <v>19000</v>
      </c>
      <c r="F19" s="207" t="s">
        <v>188</v>
      </c>
      <c r="G19" s="207" t="s">
        <v>189</v>
      </c>
      <c r="H19" s="207"/>
      <c r="I19" s="209"/>
      <c r="J19" s="173"/>
      <c r="K19" s="212">
        <v>0</v>
      </c>
      <c r="L19" s="173">
        <f t="shared" si="0"/>
        <v>3000</v>
      </c>
      <c r="M19" s="173">
        <f t="shared" si="1"/>
        <v>1</v>
      </c>
      <c r="AB19" s="72"/>
    </row>
    <row r="20" spans="1:28" hidden="1" x14ac:dyDescent="0.2">
      <c r="A20" s="175"/>
      <c r="B20" s="175"/>
      <c r="C20" s="175"/>
      <c r="D20" s="176"/>
      <c r="E20" s="176"/>
      <c r="F20" s="175"/>
      <c r="G20" s="175"/>
      <c r="H20" s="175"/>
      <c r="I20" s="175"/>
      <c r="J20" s="76"/>
      <c r="K20" s="196">
        <v>0</v>
      </c>
      <c r="L20" s="76">
        <f t="shared" si="0"/>
        <v>0</v>
      </c>
      <c r="M20" s="76">
        <f t="shared" si="1"/>
        <v>0</v>
      </c>
      <c r="AB20" s="72"/>
    </row>
    <row r="21" spans="1:28" s="177" customFormat="1" hidden="1" x14ac:dyDescent="0.2">
      <c r="A21" s="154"/>
      <c r="B21" s="154"/>
      <c r="C21" s="154"/>
      <c r="D21" s="154"/>
      <c r="E21" s="154"/>
      <c r="F21" s="154"/>
      <c r="G21" s="154"/>
      <c r="H21" s="154"/>
      <c r="I21" s="154"/>
      <c r="J21" s="154"/>
      <c r="K21" s="154"/>
      <c r="L21" s="154"/>
      <c r="M21" s="154"/>
    </row>
    <row r="22" spans="1:28" s="153" customFormat="1" hidden="1" x14ac:dyDescent="0.2">
      <c r="A22" s="155" t="s">
        <v>160</v>
      </c>
      <c r="B22" s="154">
        <v>1</v>
      </c>
      <c r="C22" s="154">
        <v>2</v>
      </c>
      <c r="D22" s="154">
        <v>3</v>
      </c>
      <c r="E22" s="154">
        <v>4</v>
      </c>
      <c r="F22" s="154">
        <v>5</v>
      </c>
      <c r="G22" s="154">
        <v>6</v>
      </c>
      <c r="H22" s="154">
        <v>7</v>
      </c>
      <c r="I22" s="154">
        <v>8</v>
      </c>
      <c r="J22" s="154">
        <v>9</v>
      </c>
      <c r="K22" s="154"/>
      <c r="L22" s="154"/>
      <c r="M22" s="154"/>
      <c r="N22" s="72"/>
      <c r="O22" s="72"/>
      <c r="P22" s="72"/>
      <c r="Q22" s="72"/>
      <c r="R22" s="72"/>
      <c r="S22" s="72"/>
      <c r="T22" s="72"/>
      <c r="U22" s="72"/>
      <c r="V22" s="72"/>
      <c r="W22" s="72"/>
      <c r="X22" s="72"/>
      <c r="Y22" s="72"/>
      <c r="Z22" s="72"/>
      <c r="AA22" s="72"/>
    </row>
    <row r="23" spans="1:28" s="153" customFormat="1" hidden="1" x14ac:dyDescent="0.2">
      <c r="A23" s="154" t="s">
        <v>161</v>
      </c>
      <c r="B23" s="154" t="str">
        <f t="array" ref="B23:J23">TRANSPOSE(A24:A32)</f>
        <v>A</v>
      </c>
      <c r="C23" s="154" t="str">
        <v>B</v>
      </c>
      <c r="D23" s="154" t="str">
        <v>C</v>
      </c>
      <c r="E23" s="154" t="str">
        <v>D</v>
      </c>
      <c r="F23" s="154" t="str">
        <v>E</v>
      </c>
      <c r="G23" s="154" t="str">
        <v>F</v>
      </c>
      <c r="H23" s="154" t="str">
        <v>G</v>
      </c>
      <c r="I23" s="154" t="str">
        <v>H</v>
      </c>
      <c r="J23" s="154" t="str">
        <v>xxxxx</v>
      </c>
      <c r="K23" s="154"/>
      <c r="L23" s="154"/>
      <c r="M23" s="154"/>
      <c r="N23" s="72"/>
      <c r="O23" s="72"/>
      <c r="P23" s="72"/>
      <c r="Q23" s="72"/>
      <c r="R23" s="72"/>
      <c r="S23" s="72"/>
      <c r="T23" s="72"/>
      <c r="U23" s="72"/>
      <c r="V23" s="72"/>
      <c r="W23" s="72"/>
      <c r="X23" s="72"/>
      <c r="Y23" s="72"/>
      <c r="Z23" s="72"/>
      <c r="AA23" s="72"/>
    </row>
    <row r="24" spans="1:28" s="153" customFormat="1" hidden="1" x14ac:dyDescent="0.2">
      <c r="A24" s="154" t="str">
        <f t="shared" ref="A24:A32" si="2">IF(ISBLANK(A12),"xxxxx",A12)</f>
        <v>A</v>
      </c>
      <c r="B24" s="154">
        <f t="shared" ref="B24:J32" si="3">IF(OR($F12=B$23,$G12=B$23,$H12=B$23,$I12=B$23),1,0)</f>
        <v>0</v>
      </c>
      <c r="C24" s="154">
        <f t="shared" si="3"/>
        <v>0</v>
      </c>
      <c r="D24" s="154">
        <f t="shared" si="3"/>
        <v>0</v>
      </c>
      <c r="E24" s="154">
        <f t="shared" si="3"/>
        <v>0</v>
      </c>
      <c r="F24" s="154">
        <f t="shared" si="3"/>
        <v>0</v>
      </c>
      <c r="G24" s="154">
        <f t="shared" si="3"/>
        <v>0</v>
      </c>
      <c r="H24" s="154">
        <f t="shared" si="3"/>
        <v>0</v>
      </c>
      <c r="I24" s="154">
        <f t="shared" si="3"/>
        <v>0</v>
      </c>
      <c r="J24" s="154">
        <f t="shared" si="3"/>
        <v>0</v>
      </c>
      <c r="K24" s="154"/>
      <c r="L24" s="154"/>
      <c r="M24" s="154"/>
      <c r="N24" s="72"/>
      <c r="O24" s="72"/>
      <c r="P24" s="72"/>
      <c r="Q24" s="72"/>
      <c r="R24" s="72"/>
      <c r="S24" s="72"/>
      <c r="T24" s="72"/>
      <c r="U24" s="72"/>
      <c r="V24" s="72"/>
      <c r="W24" s="72"/>
      <c r="X24" s="72"/>
      <c r="Y24" s="72"/>
      <c r="Z24" s="72"/>
      <c r="AA24" s="72"/>
    </row>
    <row r="25" spans="1:28" s="153" customFormat="1" hidden="1" x14ac:dyDescent="0.2">
      <c r="A25" s="154" t="str">
        <f t="shared" si="2"/>
        <v>B</v>
      </c>
      <c r="B25" s="154">
        <f t="shared" si="3"/>
        <v>0</v>
      </c>
      <c r="C25" s="154">
        <f t="shared" si="3"/>
        <v>0</v>
      </c>
      <c r="D25" s="154">
        <f t="shared" si="3"/>
        <v>0</v>
      </c>
      <c r="E25" s="154">
        <f t="shared" si="3"/>
        <v>0</v>
      </c>
      <c r="F25" s="154">
        <f t="shared" si="3"/>
        <v>0</v>
      </c>
      <c r="G25" s="154">
        <f t="shared" si="3"/>
        <v>0</v>
      </c>
      <c r="H25" s="154">
        <f t="shared" si="3"/>
        <v>0</v>
      </c>
      <c r="I25" s="154">
        <f t="shared" si="3"/>
        <v>0</v>
      </c>
      <c r="J25" s="154">
        <f t="shared" si="3"/>
        <v>0</v>
      </c>
      <c r="K25" s="154"/>
      <c r="L25" s="154"/>
      <c r="M25" s="154"/>
      <c r="N25" s="72"/>
      <c r="O25" s="72"/>
      <c r="P25" s="72"/>
      <c r="Q25" s="72"/>
      <c r="R25" s="72"/>
      <c r="S25" s="72"/>
      <c r="T25" s="72"/>
      <c r="U25" s="72"/>
      <c r="V25" s="72"/>
      <c r="W25" s="72"/>
      <c r="X25" s="72"/>
      <c r="Y25" s="72"/>
      <c r="Z25" s="72"/>
      <c r="AA25" s="72"/>
    </row>
    <row r="26" spans="1:28" s="153" customFormat="1" hidden="1" x14ac:dyDescent="0.2">
      <c r="A26" s="154" t="str">
        <f t="shared" si="2"/>
        <v>C</v>
      </c>
      <c r="B26" s="154">
        <f t="shared" si="3"/>
        <v>1</v>
      </c>
      <c r="C26" s="154">
        <f t="shared" si="3"/>
        <v>0</v>
      </c>
      <c r="D26" s="154">
        <f t="shared" si="3"/>
        <v>0</v>
      </c>
      <c r="E26" s="154">
        <f t="shared" si="3"/>
        <v>0</v>
      </c>
      <c r="F26" s="154">
        <f t="shared" si="3"/>
        <v>0</v>
      </c>
      <c r="G26" s="154">
        <f t="shared" si="3"/>
        <v>0</v>
      </c>
      <c r="H26" s="154">
        <f t="shared" si="3"/>
        <v>0</v>
      </c>
      <c r="I26" s="154">
        <f t="shared" si="3"/>
        <v>0</v>
      </c>
      <c r="J26" s="154">
        <f t="shared" si="3"/>
        <v>0</v>
      </c>
      <c r="K26" s="154"/>
      <c r="L26" s="154"/>
      <c r="M26" s="154"/>
      <c r="N26" s="72"/>
      <c r="O26" s="72"/>
      <c r="P26" s="72"/>
      <c r="Q26" s="72"/>
      <c r="R26" s="72"/>
      <c r="S26" s="72"/>
      <c r="T26" s="72"/>
      <c r="U26" s="72"/>
      <c r="V26" s="72"/>
      <c r="W26" s="72"/>
      <c r="X26" s="72"/>
      <c r="Y26" s="72"/>
      <c r="Z26" s="72"/>
      <c r="AA26" s="72"/>
    </row>
    <row r="27" spans="1:28" s="153" customFormat="1" hidden="1" x14ac:dyDescent="0.2">
      <c r="A27" s="154" t="str">
        <f t="shared" si="2"/>
        <v>D</v>
      </c>
      <c r="B27" s="154">
        <f t="shared" si="3"/>
        <v>0</v>
      </c>
      <c r="C27" s="154">
        <f t="shared" si="3"/>
        <v>1</v>
      </c>
      <c r="D27" s="154">
        <f t="shared" si="3"/>
        <v>0</v>
      </c>
      <c r="E27" s="154">
        <f t="shared" si="3"/>
        <v>0</v>
      </c>
      <c r="F27" s="154">
        <f t="shared" si="3"/>
        <v>0</v>
      </c>
      <c r="G27" s="154">
        <f t="shared" si="3"/>
        <v>0</v>
      </c>
      <c r="H27" s="154">
        <f t="shared" si="3"/>
        <v>0</v>
      </c>
      <c r="I27" s="154">
        <f t="shared" si="3"/>
        <v>0</v>
      </c>
      <c r="J27" s="154">
        <f t="shared" si="3"/>
        <v>0</v>
      </c>
      <c r="K27" s="154"/>
      <c r="L27" s="154"/>
      <c r="M27" s="154"/>
      <c r="N27" s="72"/>
      <c r="O27" s="72"/>
      <c r="P27" s="72"/>
      <c r="Q27" s="72"/>
      <c r="R27" s="72"/>
      <c r="S27" s="72"/>
      <c r="T27" s="72"/>
      <c r="U27" s="72"/>
      <c r="V27" s="72"/>
      <c r="W27" s="72"/>
      <c r="X27" s="72"/>
      <c r="Y27" s="72"/>
      <c r="Z27" s="72"/>
      <c r="AA27" s="72"/>
    </row>
    <row r="28" spans="1:28" s="153" customFormat="1" hidden="1" x14ac:dyDescent="0.2">
      <c r="A28" s="154" t="str">
        <f t="shared" si="2"/>
        <v>E</v>
      </c>
      <c r="B28" s="154">
        <f t="shared" si="3"/>
        <v>0</v>
      </c>
      <c r="C28" s="154">
        <f t="shared" si="3"/>
        <v>0</v>
      </c>
      <c r="D28" s="154">
        <f t="shared" si="3"/>
        <v>1</v>
      </c>
      <c r="E28" s="154">
        <f t="shared" si="3"/>
        <v>0</v>
      </c>
      <c r="F28" s="154">
        <f t="shared" si="3"/>
        <v>0</v>
      </c>
      <c r="G28" s="154">
        <f t="shared" si="3"/>
        <v>0</v>
      </c>
      <c r="H28" s="154">
        <f t="shared" si="3"/>
        <v>0</v>
      </c>
      <c r="I28" s="154">
        <f t="shared" si="3"/>
        <v>0</v>
      </c>
      <c r="J28" s="154">
        <f t="shared" si="3"/>
        <v>0</v>
      </c>
      <c r="K28" s="154"/>
      <c r="L28" s="154"/>
      <c r="M28" s="154"/>
      <c r="N28" s="72"/>
      <c r="O28" s="72"/>
      <c r="P28" s="72"/>
      <c r="Q28" s="72"/>
      <c r="R28" s="72"/>
      <c r="S28" s="72"/>
      <c r="T28" s="72"/>
      <c r="U28" s="72"/>
      <c r="V28" s="72"/>
      <c r="W28" s="72"/>
      <c r="X28" s="72"/>
      <c r="Y28" s="72"/>
      <c r="Z28" s="72"/>
      <c r="AA28" s="72"/>
    </row>
    <row r="29" spans="1:28" s="153" customFormat="1" hidden="1" x14ac:dyDescent="0.2">
      <c r="A29" s="154" t="str">
        <f t="shared" si="2"/>
        <v>F</v>
      </c>
      <c r="B29" s="154">
        <f t="shared" si="3"/>
        <v>0</v>
      </c>
      <c r="C29" s="154">
        <f t="shared" si="3"/>
        <v>0</v>
      </c>
      <c r="D29" s="154">
        <f t="shared" si="3"/>
        <v>1</v>
      </c>
      <c r="E29" s="154">
        <f t="shared" si="3"/>
        <v>0</v>
      </c>
      <c r="F29" s="154">
        <f t="shared" si="3"/>
        <v>0</v>
      </c>
      <c r="G29" s="154">
        <f t="shared" si="3"/>
        <v>0</v>
      </c>
      <c r="H29" s="154">
        <f t="shared" si="3"/>
        <v>0</v>
      </c>
      <c r="I29" s="154">
        <f t="shared" si="3"/>
        <v>0</v>
      </c>
      <c r="J29" s="154">
        <f t="shared" si="3"/>
        <v>0</v>
      </c>
      <c r="K29" s="154"/>
      <c r="L29" s="154"/>
      <c r="M29" s="154"/>
      <c r="N29" s="72"/>
      <c r="O29" s="72"/>
      <c r="P29" s="72"/>
      <c r="Q29" s="72"/>
      <c r="R29" s="72"/>
      <c r="S29" s="72"/>
      <c r="T29" s="72"/>
      <c r="U29" s="72"/>
      <c r="V29" s="72"/>
      <c r="W29" s="72"/>
      <c r="X29" s="72"/>
      <c r="Y29" s="72"/>
      <c r="Z29" s="72"/>
      <c r="AA29" s="72"/>
    </row>
    <row r="30" spans="1:28" s="153" customFormat="1" hidden="1" x14ac:dyDescent="0.2">
      <c r="A30" s="154" t="str">
        <f t="shared" si="2"/>
        <v>G</v>
      </c>
      <c r="B30" s="154">
        <f t="shared" si="3"/>
        <v>0</v>
      </c>
      <c r="C30" s="154">
        <f t="shared" si="3"/>
        <v>0</v>
      </c>
      <c r="D30" s="154">
        <f t="shared" si="3"/>
        <v>0</v>
      </c>
      <c r="E30" s="154">
        <f t="shared" si="3"/>
        <v>1</v>
      </c>
      <c r="F30" s="154">
        <f t="shared" si="3"/>
        <v>1</v>
      </c>
      <c r="G30" s="154">
        <f t="shared" si="3"/>
        <v>0</v>
      </c>
      <c r="H30" s="154">
        <f t="shared" si="3"/>
        <v>0</v>
      </c>
      <c r="I30" s="154">
        <f t="shared" si="3"/>
        <v>0</v>
      </c>
      <c r="J30" s="154">
        <f t="shared" si="3"/>
        <v>0</v>
      </c>
      <c r="K30" s="154"/>
      <c r="L30" s="154"/>
      <c r="M30" s="154"/>
      <c r="N30" s="72"/>
      <c r="O30" s="72"/>
      <c r="P30" s="72"/>
      <c r="Q30" s="72"/>
      <c r="R30" s="72"/>
      <c r="S30" s="72"/>
      <c r="T30" s="72"/>
      <c r="U30" s="72"/>
      <c r="V30" s="72"/>
      <c r="W30" s="72"/>
      <c r="X30" s="72"/>
      <c r="Y30" s="72"/>
      <c r="Z30" s="72"/>
      <c r="AA30" s="72"/>
    </row>
    <row r="31" spans="1:28" s="153" customFormat="1" hidden="1" x14ac:dyDescent="0.2">
      <c r="A31" s="154" t="str">
        <f t="shared" si="2"/>
        <v>H</v>
      </c>
      <c r="B31" s="154">
        <f t="shared" si="3"/>
        <v>0</v>
      </c>
      <c r="C31" s="154">
        <f t="shared" si="3"/>
        <v>0</v>
      </c>
      <c r="D31" s="154">
        <f t="shared" si="3"/>
        <v>0</v>
      </c>
      <c r="E31" s="154">
        <f t="shared" si="3"/>
        <v>0</v>
      </c>
      <c r="F31" s="154">
        <f t="shared" si="3"/>
        <v>0</v>
      </c>
      <c r="G31" s="154">
        <f t="shared" si="3"/>
        <v>1</v>
      </c>
      <c r="H31" s="154">
        <f t="shared" si="3"/>
        <v>1</v>
      </c>
      <c r="I31" s="154">
        <f t="shared" si="3"/>
        <v>0</v>
      </c>
      <c r="J31" s="154">
        <f t="shared" si="3"/>
        <v>0</v>
      </c>
      <c r="K31" s="154"/>
      <c r="L31" s="154"/>
      <c r="M31" s="154"/>
      <c r="N31" s="72"/>
      <c r="O31" s="72"/>
      <c r="P31" s="72"/>
      <c r="Q31" s="72"/>
      <c r="R31" s="72"/>
      <c r="S31" s="72"/>
      <c r="T31" s="72"/>
      <c r="U31" s="72"/>
      <c r="V31" s="72"/>
      <c r="W31" s="72"/>
      <c r="X31" s="72"/>
      <c r="Y31" s="72"/>
      <c r="Z31" s="72"/>
      <c r="AA31" s="72"/>
    </row>
    <row r="32" spans="1:28" s="153" customFormat="1" hidden="1" x14ac:dyDescent="0.2">
      <c r="A32" s="154" t="str">
        <f t="shared" si="2"/>
        <v>xxxxx</v>
      </c>
      <c r="B32" s="154">
        <f t="shared" si="3"/>
        <v>0</v>
      </c>
      <c r="C32" s="154">
        <f t="shared" si="3"/>
        <v>0</v>
      </c>
      <c r="D32" s="154">
        <f t="shared" si="3"/>
        <v>0</v>
      </c>
      <c r="E32" s="154">
        <f t="shared" si="3"/>
        <v>0</v>
      </c>
      <c r="F32" s="154">
        <f t="shared" si="3"/>
        <v>0</v>
      </c>
      <c r="G32" s="154">
        <f t="shared" si="3"/>
        <v>0</v>
      </c>
      <c r="H32" s="154">
        <f t="shared" si="3"/>
        <v>0</v>
      </c>
      <c r="I32" s="154">
        <f t="shared" si="3"/>
        <v>0</v>
      </c>
      <c r="J32" s="154">
        <f t="shared" si="3"/>
        <v>0</v>
      </c>
      <c r="K32" s="154"/>
      <c r="L32" s="154"/>
      <c r="M32" s="154"/>
      <c r="N32" s="72"/>
      <c r="O32" s="72"/>
      <c r="P32" s="72"/>
      <c r="Q32" s="72"/>
      <c r="R32" s="72"/>
      <c r="S32" s="72"/>
      <c r="T32" s="72"/>
      <c r="U32" s="72"/>
      <c r="V32" s="72"/>
      <c r="W32" s="72"/>
      <c r="X32" s="72"/>
      <c r="Y32" s="72"/>
      <c r="Z32" s="72"/>
      <c r="AA32" s="72"/>
    </row>
    <row r="33" spans="1:28" s="177" customFormat="1" hidden="1" x14ac:dyDescent="0.2">
      <c r="A33" s="154"/>
      <c r="B33" s="154"/>
      <c r="C33" s="154"/>
      <c r="D33" s="154"/>
      <c r="E33" s="154"/>
      <c r="F33" s="154"/>
      <c r="G33" s="154"/>
      <c r="H33" s="154"/>
      <c r="I33" s="154"/>
      <c r="J33" s="154"/>
      <c r="K33" s="154"/>
      <c r="L33" s="154"/>
      <c r="M33" s="154"/>
      <c r="AB33" s="153"/>
    </row>
    <row r="34" spans="1:28" hidden="1" x14ac:dyDescent="0.2">
      <c r="A34" s="154" t="s">
        <v>145</v>
      </c>
      <c r="B34" s="154">
        <f t="array" ref="B34:J34">TRANSPOSE(B12:B20)</f>
        <v>2</v>
      </c>
      <c r="C34" s="154">
        <v>3</v>
      </c>
      <c r="D34" s="154">
        <v>2</v>
      </c>
      <c r="E34" s="154">
        <v>4</v>
      </c>
      <c r="F34" s="154">
        <v>4</v>
      </c>
      <c r="G34" s="154">
        <v>3</v>
      </c>
      <c r="H34" s="154">
        <v>5</v>
      </c>
      <c r="I34" s="154">
        <v>2</v>
      </c>
      <c r="J34" s="154">
        <v>0</v>
      </c>
      <c r="K34" s="154"/>
      <c r="L34" s="154"/>
      <c r="M34" s="154"/>
    </row>
    <row r="35" spans="1:28" hidden="1" x14ac:dyDescent="0.2">
      <c r="A35" s="154" t="s">
        <v>162</v>
      </c>
      <c r="B35" s="154">
        <v>1</v>
      </c>
      <c r="C35" s="154">
        <v>3</v>
      </c>
      <c r="D35" s="154">
        <v>3</v>
      </c>
      <c r="E35" s="154">
        <v>7</v>
      </c>
      <c r="F35" s="154">
        <v>7</v>
      </c>
      <c r="G35" s="154">
        <v>6</v>
      </c>
      <c r="H35" s="154">
        <v>11</v>
      </c>
      <c r="I35" s="154">
        <v>13</v>
      </c>
      <c r="J35" s="154">
        <v>0</v>
      </c>
      <c r="K35" s="154">
        <v>0</v>
      </c>
      <c r="L35" s="154">
        <v>0</v>
      </c>
      <c r="M35" s="154">
        <v>0</v>
      </c>
      <c r="N35" s="154">
        <v>0</v>
      </c>
      <c r="O35" s="154">
        <v>0</v>
      </c>
      <c r="P35" s="154">
        <v>0</v>
      </c>
      <c r="Q35" s="154">
        <v>0</v>
      </c>
      <c r="R35" s="154">
        <v>0</v>
      </c>
      <c r="S35" s="154">
        <v>0</v>
      </c>
      <c r="T35" s="154">
        <v>0</v>
      </c>
      <c r="U35" s="154">
        <v>0</v>
      </c>
      <c r="V35" s="154">
        <v>0</v>
      </c>
      <c r="W35" s="154">
        <v>0</v>
      </c>
      <c r="X35" s="154">
        <v>0</v>
      </c>
      <c r="Y35" s="154">
        <v>0</v>
      </c>
      <c r="Z35" s="154">
        <v>0</v>
      </c>
      <c r="AA35" s="154"/>
    </row>
    <row r="36" spans="1:28" hidden="1" x14ac:dyDescent="0.2">
      <c r="A36" s="72" t="s">
        <v>163</v>
      </c>
      <c r="B36" s="178">
        <v>1</v>
      </c>
      <c r="C36" s="178">
        <v>0</v>
      </c>
      <c r="D36" s="178">
        <v>0</v>
      </c>
      <c r="E36" s="178">
        <v>0</v>
      </c>
      <c r="F36" s="178">
        <v>0</v>
      </c>
      <c r="G36" s="178">
        <v>0</v>
      </c>
      <c r="H36" s="178">
        <v>1</v>
      </c>
      <c r="I36" s="178">
        <v>0</v>
      </c>
      <c r="J36" s="178">
        <v>0</v>
      </c>
      <c r="K36" s="154">
        <v>0</v>
      </c>
      <c r="L36" s="154">
        <v>0</v>
      </c>
      <c r="M36" s="154">
        <v>0</v>
      </c>
      <c r="N36" s="154">
        <v>0</v>
      </c>
      <c r="O36" s="154">
        <v>0</v>
      </c>
      <c r="P36" s="154">
        <v>0</v>
      </c>
      <c r="Q36" s="154">
        <v>0</v>
      </c>
      <c r="R36" s="154">
        <v>0</v>
      </c>
      <c r="S36" s="154">
        <v>0</v>
      </c>
      <c r="T36" s="154">
        <v>0</v>
      </c>
      <c r="U36" s="154">
        <v>0</v>
      </c>
      <c r="V36" s="154">
        <v>0</v>
      </c>
      <c r="W36" s="154">
        <v>0</v>
      </c>
      <c r="X36" s="154">
        <v>0</v>
      </c>
      <c r="Y36" s="154">
        <v>0</v>
      </c>
      <c r="Z36" s="154">
        <v>0</v>
      </c>
      <c r="AA36" s="154"/>
    </row>
    <row r="37" spans="1:28" hidden="1" x14ac:dyDescent="0.2">
      <c r="A37" s="72" t="s">
        <v>164</v>
      </c>
      <c r="B37" s="154">
        <f t="array" ref="B37:J37">TRANSPOSE(M12:M20)</f>
        <v>1</v>
      </c>
      <c r="C37" s="154">
        <v>2</v>
      </c>
      <c r="D37" s="154">
        <v>1</v>
      </c>
      <c r="E37" s="72">
        <v>1</v>
      </c>
      <c r="F37" s="72">
        <v>2</v>
      </c>
      <c r="G37" s="72">
        <v>1</v>
      </c>
      <c r="H37" s="72">
        <v>3</v>
      </c>
      <c r="I37" s="72">
        <v>1</v>
      </c>
      <c r="J37" s="72">
        <v>0</v>
      </c>
      <c r="K37" s="72">
        <v>0</v>
      </c>
      <c r="L37" s="72">
        <v>0</v>
      </c>
      <c r="M37" s="72">
        <v>0</v>
      </c>
      <c r="N37" s="72">
        <v>0</v>
      </c>
      <c r="O37" s="72">
        <v>0</v>
      </c>
      <c r="P37" s="72">
        <v>0</v>
      </c>
      <c r="Q37" s="72">
        <v>0</v>
      </c>
      <c r="R37" s="72">
        <v>0</v>
      </c>
      <c r="S37" s="72">
        <v>0</v>
      </c>
      <c r="T37" s="72">
        <v>0</v>
      </c>
      <c r="U37" s="72">
        <v>0</v>
      </c>
      <c r="V37" s="72">
        <v>0</v>
      </c>
      <c r="W37" s="72">
        <v>0</v>
      </c>
      <c r="X37" s="72">
        <v>0</v>
      </c>
      <c r="Y37" s="72">
        <v>0</v>
      </c>
      <c r="Z37" s="72">
        <v>0</v>
      </c>
    </row>
    <row r="38" spans="1:28" hidden="1" x14ac:dyDescent="0.2">
      <c r="A38" s="72" t="s">
        <v>149</v>
      </c>
      <c r="B38" s="72">
        <f t="shared" ref="B38:J38" si="4">$M$8</f>
        <v>13</v>
      </c>
      <c r="C38" s="72">
        <f t="shared" si="4"/>
        <v>13</v>
      </c>
      <c r="D38" s="72">
        <f t="shared" si="4"/>
        <v>13</v>
      </c>
      <c r="E38" s="72">
        <f t="shared" si="4"/>
        <v>13</v>
      </c>
      <c r="F38" s="72">
        <f t="shared" si="4"/>
        <v>13</v>
      </c>
      <c r="G38" s="72">
        <f t="shared" si="4"/>
        <v>13</v>
      </c>
      <c r="H38" s="72">
        <f t="shared" si="4"/>
        <v>13</v>
      </c>
      <c r="I38" s="72">
        <f t="shared" si="4"/>
        <v>13</v>
      </c>
      <c r="J38" s="72">
        <f t="shared" si="4"/>
        <v>13</v>
      </c>
      <c r="K38" s="72">
        <v>0</v>
      </c>
      <c r="L38" s="72">
        <v>0</v>
      </c>
      <c r="M38" s="72">
        <v>0</v>
      </c>
      <c r="N38" s="72">
        <v>0</v>
      </c>
      <c r="O38" s="72">
        <v>0</v>
      </c>
      <c r="P38" s="72">
        <v>0</v>
      </c>
      <c r="Q38" s="72">
        <v>0</v>
      </c>
      <c r="R38" s="72">
        <v>0</v>
      </c>
      <c r="S38" s="72">
        <v>0</v>
      </c>
      <c r="T38" s="72">
        <v>0</v>
      </c>
      <c r="U38" s="72">
        <v>0</v>
      </c>
      <c r="V38" s="72">
        <v>0</v>
      </c>
      <c r="W38" s="72">
        <v>0</v>
      </c>
      <c r="X38" s="72">
        <v>0</v>
      </c>
      <c r="Y38" s="72">
        <v>0</v>
      </c>
      <c r="Z38" s="72">
        <v>0</v>
      </c>
    </row>
    <row r="39" spans="1:28" ht="102" hidden="1" x14ac:dyDescent="0.2">
      <c r="A39" s="72" t="s">
        <v>157</v>
      </c>
      <c r="B39" s="179" t="s">
        <v>165</v>
      </c>
      <c r="C39" s="179" t="s">
        <v>166</v>
      </c>
      <c r="D39" s="179" t="s">
        <v>167</v>
      </c>
      <c r="E39" s="179" t="s">
        <v>168</v>
      </c>
      <c r="F39" s="179" t="s">
        <v>169</v>
      </c>
      <c r="G39" s="179" t="s">
        <v>170</v>
      </c>
      <c r="H39" s="179" t="s">
        <v>171</v>
      </c>
      <c r="I39" s="179" t="s">
        <v>172</v>
      </c>
      <c r="J39" s="179"/>
      <c r="K39" s="179"/>
      <c r="L39" s="179"/>
      <c r="M39" s="179"/>
      <c r="N39" s="179"/>
    </row>
    <row r="40" spans="1:28" hidden="1" x14ac:dyDescent="0.2">
      <c r="A40" s="180">
        <f t="array" ref="A40:A48">TRANSPOSE(B36:J36)</f>
        <v>1</v>
      </c>
      <c r="B40" s="72">
        <f t="array" ref="B40:B48">TRANSPOSE(B35:J35)</f>
        <v>1</v>
      </c>
      <c r="C40" s="72">
        <f t="shared" ref="C40:J48" si="5">IF(ISBLANK($A12),0,B24*B$35+$B12-$A40)</f>
        <v>1</v>
      </c>
      <c r="D40" s="72">
        <f t="shared" si="5"/>
        <v>1</v>
      </c>
      <c r="E40" s="72">
        <f t="shared" si="5"/>
        <v>1</v>
      </c>
      <c r="F40" s="72">
        <f t="shared" si="5"/>
        <v>1</v>
      </c>
      <c r="G40" s="72">
        <f t="shared" si="5"/>
        <v>1</v>
      </c>
      <c r="H40" s="72">
        <f t="shared" si="5"/>
        <v>1</v>
      </c>
      <c r="I40" s="72">
        <f t="shared" si="5"/>
        <v>1</v>
      </c>
      <c r="J40" s="72">
        <f t="shared" si="5"/>
        <v>1</v>
      </c>
    </row>
    <row r="41" spans="1:28" hidden="1" x14ac:dyDescent="0.2">
      <c r="A41" s="180">
        <v>0</v>
      </c>
      <c r="B41" s="72">
        <v>3</v>
      </c>
      <c r="C41" s="72">
        <f t="shared" si="5"/>
        <v>3</v>
      </c>
      <c r="D41" s="72">
        <f t="shared" si="5"/>
        <v>3</v>
      </c>
      <c r="E41" s="72">
        <f t="shared" si="5"/>
        <v>3</v>
      </c>
      <c r="F41" s="72">
        <f t="shared" si="5"/>
        <v>3</v>
      </c>
      <c r="G41" s="72">
        <f t="shared" si="5"/>
        <v>3</v>
      </c>
      <c r="H41" s="72">
        <f t="shared" si="5"/>
        <v>3</v>
      </c>
      <c r="I41" s="72">
        <f t="shared" si="5"/>
        <v>3</v>
      </c>
      <c r="J41" s="72">
        <f t="shared" si="5"/>
        <v>3</v>
      </c>
    </row>
    <row r="42" spans="1:28" hidden="1" x14ac:dyDescent="0.2">
      <c r="A42" s="180">
        <v>0</v>
      </c>
      <c r="B42" s="72">
        <v>3</v>
      </c>
      <c r="C42" s="72">
        <f t="shared" si="5"/>
        <v>3</v>
      </c>
      <c r="D42" s="72">
        <f t="shared" si="5"/>
        <v>2</v>
      </c>
      <c r="E42" s="72">
        <f t="shared" si="5"/>
        <v>2</v>
      </c>
      <c r="F42" s="72">
        <f t="shared" si="5"/>
        <v>2</v>
      </c>
      <c r="G42" s="72">
        <f t="shared" si="5"/>
        <v>2</v>
      </c>
      <c r="H42" s="72">
        <f t="shared" si="5"/>
        <v>2</v>
      </c>
      <c r="I42" s="72">
        <f t="shared" si="5"/>
        <v>2</v>
      </c>
      <c r="J42" s="72">
        <f t="shared" si="5"/>
        <v>2</v>
      </c>
    </row>
    <row r="43" spans="1:28" hidden="1" x14ac:dyDescent="0.2">
      <c r="A43" s="180">
        <v>0</v>
      </c>
      <c r="B43" s="72">
        <v>7</v>
      </c>
      <c r="C43" s="72">
        <f t="shared" si="5"/>
        <v>4</v>
      </c>
      <c r="D43" s="72">
        <f t="shared" si="5"/>
        <v>7</v>
      </c>
      <c r="E43" s="72">
        <f t="shared" si="5"/>
        <v>4</v>
      </c>
      <c r="F43" s="72">
        <f t="shared" si="5"/>
        <v>4</v>
      </c>
      <c r="G43" s="72">
        <f t="shared" si="5"/>
        <v>4</v>
      </c>
      <c r="H43" s="72">
        <f t="shared" si="5"/>
        <v>4</v>
      </c>
      <c r="I43" s="72">
        <f t="shared" si="5"/>
        <v>4</v>
      </c>
      <c r="J43" s="72">
        <f t="shared" si="5"/>
        <v>4</v>
      </c>
    </row>
    <row r="44" spans="1:28" hidden="1" x14ac:dyDescent="0.2">
      <c r="A44" s="180">
        <v>0</v>
      </c>
      <c r="B44" s="72">
        <v>7</v>
      </c>
      <c r="C44" s="72">
        <f t="shared" si="5"/>
        <v>4</v>
      </c>
      <c r="D44" s="72">
        <f t="shared" si="5"/>
        <v>4</v>
      </c>
      <c r="E44" s="72">
        <f t="shared" si="5"/>
        <v>7</v>
      </c>
      <c r="F44" s="72">
        <f t="shared" si="5"/>
        <v>4</v>
      </c>
      <c r="G44" s="72">
        <f t="shared" si="5"/>
        <v>4</v>
      </c>
      <c r="H44" s="72">
        <f t="shared" si="5"/>
        <v>4</v>
      </c>
      <c r="I44" s="72">
        <f t="shared" si="5"/>
        <v>4</v>
      </c>
      <c r="J44" s="72">
        <f t="shared" si="5"/>
        <v>4</v>
      </c>
    </row>
    <row r="45" spans="1:28" hidden="1" x14ac:dyDescent="0.2">
      <c r="A45" s="180">
        <v>0</v>
      </c>
      <c r="B45" s="72">
        <v>6</v>
      </c>
      <c r="C45" s="72">
        <f t="shared" si="5"/>
        <v>3</v>
      </c>
      <c r="D45" s="72">
        <f t="shared" si="5"/>
        <v>3</v>
      </c>
      <c r="E45" s="72">
        <f t="shared" si="5"/>
        <v>6</v>
      </c>
      <c r="F45" s="72">
        <f t="shared" si="5"/>
        <v>3</v>
      </c>
      <c r="G45" s="72">
        <f t="shared" si="5"/>
        <v>3</v>
      </c>
      <c r="H45" s="72">
        <f t="shared" si="5"/>
        <v>3</v>
      </c>
      <c r="I45" s="72">
        <f t="shared" si="5"/>
        <v>3</v>
      </c>
      <c r="J45" s="72">
        <f t="shared" si="5"/>
        <v>3</v>
      </c>
    </row>
    <row r="46" spans="1:28" hidden="1" x14ac:dyDescent="0.2">
      <c r="A46" s="180">
        <v>1</v>
      </c>
      <c r="B46" s="72">
        <v>11</v>
      </c>
      <c r="C46" s="72">
        <f t="shared" si="5"/>
        <v>4</v>
      </c>
      <c r="D46" s="72">
        <f t="shared" si="5"/>
        <v>4</v>
      </c>
      <c r="E46" s="72">
        <f t="shared" si="5"/>
        <v>4</v>
      </c>
      <c r="F46" s="72">
        <f t="shared" si="5"/>
        <v>11</v>
      </c>
      <c r="G46" s="72">
        <f t="shared" si="5"/>
        <v>11</v>
      </c>
      <c r="H46" s="72">
        <f t="shared" si="5"/>
        <v>4</v>
      </c>
      <c r="I46" s="72">
        <f t="shared" si="5"/>
        <v>4</v>
      </c>
      <c r="J46" s="72">
        <f t="shared" si="5"/>
        <v>4</v>
      </c>
    </row>
    <row r="47" spans="1:28" hidden="1" x14ac:dyDescent="0.2">
      <c r="A47" s="180">
        <v>0</v>
      </c>
      <c r="B47" s="72">
        <v>13</v>
      </c>
      <c r="C47" s="72">
        <f t="shared" si="5"/>
        <v>2</v>
      </c>
      <c r="D47" s="72">
        <f t="shared" si="5"/>
        <v>2</v>
      </c>
      <c r="E47" s="72">
        <f t="shared" si="5"/>
        <v>2</v>
      </c>
      <c r="F47" s="72">
        <f t="shared" si="5"/>
        <v>2</v>
      </c>
      <c r="G47" s="72">
        <f t="shared" si="5"/>
        <v>2</v>
      </c>
      <c r="H47" s="72">
        <f t="shared" si="5"/>
        <v>8</v>
      </c>
      <c r="I47" s="72">
        <f t="shared" si="5"/>
        <v>13</v>
      </c>
      <c r="J47" s="72">
        <f t="shared" si="5"/>
        <v>2</v>
      </c>
    </row>
    <row r="48" spans="1:28" hidden="1" x14ac:dyDescent="0.2">
      <c r="A48" s="180">
        <v>0</v>
      </c>
      <c r="B48" s="72">
        <v>0</v>
      </c>
      <c r="C48" s="72">
        <f t="shared" si="5"/>
        <v>0</v>
      </c>
      <c r="D48" s="72">
        <f t="shared" si="5"/>
        <v>0</v>
      </c>
      <c r="E48" s="72">
        <f t="shared" si="5"/>
        <v>0</v>
      </c>
      <c r="F48" s="72">
        <f t="shared" si="5"/>
        <v>0</v>
      </c>
      <c r="G48" s="72">
        <f t="shared" si="5"/>
        <v>0</v>
      </c>
      <c r="H48" s="72">
        <f t="shared" si="5"/>
        <v>0</v>
      </c>
      <c r="I48" s="72">
        <f t="shared" si="5"/>
        <v>0</v>
      </c>
      <c r="J48" s="72">
        <f t="shared" si="5"/>
        <v>0</v>
      </c>
    </row>
    <row r="49" spans="1:28" s="177" customFormat="1" hidden="1" x14ac:dyDescent="0.2"/>
    <row r="50" spans="1:28" ht="13.5" hidden="1" thickBot="1" x14ac:dyDescent="0.25">
      <c r="A50" s="181" t="s">
        <v>2</v>
      </c>
      <c r="AB50" s="72"/>
    </row>
    <row r="51" spans="1:28" hidden="1" x14ac:dyDescent="0.2">
      <c r="A51" s="182"/>
      <c r="B51" s="183" t="s">
        <v>119</v>
      </c>
      <c r="C51" s="183" t="s">
        <v>173</v>
      </c>
      <c r="D51" s="183" t="s">
        <v>174</v>
      </c>
      <c r="E51" s="183" t="s">
        <v>175</v>
      </c>
      <c r="F51" s="184" t="s">
        <v>176</v>
      </c>
      <c r="AB51" s="72"/>
    </row>
    <row r="52" spans="1:28" hidden="1" x14ac:dyDescent="0.2">
      <c r="A52" s="185" t="str">
        <f t="shared" ref="A52:B60" si="6">IF($A12&lt;&gt;"",A12,"")</f>
        <v>A</v>
      </c>
      <c r="B52" s="185">
        <f t="shared" si="6"/>
        <v>2</v>
      </c>
      <c r="C52" s="186">
        <f t="shared" ref="C52:F60" si="7">IF($A12&lt;&gt;"",F12,"")</f>
        <v>0</v>
      </c>
      <c r="D52" s="185">
        <f t="shared" si="7"/>
        <v>0</v>
      </c>
      <c r="E52" s="185">
        <f t="shared" si="7"/>
        <v>0</v>
      </c>
      <c r="F52" s="185">
        <f t="shared" si="7"/>
        <v>0</v>
      </c>
      <c r="AB52" s="72"/>
    </row>
    <row r="53" spans="1:28" hidden="1" x14ac:dyDescent="0.2">
      <c r="A53" s="185" t="str">
        <f t="shared" si="6"/>
        <v>B</v>
      </c>
      <c r="B53" s="185">
        <f t="shared" si="6"/>
        <v>3</v>
      </c>
      <c r="C53" s="186">
        <f t="shared" si="7"/>
        <v>0</v>
      </c>
      <c r="D53" s="185">
        <f t="shared" si="7"/>
        <v>0</v>
      </c>
      <c r="E53" s="185">
        <f t="shared" si="7"/>
        <v>0</v>
      </c>
      <c r="F53" s="185">
        <f t="shared" si="7"/>
        <v>0</v>
      </c>
      <c r="AB53" s="72"/>
    </row>
    <row r="54" spans="1:28" hidden="1" x14ac:dyDescent="0.2">
      <c r="A54" s="185" t="str">
        <f t="shared" si="6"/>
        <v>C</v>
      </c>
      <c r="B54" s="185">
        <f t="shared" si="6"/>
        <v>2</v>
      </c>
      <c r="C54" s="186" t="str">
        <f t="shared" si="7"/>
        <v>A</v>
      </c>
      <c r="D54" s="185">
        <f t="shared" si="7"/>
        <v>0</v>
      </c>
      <c r="E54" s="185">
        <f t="shared" si="7"/>
        <v>0</v>
      </c>
      <c r="F54" s="185">
        <f t="shared" si="7"/>
        <v>0</v>
      </c>
      <c r="AB54" s="72"/>
    </row>
    <row r="55" spans="1:28" hidden="1" x14ac:dyDescent="0.2">
      <c r="A55" s="185" t="str">
        <f t="shared" si="6"/>
        <v>D</v>
      </c>
      <c r="B55" s="185">
        <f t="shared" si="6"/>
        <v>4</v>
      </c>
      <c r="C55" s="186" t="str">
        <f t="shared" si="7"/>
        <v>B</v>
      </c>
      <c r="D55" s="185">
        <f t="shared" si="7"/>
        <v>0</v>
      </c>
      <c r="E55" s="185">
        <f t="shared" si="7"/>
        <v>0</v>
      </c>
      <c r="F55" s="185">
        <f t="shared" si="7"/>
        <v>0</v>
      </c>
      <c r="AB55" s="72"/>
    </row>
    <row r="56" spans="1:28" hidden="1" x14ac:dyDescent="0.2">
      <c r="A56" s="185" t="str">
        <f t="shared" si="6"/>
        <v>E</v>
      </c>
      <c r="B56" s="185">
        <f t="shared" si="6"/>
        <v>4</v>
      </c>
      <c r="C56" s="186" t="str">
        <f t="shared" si="7"/>
        <v>C</v>
      </c>
      <c r="D56" s="185">
        <f t="shared" si="7"/>
        <v>0</v>
      </c>
      <c r="E56" s="185">
        <f t="shared" si="7"/>
        <v>0</v>
      </c>
      <c r="F56" s="185">
        <f t="shared" si="7"/>
        <v>0</v>
      </c>
      <c r="AB56" s="72"/>
    </row>
    <row r="57" spans="1:28" hidden="1" x14ac:dyDescent="0.2">
      <c r="A57" s="185" t="str">
        <f t="shared" si="6"/>
        <v>F</v>
      </c>
      <c r="B57" s="185">
        <f t="shared" si="6"/>
        <v>3</v>
      </c>
      <c r="C57" s="186" t="str">
        <f t="shared" si="7"/>
        <v>C</v>
      </c>
      <c r="D57" s="185">
        <f t="shared" si="7"/>
        <v>0</v>
      </c>
      <c r="E57" s="185">
        <f t="shared" si="7"/>
        <v>0</v>
      </c>
      <c r="F57" s="185">
        <f t="shared" si="7"/>
        <v>0</v>
      </c>
      <c r="AB57" s="72"/>
    </row>
    <row r="58" spans="1:28" hidden="1" x14ac:dyDescent="0.2">
      <c r="A58" s="185" t="str">
        <f t="shared" si="6"/>
        <v>G</v>
      </c>
      <c r="B58" s="185">
        <f t="shared" si="6"/>
        <v>5</v>
      </c>
      <c r="C58" s="186" t="str">
        <f t="shared" si="7"/>
        <v>D</v>
      </c>
      <c r="D58" s="185" t="str">
        <f t="shared" si="7"/>
        <v>E</v>
      </c>
      <c r="E58" s="185">
        <f t="shared" si="7"/>
        <v>0</v>
      </c>
      <c r="F58" s="185">
        <f t="shared" si="7"/>
        <v>0</v>
      </c>
      <c r="AB58" s="72"/>
    </row>
    <row r="59" spans="1:28" hidden="1" x14ac:dyDescent="0.2">
      <c r="A59" s="185" t="str">
        <f t="shared" si="6"/>
        <v>H</v>
      </c>
      <c r="B59" s="185">
        <f t="shared" si="6"/>
        <v>2</v>
      </c>
      <c r="C59" s="186" t="str">
        <f t="shared" si="7"/>
        <v>F</v>
      </c>
      <c r="D59" s="185" t="str">
        <f t="shared" si="7"/>
        <v>G</v>
      </c>
      <c r="E59" s="185">
        <f t="shared" si="7"/>
        <v>0</v>
      </c>
      <c r="F59" s="185">
        <f t="shared" si="7"/>
        <v>0</v>
      </c>
      <c r="AB59" s="72"/>
    </row>
    <row r="60" spans="1:28" hidden="1" x14ac:dyDescent="0.2">
      <c r="A60" s="185" t="str">
        <f t="shared" si="6"/>
        <v/>
      </c>
      <c r="B60" s="185" t="str">
        <f t="shared" si="6"/>
        <v/>
      </c>
      <c r="C60" s="186" t="str">
        <f t="shared" si="7"/>
        <v/>
      </c>
      <c r="D60" s="185" t="str">
        <f t="shared" si="7"/>
        <v/>
      </c>
      <c r="E60" s="185" t="str">
        <f t="shared" si="7"/>
        <v/>
      </c>
      <c r="F60" s="185" t="str">
        <f t="shared" si="7"/>
        <v/>
      </c>
      <c r="AB60" s="72"/>
    </row>
    <row r="61" spans="1:28" hidden="1" x14ac:dyDescent="0.2">
      <c r="AB61" s="72"/>
    </row>
    <row r="62" spans="1:28" ht="13.5" hidden="1" thickBot="1" x14ac:dyDescent="0.25">
      <c r="A62" s="75" t="s">
        <v>25</v>
      </c>
      <c r="AB62" s="72"/>
    </row>
    <row r="63" spans="1:28" ht="25.5" hidden="1" x14ac:dyDescent="0.2">
      <c r="A63" s="187" t="s">
        <v>177</v>
      </c>
      <c r="B63" s="188" t="s">
        <v>178</v>
      </c>
      <c r="C63" s="188" t="s">
        <v>179</v>
      </c>
      <c r="D63" s="188"/>
      <c r="E63" s="188"/>
      <c r="F63" s="189"/>
      <c r="G63" s="179"/>
      <c r="H63" s="179"/>
      <c r="I63" s="179"/>
      <c r="J63" s="179"/>
      <c r="K63" s="179"/>
      <c r="L63" s="179"/>
      <c r="M63" s="179"/>
      <c r="N63" s="179"/>
      <c r="AB63" s="72"/>
    </row>
    <row r="64" spans="1:28" hidden="1" x14ac:dyDescent="0.2">
      <c r="A64" s="190" t="str">
        <f t="shared" ref="A64:A72" si="8">A52</f>
        <v>A</v>
      </c>
      <c r="B64" s="173">
        <f t="shared" ref="B64:B72" si="9">IF(A64&lt;&gt;"",MAX(C76:F76),"")</f>
        <v>0</v>
      </c>
      <c r="C64" s="173">
        <f t="shared" ref="C64:C72" si="10">IF(A64&lt;&gt;"",B52+B64,"")</f>
        <v>2</v>
      </c>
      <c r="D64" s="173"/>
      <c r="E64" s="173"/>
      <c r="F64" s="191"/>
      <c r="AB64" s="72"/>
    </row>
    <row r="65" spans="1:28" hidden="1" x14ac:dyDescent="0.2">
      <c r="A65" s="190" t="str">
        <f t="shared" si="8"/>
        <v>B</v>
      </c>
      <c r="B65" s="173">
        <f t="shared" si="9"/>
        <v>0</v>
      </c>
      <c r="C65" s="173">
        <f t="shared" si="10"/>
        <v>3</v>
      </c>
      <c r="D65" s="173"/>
      <c r="E65" s="173"/>
      <c r="F65" s="191"/>
      <c r="AB65" s="72"/>
    </row>
    <row r="66" spans="1:28" hidden="1" x14ac:dyDescent="0.2">
      <c r="A66" s="190" t="str">
        <f t="shared" si="8"/>
        <v>C</v>
      </c>
      <c r="B66" s="173">
        <f t="shared" si="9"/>
        <v>2</v>
      </c>
      <c r="C66" s="173">
        <f t="shared" si="10"/>
        <v>4</v>
      </c>
      <c r="D66" s="173"/>
      <c r="E66" s="173"/>
      <c r="F66" s="191"/>
      <c r="AB66" s="72"/>
    </row>
    <row r="67" spans="1:28" hidden="1" x14ac:dyDescent="0.2">
      <c r="A67" s="190" t="str">
        <f t="shared" si="8"/>
        <v>D</v>
      </c>
      <c r="B67" s="173">
        <f t="shared" si="9"/>
        <v>3</v>
      </c>
      <c r="C67" s="173">
        <f t="shared" si="10"/>
        <v>7</v>
      </c>
      <c r="D67" s="173"/>
      <c r="E67" s="173"/>
      <c r="F67" s="191"/>
      <c r="AB67" s="72"/>
    </row>
    <row r="68" spans="1:28" hidden="1" x14ac:dyDescent="0.2">
      <c r="A68" s="190" t="str">
        <f t="shared" si="8"/>
        <v>E</v>
      </c>
      <c r="B68" s="173">
        <f t="shared" si="9"/>
        <v>4</v>
      </c>
      <c r="C68" s="173">
        <f t="shared" si="10"/>
        <v>8</v>
      </c>
      <c r="D68" s="173"/>
      <c r="E68" s="173"/>
      <c r="F68" s="191"/>
      <c r="AB68" s="72"/>
    </row>
    <row r="69" spans="1:28" hidden="1" x14ac:dyDescent="0.2">
      <c r="A69" s="190" t="str">
        <f t="shared" si="8"/>
        <v>F</v>
      </c>
      <c r="B69" s="173">
        <f t="shared" si="9"/>
        <v>4</v>
      </c>
      <c r="C69" s="173">
        <f t="shared" si="10"/>
        <v>7</v>
      </c>
      <c r="D69" s="173"/>
      <c r="E69" s="173"/>
      <c r="F69" s="191"/>
      <c r="AB69" s="72"/>
    </row>
    <row r="70" spans="1:28" hidden="1" x14ac:dyDescent="0.2">
      <c r="A70" s="190" t="str">
        <f t="shared" si="8"/>
        <v>G</v>
      </c>
      <c r="B70" s="173">
        <f t="shared" si="9"/>
        <v>8</v>
      </c>
      <c r="C70" s="173">
        <f t="shared" si="10"/>
        <v>13</v>
      </c>
      <c r="D70" s="173"/>
      <c r="E70" s="173"/>
      <c r="F70" s="191"/>
      <c r="AB70" s="72"/>
    </row>
    <row r="71" spans="1:28" hidden="1" x14ac:dyDescent="0.2">
      <c r="A71" s="190" t="str">
        <f t="shared" si="8"/>
        <v>H</v>
      </c>
      <c r="B71" s="173">
        <f t="shared" si="9"/>
        <v>13</v>
      </c>
      <c r="C71" s="173">
        <f t="shared" si="10"/>
        <v>15</v>
      </c>
      <c r="D71" s="173"/>
      <c r="E71" s="173"/>
      <c r="F71" s="191"/>
      <c r="AB71" s="72"/>
    </row>
    <row r="72" spans="1:28" hidden="1" x14ac:dyDescent="0.2">
      <c r="A72" s="190" t="str">
        <f t="shared" si="8"/>
        <v/>
      </c>
      <c r="B72" s="173" t="str">
        <f t="shared" si="9"/>
        <v/>
      </c>
      <c r="C72" s="173" t="str">
        <f t="shared" si="10"/>
        <v/>
      </c>
      <c r="D72" s="173"/>
      <c r="E72" s="173"/>
      <c r="F72" s="191"/>
      <c r="AB72" s="72"/>
    </row>
    <row r="73" spans="1:28" ht="13.5" hidden="1" thickBot="1" x14ac:dyDescent="0.25">
      <c r="A73" s="79"/>
      <c r="B73" s="80" t="s">
        <v>183</v>
      </c>
      <c r="C73" s="80">
        <f>MAX(C64:C72)</f>
        <v>15</v>
      </c>
      <c r="D73" s="80"/>
      <c r="E73" s="80"/>
      <c r="F73" s="81"/>
      <c r="AB73" s="72"/>
    </row>
    <row r="74" spans="1:28" hidden="1" x14ac:dyDescent="0.2">
      <c r="AB74" s="72"/>
    </row>
    <row r="75" spans="1:28" hidden="1" x14ac:dyDescent="0.2">
      <c r="A75" s="192" t="s">
        <v>184</v>
      </c>
      <c r="AB75" s="72"/>
    </row>
    <row r="76" spans="1:28" hidden="1" x14ac:dyDescent="0.2">
      <c r="A76" s="72" t="str">
        <f t="shared" ref="A76:A84" si="11">A52</f>
        <v>A</v>
      </c>
      <c r="C76" s="72">
        <f t="shared" ref="C76:F85" si="12">IF($A76&lt;&gt;"",IF(ISNUMBER(VLOOKUP(C52,$A$64:$C$72,3,FALSE)),VLOOKUP(C52,$A$64:$C$72,3,FALSE),0),"")</f>
        <v>0</v>
      </c>
      <c r="D76" s="72">
        <f t="shared" si="12"/>
        <v>0</v>
      </c>
      <c r="E76" s="72">
        <f t="shared" si="12"/>
        <v>0</v>
      </c>
      <c r="F76" s="72">
        <f t="shared" si="12"/>
        <v>0</v>
      </c>
      <c r="AB76" s="72"/>
    </row>
    <row r="77" spans="1:28" hidden="1" x14ac:dyDescent="0.2">
      <c r="A77" s="72" t="str">
        <f t="shared" si="11"/>
        <v>B</v>
      </c>
      <c r="C77" s="72">
        <f t="shared" si="12"/>
        <v>0</v>
      </c>
      <c r="D77" s="72">
        <f t="shared" si="12"/>
        <v>0</v>
      </c>
      <c r="E77" s="72">
        <f t="shared" si="12"/>
        <v>0</v>
      </c>
      <c r="F77" s="72">
        <f t="shared" si="12"/>
        <v>0</v>
      </c>
      <c r="AB77" s="72"/>
    </row>
    <row r="78" spans="1:28" hidden="1" x14ac:dyDescent="0.2">
      <c r="A78" s="72" t="str">
        <f t="shared" si="11"/>
        <v>C</v>
      </c>
      <c r="C78" s="72">
        <f t="shared" si="12"/>
        <v>2</v>
      </c>
      <c r="D78" s="72">
        <f t="shared" si="12"/>
        <v>0</v>
      </c>
      <c r="E78" s="72">
        <f t="shared" si="12"/>
        <v>0</v>
      </c>
      <c r="F78" s="72">
        <f t="shared" si="12"/>
        <v>0</v>
      </c>
      <c r="AB78" s="72"/>
    </row>
    <row r="79" spans="1:28" hidden="1" x14ac:dyDescent="0.2">
      <c r="A79" s="72" t="str">
        <f t="shared" si="11"/>
        <v>D</v>
      </c>
      <c r="C79" s="72">
        <f t="shared" si="12"/>
        <v>3</v>
      </c>
      <c r="D79" s="72">
        <f t="shared" si="12"/>
        <v>0</v>
      </c>
      <c r="E79" s="72">
        <f t="shared" si="12"/>
        <v>0</v>
      </c>
      <c r="F79" s="72">
        <f t="shared" si="12"/>
        <v>0</v>
      </c>
      <c r="AB79" s="72"/>
    </row>
    <row r="80" spans="1:28" hidden="1" x14ac:dyDescent="0.2">
      <c r="A80" s="72" t="str">
        <f t="shared" si="11"/>
        <v>E</v>
      </c>
      <c r="C80" s="72">
        <f t="shared" si="12"/>
        <v>4</v>
      </c>
      <c r="D80" s="72">
        <f t="shared" si="12"/>
        <v>0</v>
      </c>
      <c r="E80" s="72">
        <f t="shared" si="12"/>
        <v>0</v>
      </c>
      <c r="F80" s="72">
        <f t="shared" si="12"/>
        <v>0</v>
      </c>
      <c r="AB80" s="72"/>
    </row>
    <row r="81" spans="1:28" hidden="1" x14ac:dyDescent="0.2">
      <c r="A81" s="72" t="str">
        <f t="shared" si="11"/>
        <v>F</v>
      </c>
      <c r="C81" s="72">
        <f t="shared" si="12"/>
        <v>4</v>
      </c>
      <c r="D81" s="72">
        <f t="shared" si="12"/>
        <v>0</v>
      </c>
      <c r="E81" s="72">
        <f t="shared" si="12"/>
        <v>0</v>
      </c>
      <c r="F81" s="72">
        <f t="shared" si="12"/>
        <v>0</v>
      </c>
      <c r="AB81" s="72"/>
    </row>
    <row r="82" spans="1:28" hidden="1" x14ac:dyDescent="0.2">
      <c r="A82" s="72" t="str">
        <f t="shared" si="11"/>
        <v>G</v>
      </c>
      <c r="C82" s="72">
        <f t="shared" si="12"/>
        <v>7</v>
      </c>
      <c r="D82" s="72">
        <f t="shared" si="12"/>
        <v>8</v>
      </c>
      <c r="E82" s="72">
        <f t="shared" si="12"/>
        <v>0</v>
      </c>
      <c r="F82" s="72">
        <f t="shared" si="12"/>
        <v>0</v>
      </c>
      <c r="AB82" s="72"/>
    </row>
    <row r="83" spans="1:28" hidden="1" x14ac:dyDescent="0.2">
      <c r="A83" s="72" t="str">
        <f t="shared" si="11"/>
        <v>H</v>
      </c>
      <c r="C83" s="72">
        <f t="shared" si="12"/>
        <v>7</v>
      </c>
      <c r="D83" s="72">
        <f t="shared" si="12"/>
        <v>13</v>
      </c>
      <c r="E83" s="72">
        <f t="shared" si="12"/>
        <v>0</v>
      </c>
      <c r="F83" s="72">
        <f t="shared" si="12"/>
        <v>0</v>
      </c>
      <c r="AB83" s="72"/>
    </row>
    <row r="84" spans="1:28" hidden="1" x14ac:dyDescent="0.2">
      <c r="A84" s="72" t="str">
        <f t="shared" si="11"/>
        <v/>
      </c>
      <c r="C84" s="72" t="str">
        <f t="shared" si="12"/>
        <v/>
      </c>
      <c r="D84" s="72" t="str">
        <f t="shared" si="12"/>
        <v/>
      </c>
      <c r="E84" s="72" t="str">
        <f t="shared" si="12"/>
        <v/>
      </c>
      <c r="F84" s="72" t="str">
        <f t="shared" si="12"/>
        <v/>
      </c>
      <c r="AB84" s="72"/>
    </row>
    <row r="85" spans="1:28" hidden="1" x14ac:dyDescent="0.2">
      <c r="C85" s="72" t="str">
        <f t="shared" si="12"/>
        <v/>
      </c>
      <c r="D85" s="72" t="str">
        <f t="shared" si="12"/>
        <v/>
      </c>
      <c r="E85" s="72" t="str">
        <f t="shared" si="12"/>
        <v/>
      </c>
      <c r="F85" s="72" t="str">
        <f t="shared" si="12"/>
        <v/>
      </c>
      <c r="AB85" s="72"/>
    </row>
    <row r="86" spans="1:28" hidden="1" x14ac:dyDescent="0.2">
      <c r="A86" s="192" t="s">
        <v>185</v>
      </c>
      <c r="AB86" s="72"/>
    </row>
    <row r="87" spans="1:28" hidden="1" x14ac:dyDescent="0.2">
      <c r="B87" s="72" t="str">
        <f>A52</f>
        <v>A</v>
      </c>
      <c r="C87" s="72" t="str">
        <f>A53</f>
        <v>B</v>
      </c>
      <c r="D87" s="72" t="str">
        <f>A54</f>
        <v>C</v>
      </c>
      <c r="E87" s="72" t="str">
        <f>A55</f>
        <v>D</v>
      </c>
      <c r="F87" s="72" t="str">
        <f>A56</f>
        <v>E</v>
      </c>
      <c r="G87" s="72" t="str">
        <f>A57</f>
        <v>F</v>
      </c>
      <c r="H87" s="72" t="str">
        <f>A58</f>
        <v>G</v>
      </c>
      <c r="I87" s="72" t="str">
        <f>A59</f>
        <v>H</v>
      </c>
      <c r="J87" s="72" t="str">
        <f>A60</f>
        <v/>
      </c>
      <c r="AB87" s="72"/>
    </row>
    <row r="88" spans="1:28" hidden="1" x14ac:dyDescent="0.2">
      <c r="A88" s="72" t="str">
        <f t="shared" ref="A88:A96" si="13">A52</f>
        <v>A</v>
      </c>
      <c r="B88" s="72">
        <f t="shared" ref="B88:J96" si="14">IF($F52=B$87,$D64,IF($E52=B$87,$D64,IF($D52=B$87,$D64,IF($C52=B$87,$D64,$C$73))))</f>
        <v>15</v>
      </c>
      <c r="C88" s="72">
        <f t="shared" si="14"/>
        <v>15</v>
      </c>
      <c r="D88" s="72">
        <f t="shared" si="14"/>
        <v>15</v>
      </c>
      <c r="E88" s="72">
        <f t="shared" si="14"/>
        <v>15</v>
      </c>
      <c r="F88" s="72">
        <f t="shared" si="14"/>
        <v>15</v>
      </c>
      <c r="G88" s="72">
        <f t="shared" si="14"/>
        <v>15</v>
      </c>
      <c r="H88" s="72">
        <f t="shared" si="14"/>
        <v>15</v>
      </c>
      <c r="I88" s="72">
        <f t="shared" si="14"/>
        <v>15</v>
      </c>
      <c r="J88" s="72">
        <f t="shared" si="14"/>
        <v>15</v>
      </c>
      <c r="AB88" s="72"/>
    </row>
    <row r="89" spans="1:28" hidden="1" x14ac:dyDescent="0.2">
      <c r="A89" s="72" t="str">
        <f t="shared" si="13"/>
        <v>B</v>
      </c>
      <c r="B89" s="72">
        <f t="shared" si="14"/>
        <v>15</v>
      </c>
      <c r="C89" s="72">
        <f t="shared" si="14"/>
        <v>15</v>
      </c>
      <c r="D89" s="72">
        <f t="shared" si="14"/>
        <v>15</v>
      </c>
      <c r="E89" s="72">
        <f t="shared" si="14"/>
        <v>15</v>
      </c>
      <c r="F89" s="72">
        <f t="shared" si="14"/>
        <v>15</v>
      </c>
      <c r="G89" s="72">
        <f t="shared" si="14"/>
        <v>15</v>
      </c>
      <c r="H89" s="72">
        <f t="shared" si="14"/>
        <v>15</v>
      </c>
      <c r="I89" s="72">
        <f t="shared" si="14"/>
        <v>15</v>
      </c>
      <c r="J89" s="72">
        <f t="shared" si="14"/>
        <v>15</v>
      </c>
      <c r="AB89" s="72"/>
    </row>
    <row r="90" spans="1:28" hidden="1" x14ac:dyDescent="0.2">
      <c r="A90" s="72" t="str">
        <f t="shared" si="13"/>
        <v>C</v>
      </c>
      <c r="B90" s="72">
        <f t="shared" si="14"/>
        <v>0</v>
      </c>
      <c r="C90" s="72">
        <f t="shared" si="14"/>
        <v>15</v>
      </c>
      <c r="D90" s="72">
        <f t="shared" si="14"/>
        <v>15</v>
      </c>
      <c r="E90" s="72">
        <f t="shared" si="14"/>
        <v>15</v>
      </c>
      <c r="F90" s="72">
        <f t="shared" si="14"/>
        <v>15</v>
      </c>
      <c r="G90" s="72">
        <f t="shared" si="14"/>
        <v>15</v>
      </c>
      <c r="H90" s="72">
        <f t="shared" si="14"/>
        <v>15</v>
      </c>
      <c r="I90" s="72">
        <f t="shared" si="14"/>
        <v>15</v>
      </c>
      <c r="J90" s="72">
        <f t="shared" si="14"/>
        <v>15</v>
      </c>
      <c r="AB90" s="72"/>
    </row>
    <row r="91" spans="1:28" hidden="1" x14ac:dyDescent="0.2">
      <c r="A91" s="72" t="str">
        <f t="shared" si="13"/>
        <v>D</v>
      </c>
      <c r="B91" s="72">
        <f t="shared" si="14"/>
        <v>15</v>
      </c>
      <c r="C91" s="72">
        <f t="shared" si="14"/>
        <v>0</v>
      </c>
      <c r="D91" s="72">
        <f t="shared" si="14"/>
        <v>15</v>
      </c>
      <c r="E91" s="72">
        <f t="shared" si="14"/>
        <v>15</v>
      </c>
      <c r="F91" s="72">
        <f t="shared" si="14"/>
        <v>15</v>
      </c>
      <c r="G91" s="72">
        <f t="shared" si="14"/>
        <v>15</v>
      </c>
      <c r="H91" s="72">
        <f t="shared" si="14"/>
        <v>15</v>
      </c>
      <c r="I91" s="72">
        <f t="shared" si="14"/>
        <v>15</v>
      </c>
      <c r="J91" s="72">
        <f t="shared" si="14"/>
        <v>15</v>
      </c>
      <c r="AB91" s="72"/>
    </row>
    <row r="92" spans="1:28" hidden="1" x14ac:dyDescent="0.2">
      <c r="A92" s="72" t="str">
        <f t="shared" si="13"/>
        <v>E</v>
      </c>
      <c r="B92" s="72">
        <f t="shared" si="14"/>
        <v>15</v>
      </c>
      <c r="C92" s="72">
        <f t="shared" si="14"/>
        <v>15</v>
      </c>
      <c r="D92" s="72">
        <f t="shared" si="14"/>
        <v>0</v>
      </c>
      <c r="E92" s="72">
        <f t="shared" si="14"/>
        <v>15</v>
      </c>
      <c r="F92" s="72">
        <f t="shared" si="14"/>
        <v>15</v>
      </c>
      <c r="G92" s="72">
        <f t="shared" si="14"/>
        <v>15</v>
      </c>
      <c r="H92" s="72">
        <f t="shared" si="14"/>
        <v>15</v>
      </c>
      <c r="I92" s="72">
        <f t="shared" si="14"/>
        <v>15</v>
      </c>
      <c r="J92" s="72">
        <f t="shared" si="14"/>
        <v>15</v>
      </c>
      <c r="AB92" s="72"/>
    </row>
    <row r="93" spans="1:28" hidden="1" x14ac:dyDescent="0.2">
      <c r="A93" s="72" t="str">
        <f t="shared" si="13"/>
        <v>F</v>
      </c>
      <c r="B93" s="72">
        <f t="shared" si="14"/>
        <v>15</v>
      </c>
      <c r="C93" s="72">
        <f t="shared" si="14"/>
        <v>15</v>
      </c>
      <c r="D93" s="72">
        <f t="shared" si="14"/>
        <v>0</v>
      </c>
      <c r="E93" s="72">
        <f t="shared" si="14"/>
        <v>15</v>
      </c>
      <c r="F93" s="72">
        <f t="shared" si="14"/>
        <v>15</v>
      </c>
      <c r="G93" s="72">
        <f t="shared" si="14"/>
        <v>15</v>
      </c>
      <c r="H93" s="72">
        <f t="shared" si="14"/>
        <v>15</v>
      </c>
      <c r="I93" s="72">
        <f t="shared" si="14"/>
        <v>15</v>
      </c>
      <c r="J93" s="72">
        <f t="shared" si="14"/>
        <v>15</v>
      </c>
      <c r="AB93" s="72"/>
    </row>
    <row r="94" spans="1:28" hidden="1" x14ac:dyDescent="0.2">
      <c r="A94" s="72" t="str">
        <f t="shared" si="13"/>
        <v>G</v>
      </c>
      <c r="B94" s="72">
        <f t="shared" si="14"/>
        <v>15</v>
      </c>
      <c r="C94" s="72">
        <f t="shared" si="14"/>
        <v>15</v>
      </c>
      <c r="D94" s="72">
        <f t="shared" si="14"/>
        <v>15</v>
      </c>
      <c r="E94" s="72">
        <f t="shared" si="14"/>
        <v>0</v>
      </c>
      <c r="F94" s="72">
        <f t="shared" si="14"/>
        <v>0</v>
      </c>
      <c r="G94" s="72">
        <f t="shared" si="14"/>
        <v>15</v>
      </c>
      <c r="H94" s="72">
        <f t="shared" si="14"/>
        <v>15</v>
      </c>
      <c r="I94" s="72">
        <f t="shared" si="14"/>
        <v>15</v>
      </c>
      <c r="J94" s="72">
        <f t="shared" si="14"/>
        <v>15</v>
      </c>
      <c r="AB94" s="72"/>
    </row>
    <row r="95" spans="1:28" hidden="1" x14ac:dyDescent="0.2">
      <c r="A95" s="72" t="str">
        <f t="shared" si="13"/>
        <v>H</v>
      </c>
      <c r="B95" s="72">
        <f t="shared" si="14"/>
        <v>15</v>
      </c>
      <c r="C95" s="72">
        <f t="shared" si="14"/>
        <v>15</v>
      </c>
      <c r="D95" s="72">
        <f t="shared" si="14"/>
        <v>15</v>
      </c>
      <c r="E95" s="72">
        <f t="shared" si="14"/>
        <v>15</v>
      </c>
      <c r="F95" s="72">
        <f t="shared" si="14"/>
        <v>15</v>
      </c>
      <c r="G95" s="72">
        <f t="shared" si="14"/>
        <v>0</v>
      </c>
      <c r="H95" s="72">
        <f t="shared" si="14"/>
        <v>0</v>
      </c>
      <c r="I95" s="72">
        <f t="shared" si="14"/>
        <v>15</v>
      </c>
      <c r="J95" s="72">
        <f t="shared" si="14"/>
        <v>15</v>
      </c>
      <c r="AB95" s="72"/>
    </row>
    <row r="96" spans="1:28" hidden="1" x14ac:dyDescent="0.2">
      <c r="A96" s="72" t="str">
        <f t="shared" si="13"/>
        <v/>
      </c>
      <c r="B96" s="72">
        <f t="shared" si="14"/>
        <v>15</v>
      </c>
      <c r="C96" s="72">
        <f t="shared" si="14"/>
        <v>15</v>
      </c>
      <c r="D96" s="72">
        <f t="shared" si="14"/>
        <v>15</v>
      </c>
      <c r="E96" s="72">
        <f t="shared" si="14"/>
        <v>15</v>
      </c>
      <c r="F96" s="72">
        <f t="shared" si="14"/>
        <v>15</v>
      </c>
      <c r="G96" s="72">
        <f t="shared" si="14"/>
        <v>15</v>
      </c>
      <c r="H96" s="72">
        <f t="shared" si="14"/>
        <v>15</v>
      </c>
      <c r="I96" s="72">
        <f t="shared" si="14"/>
        <v>15</v>
      </c>
      <c r="J96" s="72">
        <f t="shared" si="14"/>
        <v>0</v>
      </c>
      <c r="AB96" s="72"/>
    </row>
    <row r="97" spans="1:28" hidden="1" x14ac:dyDescent="0.2"/>
    <row r="98" spans="1:28" hidden="1" x14ac:dyDescent="0.2">
      <c r="A98" s="193" t="s">
        <v>143</v>
      </c>
      <c r="B98" s="194"/>
      <c r="C98" s="194"/>
      <c r="AB98" s="72"/>
    </row>
    <row r="99" spans="1:28" hidden="1" x14ac:dyDescent="0.2">
      <c r="A99" s="195"/>
      <c r="B99" s="195"/>
      <c r="AB99" s="72"/>
    </row>
    <row r="100" spans="1:28" hidden="1" x14ac:dyDescent="0.2">
      <c r="AB100" s="72"/>
    </row>
    <row r="101" spans="1:28" ht="13.5" hidden="1" thickBot="1" x14ac:dyDescent="0.25">
      <c r="A101" s="181" t="s">
        <v>2</v>
      </c>
      <c r="AB101" s="72"/>
    </row>
    <row r="102" spans="1:28" hidden="1" x14ac:dyDescent="0.2">
      <c r="A102" s="182"/>
      <c r="B102" s="183" t="s">
        <v>119</v>
      </c>
      <c r="C102" s="183" t="s">
        <v>173</v>
      </c>
      <c r="D102" s="183" t="s">
        <v>174</v>
      </c>
      <c r="E102" s="183" t="s">
        <v>175</v>
      </c>
      <c r="F102" s="184" t="s">
        <v>176</v>
      </c>
      <c r="AB102" s="72"/>
    </row>
    <row r="103" spans="1:28" hidden="1" x14ac:dyDescent="0.2">
      <c r="A103" s="185" t="str">
        <f t="shared" ref="A103:A111" si="15">IF($A12&lt;&gt;"",A12,"")</f>
        <v>A</v>
      </c>
      <c r="B103" s="185">
        <f t="shared" ref="B103:B111" si="16">IF($A12&lt;&gt;"",C12,"")</f>
        <v>1</v>
      </c>
      <c r="C103" s="185">
        <f t="shared" ref="C103:F111" si="17">IF($A12&lt;&gt;"",F12,"")</f>
        <v>0</v>
      </c>
      <c r="D103" s="185">
        <f t="shared" si="17"/>
        <v>0</v>
      </c>
      <c r="E103" s="185">
        <f t="shared" si="17"/>
        <v>0</v>
      </c>
      <c r="F103" s="185">
        <f t="shared" si="17"/>
        <v>0</v>
      </c>
      <c r="AB103" s="72"/>
    </row>
    <row r="104" spans="1:28" hidden="1" x14ac:dyDescent="0.2">
      <c r="A104" s="185" t="str">
        <f t="shared" si="15"/>
        <v>B</v>
      </c>
      <c r="B104" s="185">
        <f t="shared" si="16"/>
        <v>1</v>
      </c>
      <c r="C104" s="185">
        <f t="shared" si="17"/>
        <v>0</v>
      </c>
      <c r="D104" s="185">
        <f t="shared" si="17"/>
        <v>0</v>
      </c>
      <c r="E104" s="185">
        <f t="shared" si="17"/>
        <v>0</v>
      </c>
      <c r="F104" s="185">
        <f t="shared" si="17"/>
        <v>0</v>
      </c>
      <c r="AB104" s="72"/>
    </row>
    <row r="105" spans="1:28" hidden="1" x14ac:dyDescent="0.2">
      <c r="A105" s="185" t="str">
        <f t="shared" si="15"/>
        <v>C</v>
      </c>
      <c r="B105" s="185">
        <f t="shared" si="16"/>
        <v>1</v>
      </c>
      <c r="C105" s="185" t="str">
        <f t="shared" si="17"/>
        <v>A</v>
      </c>
      <c r="D105" s="185">
        <f t="shared" si="17"/>
        <v>0</v>
      </c>
      <c r="E105" s="185">
        <f t="shared" si="17"/>
        <v>0</v>
      </c>
      <c r="F105" s="185">
        <f t="shared" si="17"/>
        <v>0</v>
      </c>
      <c r="AB105" s="72"/>
    </row>
    <row r="106" spans="1:28" hidden="1" x14ac:dyDescent="0.2">
      <c r="A106" s="185" t="str">
        <f t="shared" si="15"/>
        <v>D</v>
      </c>
      <c r="B106" s="185">
        <f t="shared" si="16"/>
        <v>3</v>
      </c>
      <c r="C106" s="185" t="str">
        <f t="shared" si="17"/>
        <v>B</v>
      </c>
      <c r="D106" s="185">
        <f t="shared" si="17"/>
        <v>0</v>
      </c>
      <c r="E106" s="185">
        <f t="shared" si="17"/>
        <v>0</v>
      </c>
      <c r="F106" s="185">
        <f t="shared" si="17"/>
        <v>0</v>
      </c>
      <c r="AB106" s="72"/>
    </row>
    <row r="107" spans="1:28" hidden="1" x14ac:dyDescent="0.2">
      <c r="A107" s="185" t="str">
        <f t="shared" si="15"/>
        <v>E</v>
      </c>
      <c r="B107" s="185">
        <f t="shared" si="16"/>
        <v>2</v>
      </c>
      <c r="C107" s="185" t="str">
        <f t="shared" si="17"/>
        <v>C</v>
      </c>
      <c r="D107" s="185">
        <f t="shared" si="17"/>
        <v>0</v>
      </c>
      <c r="E107" s="185">
        <f t="shared" si="17"/>
        <v>0</v>
      </c>
      <c r="F107" s="185">
        <f t="shared" si="17"/>
        <v>0</v>
      </c>
      <c r="AB107" s="72"/>
    </row>
    <row r="108" spans="1:28" hidden="1" x14ac:dyDescent="0.2">
      <c r="A108" s="185" t="str">
        <f t="shared" si="15"/>
        <v>F</v>
      </c>
      <c r="B108" s="185">
        <f t="shared" si="16"/>
        <v>2</v>
      </c>
      <c r="C108" s="185" t="str">
        <f t="shared" si="17"/>
        <v>C</v>
      </c>
      <c r="D108" s="185">
        <f t="shared" si="17"/>
        <v>0</v>
      </c>
      <c r="E108" s="185">
        <f t="shared" si="17"/>
        <v>0</v>
      </c>
      <c r="F108" s="185">
        <f t="shared" si="17"/>
        <v>0</v>
      </c>
      <c r="AB108" s="72"/>
    </row>
    <row r="109" spans="1:28" hidden="1" x14ac:dyDescent="0.2">
      <c r="A109" s="185" t="str">
        <f t="shared" si="15"/>
        <v>G</v>
      </c>
      <c r="B109" s="185">
        <f t="shared" si="16"/>
        <v>2</v>
      </c>
      <c r="C109" s="185" t="str">
        <f t="shared" si="17"/>
        <v>D</v>
      </c>
      <c r="D109" s="185" t="str">
        <f t="shared" si="17"/>
        <v>E</v>
      </c>
      <c r="E109" s="185">
        <f t="shared" si="17"/>
        <v>0</v>
      </c>
      <c r="F109" s="185">
        <f t="shared" si="17"/>
        <v>0</v>
      </c>
      <c r="AB109" s="72"/>
    </row>
    <row r="110" spans="1:28" hidden="1" x14ac:dyDescent="0.2">
      <c r="A110" s="185" t="str">
        <f t="shared" si="15"/>
        <v>H</v>
      </c>
      <c r="B110" s="185">
        <f t="shared" si="16"/>
        <v>1</v>
      </c>
      <c r="C110" s="185" t="str">
        <f t="shared" si="17"/>
        <v>F</v>
      </c>
      <c r="D110" s="185" t="str">
        <f t="shared" si="17"/>
        <v>G</v>
      </c>
      <c r="E110" s="185">
        <f t="shared" si="17"/>
        <v>0</v>
      </c>
      <c r="F110" s="185">
        <f t="shared" si="17"/>
        <v>0</v>
      </c>
      <c r="AB110" s="72"/>
    </row>
    <row r="111" spans="1:28" hidden="1" x14ac:dyDescent="0.2">
      <c r="A111" s="185" t="str">
        <f t="shared" si="15"/>
        <v/>
      </c>
      <c r="B111" s="185" t="str">
        <f t="shared" si="16"/>
        <v/>
      </c>
      <c r="C111" s="185" t="str">
        <f t="shared" si="17"/>
        <v/>
      </c>
      <c r="D111" s="185" t="str">
        <f t="shared" si="17"/>
        <v/>
      </c>
      <c r="E111" s="185" t="str">
        <f t="shared" si="17"/>
        <v/>
      </c>
      <c r="F111" s="185" t="str">
        <f t="shared" si="17"/>
        <v/>
      </c>
      <c r="AB111" s="72"/>
    </row>
    <row r="112" spans="1:28" hidden="1" x14ac:dyDescent="0.2">
      <c r="AB112" s="72"/>
    </row>
    <row r="113" spans="1:29" ht="13.5" hidden="1" thickBot="1" x14ac:dyDescent="0.25">
      <c r="A113" s="75" t="s">
        <v>25</v>
      </c>
      <c r="E113" s="72">
        <f>MAX(E115:E123)</f>
        <v>0</v>
      </c>
      <c r="AB113" s="72"/>
    </row>
    <row r="114" spans="1:29" ht="25.5" hidden="1" x14ac:dyDescent="0.2">
      <c r="A114" s="187" t="s">
        <v>177</v>
      </c>
      <c r="B114" s="188" t="s">
        <v>178</v>
      </c>
      <c r="C114" s="188" t="s">
        <v>179</v>
      </c>
      <c r="D114" s="188" t="s">
        <v>180</v>
      </c>
      <c r="E114" s="188" t="s">
        <v>181</v>
      </c>
      <c r="F114" s="189" t="s">
        <v>182</v>
      </c>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c r="AC114" s="179"/>
    </row>
    <row r="115" spans="1:29" hidden="1" x14ac:dyDescent="0.2">
      <c r="A115" s="190" t="str">
        <f t="shared" ref="A115:A123" si="18">A103</f>
        <v>A</v>
      </c>
      <c r="B115" s="173">
        <f t="shared" ref="B115:B123" si="19">IF(A115&lt;&gt;"",MAX(C127:F127),"")</f>
        <v>0</v>
      </c>
      <c r="C115" s="173">
        <f t="shared" ref="C115:C123" si="20">IF(A115&lt;&gt;"",B103+B115,"")</f>
        <v>1</v>
      </c>
      <c r="D115" s="173">
        <f t="shared" ref="D115:D123" si="21">IF(A115&lt;&gt;"",E115-B103,"")</f>
        <v>-1</v>
      </c>
      <c r="E115" s="173">
        <f>IF(A115&lt;&gt;"",B$164,"")</f>
        <v>0</v>
      </c>
      <c r="F115" s="191">
        <f t="shared" ref="F115:F123" si="22">IF(A115&lt;&gt;"",D115-B115,"")</f>
        <v>-1</v>
      </c>
      <c r="AB115" s="72"/>
    </row>
    <row r="116" spans="1:29" hidden="1" x14ac:dyDescent="0.2">
      <c r="A116" s="190" t="str">
        <f t="shared" si="18"/>
        <v>B</v>
      </c>
      <c r="B116" s="173">
        <f t="shared" si="19"/>
        <v>0</v>
      </c>
      <c r="C116" s="173">
        <f t="shared" si="20"/>
        <v>1</v>
      </c>
      <c r="D116" s="173">
        <f t="shared" si="21"/>
        <v>-1</v>
      </c>
      <c r="E116" s="173">
        <f>IF(A116&lt;&gt;"",C$164,"")</f>
        <v>0</v>
      </c>
      <c r="F116" s="191">
        <f t="shared" si="22"/>
        <v>-1</v>
      </c>
      <c r="AB116" s="72"/>
    </row>
    <row r="117" spans="1:29" hidden="1" x14ac:dyDescent="0.2">
      <c r="A117" s="190" t="str">
        <f t="shared" si="18"/>
        <v>C</v>
      </c>
      <c r="B117" s="173">
        <f t="shared" si="19"/>
        <v>1</v>
      </c>
      <c r="C117" s="173">
        <f t="shared" si="20"/>
        <v>2</v>
      </c>
      <c r="D117" s="173">
        <f t="shared" si="21"/>
        <v>-1</v>
      </c>
      <c r="E117" s="173">
        <f>IF(A117&lt;&gt;"",D$164,"")</f>
        <v>0</v>
      </c>
      <c r="F117" s="191">
        <f t="shared" si="22"/>
        <v>-2</v>
      </c>
      <c r="AB117" s="72"/>
    </row>
    <row r="118" spans="1:29" hidden="1" x14ac:dyDescent="0.2">
      <c r="A118" s="190" t="str">
        <f t="shared" si="18"/>
        <v>D</v>
      </c>
      <c r="B118" s="173">
        <f t="shared" si="19"/>
        <v>1</v>
      </c>
      <c r="C118" s="173">
        <f t="shared" si="20"/>
        <v>4</v>
      </c>
      <c r="D118" s="173">
        <f t="shared" si="21"/>
        <v>-3</v>
      </c>
      <c r="E118" s="173">
        <f>IF(A118&lt;&gt;"",E$164,"")</f>
        <v>0</v>
      </c>
      <c r="F118" s="191">
        <f t="shared" si="22"/>
        <v>-4</v>
      </c>
      <c r="H118" s="72">
        <f>B106</f>
        <v>3</v>
      </c>
      <c r="I118" s="72">
        <f>B118</f>
        <v>1</v>
      </c>
      <c r="AB118" s="72"/>
    </row>
    <row r="119" spans="1:29" hidden="1" x14ac:dyDescent="0.2">
      <c r="A119" s="190" t="str">
        <f t="shared" si="18"/>
        <v>E</v>
      </c>
      <c r="B119" s="173">
        <f t="shared" si="19"/>
        <v>2</v>
      </c>
      <c r="C119" s="173">
        <f t="shared" si="20"/>
        <v>4</v>
      </c>
      <c r="D119" s="173">
        <f t="shared" si="21"/>
        <v>-2</v>
      </c>
      <c r="E119" s="173">
        <f>IF(A119&lt;&gt;"",F$164,"")</f>
        <v>0</v>
      </c>
      <c r="F119" s="191">
        <f t="shared" si="22"/>
        <v>-4</v>
      </c>
      <c r="AB119" s="72"/>
    </row>
    <row r="120" spans="1:29" hidden="1" x14ac:dyDescent="0.2">
      <c r="A120" s="190" t="str">
        <f t="shared" si="18"/>
        <v>F</v>
      </c>
      <c r="B120" s="173">
        <f t="shared" si="19"/>
        <v>2</v>
      </c>
      <c r="C120" s="173">
        <f t="shared" si="20"/>
        <v>4</v>
      </c>
      <c r="D120" s="173">
        <f t="shared" si="21"/>
        <v>-2</v>
      </c>
      <c r="E120" s="173">
        <f>IF(A120&lt;&gt;"",G$164,"")</f>
        <v>0</v>
      </c>
      <c r="F120" s="191">
        <f t="shared" si="22"/>
        <v>-4</v>
      </c>
      <c r="AB120" s="72"/>
    </row>
    <row r="121" spans="1:29" hidden="1" x14ac:dyDescent="0.2">
      <c r="A121" s="190" t="str">
        <f t="shared" si="18"/>
        <v>G</v>
      </c>
      <c r="B121" s="173">
        <f t="shared" si="19"/>
        <v>4</v>
      </c>
      <c r="C121" s="173">
        <f t="shared" si="20"/>
        <v>6</v>
      </c>
      <c r="D121" s="173">
        <f t="shared" si="21"/>
        <v>-2</v>
      </c>
      <c r="E121" s="173">
        <f>IF(A121&lt;&gt;"",H$164,"")</f>
        <v>0</v>
      </c>
      <c r="F121" s="191">
        <f t="shared" si="22"/>
        <v>-6</v>
      </c>
      <c r="AB121" s="72"/>
    </row>
    <row r="122" spans="1:29" hidden="1" x14ac:dyDescent="0.2">
      <c r="A122" s="190" t="str">
        <f t="shared" si="18"/>
        <v>H</v>
      </c>
      <c r="B122" s="173">
        <f t="shared" si="19"/>
        <v>6</v>
      </c>
      <c r="C122" s="173">
        <f t="shared" si="20"/>
        <v>7</v>
      </c>
      <c r="D122" s="173">
        <f t="shared" si="21"/>
        <v>-1</v>
      </c>
      <c r="E122" s="173">
        <f>IF(A122&lt;&gt;"",I$164,"")</f>
        <v>0</v>
      </c>
      <c r="F122" s="191">
        <f t="shared" si="22"/>
        <v>-7</v>
      </c>
      <c r="AB122" s="72"/>
    </row>
    <row r="123" spans="1:29" hidden="1" x14ac:dyDescent="0.2">
      <c r="A123" s="190" t="str">
        <f t="shared" si="18"/>
        <v/>
      </c>
      <c r="B123" s="173" t="str">
        <f t="shared" si="19"/>
        <v/>
      </c>
      <c r="C123" s="173" t="str">
        <f t="shared" si="20"/>
        <v/>
      </c>
      <c r="D123" s="173" t="str">
        <f t="shared" si="21"/>
        <v/>
      </c>
      <c r="E123" s="173" t="str">
        <f>IF(A123&lt;&gt;"",J$164,"")</f>
        <v/>
      </c>
      <c r="F123" s="191" t="str">
        <f t="shared" si="22"/>
        <v/>
      </c>
      <c r="AB123" s="72"/>
    </row>
    <row r="124" spans="1:29" ht="13.5" hidden="1" thickBot="1" x14ac:dyDescent="0.25">
      <c r="A124" s="79"/>
      <c r="B124" s="80" t="s">
        <v>183</v>
      </c>
      <c r="C124" s="80">
        <f>MAX(C115:C123)</f>
        <v>7</v>
      </c>
      <c r="D124" s="80"/>
      <c r="E124" s="80"/>
      <c r="F124" s="81"/>
      <c r="AB124" s="72"/>
    </row>
    <row r="125" spans="1:29" hidden="1" x14ac:dyDescent="0.2">
      <c r="AB125" s="72"/>
    </row>
    <row r="126" spans="1:29" hidden="1" x14ac:dyDescent="0.2">
      <c r="A126" s="192" t="s">
        <v>184</v>
      </c>
      <c r="AB126" s="72"/>
    </row>
    <row r="127" spans="1:29" hidden="1" x14ac:dyDescent="0.2">
      <c r="A127" s="72" t="str">
        <f t="shared" ref="A127:A135" si="23">A103</f>
        <v>A</v>
      </c>
      <c r="C127" s="72">
        <f t="shared" ref="C127:F136" si="24">IF($A127&lt;&gt;"",IF(ISNUMBER(VLOOKUP(C103,$A$115:$C$123,3,FALSE)),VLOOKUP(C103,$A$115:$C$123,3,FALSE),0),"")</f>
        <v>0</v>
      </c>
      <c r="D127" s="72">
        <f t="shared" si="24"/>
        <v>0</v>
      </c>
      <c r="E127" s="72">
        <f t="shared" si="24"/>
        <v>0</v>
      </c>
      <c r="F127" s="72">
        <f t="shared" si="24"/>
        <v>0</v>
      </c>
      <c r="AB127" s="72"/>
    </row>
    <row r="128" spans="1:29" hidden="1" x14ac:dyDescent="0.2">
      <c r="A128" s="72" t="str">
        <f t="shared" si="23"/>
        <v>B</v>
      </c>
      <c r="C128" s="72">
        <f t="shared" si="24"/>
        <v>0</v>
      </c>
      <c r="D128" s="72">
        <f t="shared" si="24"/>
        <v>0</v>
      </c>
      <c r="E128" s="72">
        <f t="shared" si="24"/>
        <v>0</v>
      </c>
      <c r="F128" s="72">
        <f t="shared" si="24"/>
        <v>0</v>
      </c>
      <c r="AB128" s="72"/>
    </row>
    <row r="129" spans="1:28" hidden="1" x14ac:dyDescent="0.2">
      <c r="A129" s="72" t="str">
        <f t="shared" si="23"/>
        <v>C</v>
      </c>
      <c r="C129" s="72">
        <f t="shared" si="24"/>
        <v>1</v>
      </c>
      <c r="D129" s="72">
        <f t="shared" si="24"/>
        <v>0</v>
      </c>
      <c r="E129" s="72">
        <f t="shared" si="24"/>
        <v>0</v>
      </c>
      <c r="F129" s="72">
        <f t="shared" si="24"/>
        <v>0</v>
      </c>
      <c r="AB129" s="72"/>
    </row>
    <row r="130" spans="1:28" hidden="1" x14ac:dyDescent="0.2">
      <c r="A130" s="72" t="str">
        <f t="shared" si="23"/>
        <v>D</v>
      </c>
      <c r="C130" s="72">
        <f t="shared" si="24"/>
        <v>1</v>
      </c>
      <c r="D130" s="72">
        <f t="shared" si="24"/>
        <v>0</v>
      </c>
      <c r="E130" s="72">
        <f t="shared" si="24"/>
        <v>0</v>
      </c>
      <c r="F130" s="72">
        <f t="shared" si="24"/>
        <v>0</v>
      </c>
      <c r="AB130" s="72"/>
    </row>
    <row r="131" spans="1:28" hidden="1" x14ac:dyDescent="0.2">
      <c r="A131" s="72" t="str">
        <f t="shared" si="23"/>
        <v>E</v>
      </c>
      <c r="C131" s="72">
        <f t="shared" si="24"/>
        <v>2</v>
      </c>
      <c r="D131" s="72">
        <f t="shared" si="24"/>
        <v>0</v>
      </c>
      <c r="E131" s="72">
        <f t="shared" si="24"/>
        <v>0</v>
      </c>
      <c r="F131" s="72">
        <f t="shared" si="24"/>
        <v>0</v>
      </c>
      <c r="AB131" s="72"/>
    </row>
    <row r="132" spans="1:28" hidden="1" x14ac:dyDescent="0.2">
      <c r="A132" s="72" t="str">
        <f t="shared" si="23"/>
        <v>F</v>
      </c>
      <c r="C132" s="72">
        <f t="shared" si="24"/>
        <v>2</v>
      </c>
      <c r="D132" s="72">
        <f t="shared" si="24"/>
        <v>0</v>
      </c>
      <c r="E132" s="72">
        <f t="shared" si="24"/>
        <v>0</v>
      </c>
      <c r="F132" s="72">
        <f t="shared" si="24"/>
        <v>0</v>
      </c>
      <c r="AB132" s="72"/>
    </row>
    <row r="133" spans="1:28" hidden="1" x14ac:dyDescent="0.2">
      <c r="A133" s="72" t="str">
        <f t="shared" si="23"/>
        <v>G</v>
      </c>
      <c r="C133" s="72">
        <f t="shared" si="24"/>
        <v>4</v>
      </c>
      <c r="D133" s="72">
        <f t="shared" si="24"/>
        <v>4</v>
      </c>
      <c r="E133" s="72">
        <f t="shared" si="24"/>
        <v>0</v>
      </c>
      <c r="F133" s="72">
        <f t="shared" si="24"/>
        <v>0</v>
      </c>
      <c r="AB133" s="72"/>
    </row>
    <row r="134" spans="1:28" hidden="1" x14ac:dyDescent="0.2">
      <c r="A134" s="72" t="str">
        <f t="shared" si="23"/>
        <v>H</v>
      </c>
      <c r="C134" s="72">
        <f t="shared" si="24"/>
        <v>4</v>
      </c>
      <c r="D134" s="72">
        <f t="shared" si="24"/>
        <v>6</v>
      </c>
      <c r="E134" s="72">
        <f t="shared" si="24"/>
        <v>0</v>
      </c>
      <c r="F134" s="72">
        <f t="shared" si="24"/>
        <v>0</v>
      </c>
      <c r="AB134" s="72"/>
    </row>
    <row r="135" spans="1:28" hidden="1" x14ac:dyDescent="0.2">
      <c r="A135" s="72" t="str">
        <f t="shared" si="23"/>
        <v/>
      </c>
      <c r="C135" s="72" t="str">
        <f t="shared" si="24"/>
        <v/>
      </c>
      <c r="D135" s="72" t="str">
        <f t="shared" si="24"/>
        <v/>
      </c>
      <c r="E135" s="72" t="str">
        <f t="shared" si="24"/>
        <v/>
      </c>
      <c r="F135" s="72" t="str">
        <f t="shared" si="24"/>
        <v/>
      </c>
      <c r="AB135" s="72"/>
    </row>
    <row r="136" spans="1:28" hidden="1" x14ac:dyDescent="0.2">
      <c r="C136" s="72" t="str">
        <f t="shared" si="24"/>
        <v/>
      </c>
      <c r="D136" s="72" t="str">
        <f t="shared" si="24"/>
        <v/>
      </c>
      <c r="E136" s="72" t="str">
        <f t="shared" si="24"/>
        <v/>
      </c>
      <c r="F136" s="72" t="str">
        <f t="shared" si="24"/>
        <v/>
      </c>
      <c r="AB136" s="72"/>
    </row>
    <row r="137" spans="1:28" hidden="1" x14ac:dyDescent="0.2">
      <c r="A137" s="192" t="s">
        <v>185</v>
      </c>
      <c r="AB137" s="72"/>
    </row>
    <row r="138" spans="1:28" hidden="1" x14ac:dyDescent="0.2">
      <c r="B138" s="72" t="str">
        <f>A103</f>
        <v>A</v>
      </c>
      <c r="C138" s="72" t="str">
        <f>A104</f>
        <v>B</v>
      </c>
      <c r="D138" s="72" t="str">
        <f>A105</f>
        <v>C</v>
      </c>
      <c r="E138" s="72" t="str">
        <f>A106</f>
        <v>D</v>
      </c>
      <c r="F138" s="72" t="str">
        <f>A107</f>
        <v>E</v>
      </c>
      <c r="G138" s="72" t="str">
        <f>A108</f>
        <v>F</v>
      </c>
      <c r="H138" s="72" t="str">
        <f>A109</f>
        <v>G</v>
      </c>
      <c r="I138" s="72" t="str">
        <f>A110</f>
        <v>H</v>
      </c>
      <c r="J138" s="72" t="str">
        <f>A111</f>
        <v/>
      </c>
      <c r="AB138" s="72"/>
    </row>
    <row r="139" spans="1:28" hidden="1" x14ac:dyDescent="0.2">
      <c r="A139" s="72" t="str">
        <f t="shared" ref="A139:A147" si="25">A103</f>
        <v>A</v>
      </c>
      <c r="B139" s="72">
        <f t="shared" ref="B139:J147" si="26">IF($F103=B$138,$D115,IF($E103=B$138,$D115,IF($D103=B$138,$D115,IF($C103=B$138,$D115,$C$124))))</f>
        <v>7</v>
      </c>
      <c r="C139" s="72">
        <f t="shared" si="26"/>
        <v>7</v>
      </c>
      <c r="D139" s="72">
        <f t="shared" si="26"/>
        <v>7</v>
      </c>
      <c r="E139" s="72">
        <f t="shared" si="26"/>
        <v>7</v>
      </c>
      <c r="F139" s="72">
        <f t="shared" si="26"/>
        <v>7</v>
      </c>
      <c r="G139" s="72">
        <f t="shared" si="26"/>
        <v>7</v>
      </c>
      <c r="H139" s="72">
        <f t="shared" si="26"/>
        <v>7</v>
      </c>
      <c r="I139" s="72">
        <f t="shared" si="26"/>
        <v>7</v>
      </c>
      <c r="J139" s="72">
        <f t="shared" si="26"/>
        <v>7</v>
      </c>
      <c r="AB139" s="72"/>
    </row>
    <row r="140" spans="1:28" hidden="1" x14ac:dyDescent="0.2">
      <c r="A140" s="72" t="str">
        <f t="shared" si="25"/>
        <v>B</v>
      </c>
      <c r="B140" s="72">
        <f t="shared" si="26"/>
        <v>7</v>
      </c>
      <c r="C140" s="72">
        <f t="shared" si="26"/>
        <v>7</v>
      </c>
      <c r="D140" s="72">
        <f t="shared" si="26"/>
        <v>7</v>
      </c>
      <c r="E140" s="72">
        <f t="shared" si="26"/>
        <v>7</v>
      </c>
      <c r="F140" s="72">
        <f t="shared" si="26"/>
        <v>7</v>
      </c>
      <c r="G140" s="72">
        <f t="shared" si="26"/>
        <v>7</v>
      </c>
      <c r="H140" s="72">
        <f t="shared" si="26"/>
        <v>7</v>
      </c>
      <c r="I140" s="72">
        <f t="shared" si="26"/>
        <v>7</v>
      </c>
      <c r="J140" s="72">
        <f t="shared" si="26"/>
        <v>7</v>
      </c>
      <c r="AB140" s="72"/>
    </row>
    <row r="141" spans="1:28" hidden="1" x14ac:dyDescent="0.2">
      <c r="A141" s="72" t="str">
        <f t="shared" si="25"/>
        <v>C</v>
      </c>
      <c r="B141" s="72">
        <f t="shared" si="26"/>
        <v>-1</v>
      </c>
      <c r="C141" s="72">
        <f t="shared" si="26"/>
        <v>7</v>
      </c>
      <c r="D141" s="72">
        <f t="shared" si="26"/>
        <v>7</v>
      </c>
      <c r="E141" s="72">
        <f t="shared" si="26"/>
        <v>7</v>
      </c>
      <c r="F141" s="72">
        <f t="shared" si="26"/>
        <v>7</v>
      </c>
      <c r="G141" s="72">
        <f t="shared" si="26"/>
        <v>7</v>
      </c>
      <c r="H141" s="72">
        <f t="shared" si="26"/>
        <v>7</v>
      </c>
      <c r="I141" s="72">
        <f t="shared" si="26"/>
        <v>7</v>
      </c>
      <c r="J141" s="72">
        <f t="shared" si="26"/>
        <v>7</v>
      </c>
      <c r="AB141" s="72"/>
    </row>
    <row r="142" spans="1:28" hidden="1" x14ac:dyDescent="0.2">
      <c r="A142" s="72" t="str">
        <f t="shared" si="25"/>
        <v>D</v>
      </c>
      <c r="B142" s="72">
        <f t="shared" si="26"/>
        <v>7</v>
      </c>
      <c r="C142" s="72">
        <f t="shared" si="26"/>
        <v>-3</v>
      </c>
      <c r="D142" s="72">
        <f t="shared" si="26"/>
        <v>7</v>
      </c>
      <c r="E142" s="72">
        <f t="shared" si="26"/>
        <v>7</v>
      </c>
      <c r="F142" s="72">
        <f t="shared" si="26"/>
        <v>7</v>
      </c>
      <c r="G142" s="72">
        <f t="shared" si="26"/>
        <v>7</v>
      </c>
      <c r="H142" s="72">
        <f t="shared" si="26"/>
        <v>7</v>
      </c>
      <c r="I142" s="72">
        <f t="shared" si="26"/>
        <v>7</v>
      </c>
      <c r="J142" s="72">
        <f t="shared" si="26"/>
        <v>7</v>
      </c>
      <c r="AB142" s="72"/>
    </row>
    <row r="143" spans="1:28" hidden="1" x14ac:dyDescent="0.2">
      <c r="A143" s="72" t="str">
        <f t="shared" si="25"/>
        <v>E</v>
      </c>
      <c r="B143" s="72">
        <f t="shared" si="26"/>
        <v>7</v>
      </c>
      <c r="C143" s="72">
        <f t="shared" si="26"/>
        <v>7</v>
      </c>
      <c r="D143" s="72">
        <f t="shared" si="26"/>
        <v>-2</v>
      </c>
      <c r="E143" s="72">
        <f t="shared" si="26"/>
        <v>7</v>
      </c>
      <c r="F143" s="72">
        <f t="shared" si="26"/>
        <v>7</v>
      </c>
      <c r="G143" s="72">
        <f t="shared" si="26"/>
        <v>7</v>
      </c>
      <c r="H143" s="72">
        <f t="shared" si="26"/>
        <v>7</v>
      </c>
      <c r="I143" s="72">
        <f t="shared" si="26"/>
        <v>7</v>
      </c>
      <c r="J143" s="72">
        <f t="shared" si="26"/>
        <v>7</v>
      </c>
      <c r="AB143" s="72"/>
    </row>
    <row r="144" spans="1:28" hidden="1" x14ac:dyDescent="0.2">
      <c r="A144" s="72" t="str">
        <f t="shared" si="25"/>
        <v>F</v>
      </c>
      <c r="B144" s="72">
        <f t="shared" si="26"/>
        <v>7</v>
      </c>
      <c r="C144" s="72">
        <f t="shared" si="26"/>
        <v>7</v>
      </c>
      <c r="D144" s="72">
        <f t="shared" si="26"/>
        <v>-2</v>
      </c>
      <c r="E144" s="72">
        <f t="shared" si="26"/>
        <v>7</v>
      </c>
      <c r="F144" s="72">
        <f t="shared" si="26"/>
        <v>7</v>
      </c>
      <c r="G144" s="72">
        <f t="shared" si="26"/>
        <v>7</v>
      </c>
      <c r="H144" s="72">
        <f t="shared" si="26"/>
        <v>7</v>
      </c>
      <c r="I144" s="72">
        <f t="shared" si="26"/>
        <v>7</v>
      </c>
      <c r="J144" s="72">
        <f t="shared" si="26"/>
        <v>7</v>
      </c>
      <c r="AB144" s="72"/>
    </row>
    <row r="145" spans="1:28" hidden="1" x14ac:dyDescent="0.2">
      <c r="A145" s="72" t="str">
        <f t="shared" si="25"/>
        <v>G</v>
      </c>
      <c r="B145" s="72">
        <f t="shared" si="26"/>
        <v>7</v>
      </c>
      <c r="C145" s="72">
        <f t="shared" si="26"/>
        <v>7</v>
      </c>
      <c r="D145" s="72">
        <f t="shared" si="26"/>
        <v>7</v>
      </c>
      <c r="E145" s="72">
        <f t="shared" si="26"/>
        <v>-2</v>
      </c>
      <c r="F145" s="72">
        <f t="shared" si="26"/>
        <v>-2</v>
      </c>
      <c r="G145" s="72">
        <f t="shared" si="26"/>
        <v>7</v>
      </c>
      <c r="H145" s="72">
        <f t="shared" si="26"/>
        <v>7</v>
      </c>
      <c r="I145" s="72">
        <f t="shared" si="26"/>
        <v>7</v>
      </c>
      <c r="J145" s="72">
        <f t="shared" si="26"/>
        <v>7</v>
      </c>
      <c r="AB145" s="72"/>
    </row>
    <row r="146" spans="1:28" hidden="1" x14ac:dyDescent="0.2">
      <c r="A146" s="72" t="str">
        <f t="shared" si="25"/>
        <v>H</v>
      </c>
      <c r="B146" s="72">
        <f t="shared" si="26"/>
        <v>7</v>
      </c>
      <c r="C146" s="72">
        <f t="shared" si="26"/>
        <v>7</v>
      </c>
      <c r="D146" s="72">
        <f t="shared" si="26"/>
        <v>7</v>
      </c>
      <c r="E146" s="72">
        <f t="shared" si="26"/>
        <v>7</v>
      </c>
      <c r="F146" s="72">
        <f t="shared" si="26"/>
        <v>7</v>
      </c>
      <c r="G146" s="72">
        <f t="shared" si="26"/>
        <v>-1</v>
      </c>
      <c r="H146" s="72">
        <f t="shared" si="26"/>
        <v>-1</v>
      </c>
      <c r="I146" s="72">
        <f t="shared" si="26"/>
        <v>7</v>
      </c>
      <c r="J146" s="72">
        <f t="shared" si="26"/>
        <v>7</v>
      </c>
      <c r="AB146" s="72"/>
    </row>
    <row r="147" spans="1:28" hidden="1" x14ac:dyDescent="0.2">
      <c r="A147" s="72" t="str">
        <f t="shared" si="25"/>
        <v/>
      </c>
      <c r="B147" s="72">
        <f t="shared" si="26"/>
        <v>7</v>
      </c>
      <c r="C147" s="72">
        <f t="shared" si="26"/>
        <v>7</v>
      </c>
      <c r="D147" s="72">
        <f t="shared" si="26"/>
        <v>7</v>
      </c>
      <c r="E147" s="72">
        <f t="shared" si="26"/>
        <v>7</v>
      </c>
      <c r="F147" s="72">
        <f t="shared" si="26"/>
        <v>7</v>
      </c>
      <c r="G147" s="72">
        <f t="shared" si="26"/>
        <v>7</v>
      </c>
      <c r="H147" s="72">
        <f t="shared" si="26"/>
        <v>7</v>
      </c>
      <c r="I147" s="72">
        <f t="shared" si="26"/>
        <v>7</v>
      </c>
      <c r="J147" s="72" t="str">
        <f t="shared" si="26"/>
        <v/>
      </c>
      <c r="AB147" s="72"/>
    </row>
    <row r="148" spans="1:28" hidden="1" x14ac:dyDescent="0.2">
      <c r="AB148" s="72"/>
    </row>
    <row r="149" spans="1:28" hidden="1" x14ac:dyDescent="0.2">
      <c r="AB149" s="72"/>
    </row>
    <row r="150" spans="1:28" hidden="1" x14ac:dyDescent="0.2">
      <c r="AB150" s="72"/>
    </row>
    <row r="151" spans="1:28" hidden="1" x14ac:dyDescent="0.2">
      <c r="AB151" s="72"/>
    </row>
    <row r="152" spans="1:28" hidden="1" x14ac:dyDescent="0.2">
      <c r="AB152" s="72"/>
    </row>
    <row r="153" spans="1:28" hidden="1" x14ac:dyDescent="0.2">
      <c r="AB153" s="72"/>
    </row>
    <row r="154" spans="1:28" hidden="1" x14ac:dyDescent="0.2">
      <c r="AB154" s="72"/>
    </row>
    <row r="155" spans="1:28" hidden="1" x14ac:dyDescent="0.2">
      <c r="AB155" s="72"/>
    </row>
    <row r="156" spans="1:28" hidden="1" x14ac:dyDescent="0.2">
      <c r="AB156" s="72"/>
    </row>
    <row r="157" spans="1:28" hidden="1" x14ac:dyDescent="0.2">
      <c r="AB157" s="72"/>
    </row>
    <row r="158" spans="1:28" hidden="1" x14ac:dyDescent="0.2">
      <c r="AB158" s="72"/>
    </row>
    <row r="159" spans="1:28" hidden="1" x14ac:dyDescent="0.2">
      <c r="AB159" s="72"/>
    </row>
    <row r="160" spans="1:28" hidden="1" x14ac:dyDescent="0.2">
      <c r="AB160" s="72"/>
    </row>
    <row r="161" spans="28:28" hidden="1" x14ac:dyDescent="0.2">
      <c r="AB161" s="72"/>
    </row>
    <row r="162" spans="28:28" hidden="1" x14ac:dyDescent="0.2">
      <c r="AB162" s="72"/>
    </row>
    <row r="163" spans="28:28" hidden="1" x14ac:dyDescent="0.2">
      <c r="AB163" s="72"/>
    </row>
    <row r="164" spans="28:28" hidden="1" x14ac:dyDescent="0.2">
      <c r="AB164" s="72"/>
    </row>
    <row r="165" spans="28:28" hidden="1" x14ac:dyDescent="0.2"/>
    <row r="166" spans="28:28" hidden="1" x14ac:dyDescent="0.2"/>
    <row r="167" spans="28:28" hidden="1" x14ac:dyDescent="0.2"/>
    <row r="168" spans="28:28" hidden="1" x14ac:dyDescent="0.2"/>
    <row r="169" spans="28:28" hidden="1" x14ac:dyDescent="0.2"/>
    <row r="170" spans="28:28" hidden="1" x14ac:dyDescent="0.2"/>
    <row r="171" spans="28:28" hidden="1" x14ac:dyDescent="0.2"/>
    <row r="172" spans="28:28" hidden="1" x14ac:dyDescent="0.2"/>
    <row r="173" spans="28:28" hidden="1" x14ac:dyDescent="0.2"/>
    <row r="174" spans="28:28" hidden="1" x14ac:dyDescent="0.2"/>
    <row r="175" spans="28:28" hidden="1" x14ac:dyDescent="0.2"/>
    <row r="176" spans="28:28"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conditionalFormatting sqref="B24:AA32 K12:K20">
    <cfRule type="cellIs" dxfId="3" priority="1" stopIfTrue="1" operator="equal">
      <formula>0</formula>
    </cfRule>
  </conditionalFormatting>
  <conditionalFormatting sqref="L12:M20">
    <cfRule type="expression" dxfId="2" priority="2" stopIfTrue="1">
      <formula>$A12=""</formula>
    </cfRule>
  </conditionalFormatting>
  <printOptions headings="1" gridLines="1"/>
  <pageMargins left="0.26" right="0.2" top="1" bottom="1" header="0.5" footer="0.5"/>
  <pageSetup orientation="landscape" r:id="rId1"/>
  <headerFooter alignWithMargins="0">
    <oddHeader>&amp;A</oddHeader>
    <oddFooter>&amp;F</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0"/>
  <dimension ref="A1:AC382"/>
  <sheetViews>
    <sheetView workbookViewId="0">
      <selection activeCell="A2" sqref="A2"/>
    </sheetView>
  </sheetViews>
  <sheetFormatPr defaultRowHeight="12.75" x14ac:dyDescent="0.2"/>
  <cols>
    <col min="1" max="1" width="14.28515625" style="72" customWidth="1"/>
    <col min="2" max="2" width="9.7109375" style="72" customWidth="1"/>
    <col min="3" max="3" width="10" style="72" customWidth="1"/>
    <col min="4" max="4" width="9.140625" style="72" customWidth="1"/>
    <col min="5" max="5" width="10.28515625" style="72" customWidth="1"/>
    <col min="6" max="7" width="9.140625" style="72" customWidth="1"/>
    <col min="8" max="8" width="9.42578125" style="72" bestFit="1" customWidth="1"/>
    <col min="9" max="9" width="9.140625" style="72" customWidth="1"/>
    <col min="10" max="10" width="1.85546875" style="72" customWidth="1"/>
    <col min="11" max="12" width="9.140625" style="72" customWidth="1"/>
    <col min="13" max="13" width="9.85546875" style="72" customWidth="1"/>
    <col min="14" max="27" width="9.140625" style="72" customWidth="1"/>
    <col min="28" max="28" width="9.140625" style="153" customWidth="1"/>
    <col min="29" max="256" width="9.140625" style="72"/>
    <col min="257" max="257" width="14.28515625" style="72" customWidth="1"/>
    <col min="258" max="258" width="9.7109375" style="72" customWidth="1"/>
    <col min="259" max="259" width="10" style="72" customWidth="1"/>
    <col min="260" max="260" width="9.140625" style="72" customWidth="1"/>
    <col min="261" max="261" width="10.28515625" style="72" customWidth="1"/>
    <col min="262" max="263" width="9.140625" style="72" customWidth="1"/>
    <col min="264" max="264" width="9.42578125" style="72" bestFit="1" customWidth="1"/>
    <col min="265" max="265" width="9.140625" style="72" customWidth="1"/>
    <col min="266" max="266" width="1.85546875" style="72" customWidth="1"/>
    <col min="267" max="268" width="9.140625" style="72" customWidth="1"/>
    <col min="269" max="269" width="9.85546875" style="72" customWidth="1"/>
    <col min="270" max="284" width="9.140625" style="72" customWidth="1"/>
    <col min="285" max="512" width="9.140625" style="72"/>
    <col min="513" max="513" width="14.28515625" style="72" customWidth="1"/>
    <col min="514" max="514" width="9.7109375" style="72" customWidth="1"/>
    <col min="515" max="515" width="10" style="72" customWidth="1"/>
    <col min="516" max="516" width="9.140625" style="72" customWidth="1"/>
    <col min="517" max="517" width="10.28515625" style="72" customWidth="1"/>
    <col min="518" max="519" width="9.140625" style="72" customWidth="1"/>
    <col min="520" max="520" width="9.42578125" style="72" bestFit="1" customWidth="1"/>
    <col min="521" max="521" width="9.140625" style="72" customWidth="1"/>
    <col min="522" max="522" width="1.85546875" style="72" customWidth="1"/>
    <col min="523" max="524" width="9.140625" style="72" customWidth="1"/>
    <col min="525" max="525" width="9.85546875" style="72" customWidth="1"/>
    <col min="526" max="540" width="9.140625" style="72" customWidth="1"/>
    <col min="541" max="768" width="9.140625" style="72"/>
    <col min="769" max="769" width="14.28515625" style="72" customWidth="1"/>
    <col min="770" max="770" width="9.7109375" style="72" customWidth="1"/>
    <col min="771" max="771" width="10" style="72" customWidth="1"/>
    <col min="772" max="772" width="9.140625" style="72" customWidth="1"/>
    <col min="773" max="773" width="10.28515625" style="72" customWidth="1"/>
    <col min="774" max="775" width="9.140625" style="72" customWidth="1"/>
    <col min="776" max="776" width="9.42578125" style="72" bestFit="1" customWidth="1"/>
    <col min="777" max="777" width="9.140625" style="72" customWidth="1"/>
    <col min="778" max="778" width="1.85546875" style="72" customWidth="1"/>
    <col min="779" max="780" width="9.140625" style="72" customWidth="1"/>
    <col min="781" max="781" width="9.85546875" style="72" customWidth="1"/>
    <col min="782" max="796" width="9.140625" style="72" customWidth="1"/>
    <col min="797" max="1024" width="9.140625" style="72"/>
    <col min="1025" max="1025" width="14.28515625" style="72" customWidth="1"/>
    <col min="1026" max="1026" width="9.7109375" style="72" customWidth="1"/>
    <col min="1027" max="1027" width="10" style="72" customWidth="1"/>
    <col min="1028" max="1028" width="9.140625" style="72" customWidth="1"/>
    <col min="1029" max="1029" width="10.28515625" style="72" customWidth="1"/>
    <col min="1030" max="1031" width="9.140625" style="72" customWidth="1"/>
    <col min="1032" max="1032" width="9.42578125" style="72" bestFit="1" customWidth="1"/>
    <col min="1033" max="1033" width="9.140625" style="72" customWidth="1"/>
    <col min="1034" max="1034" width="1.85546875" style="72" customWidth="1"/>
    <col min="1035" max="1036" width="9.140625" style="72" customWidth="1"/>
    <col min="1037" max="1037" width="9.85546875" style="72" customWidth="1"/>
    <col min="1038" max="1052" width="9.140625" style="72" customWidth="1"/>
    <col min="1053" max="1280" width="9.140625" style="72"/>
    <col min="1281" max="1281" width="14.28515625" style="72" customWidth="1"/>
    <col min="1282" max="1282" width="9.7109375" style="72" customWidth="1"/>
    <col min="1283" max="1283" width="10" style="72" customWidth="1"/>
    <col min="1284" max="1284" width="9.140625" style="72" customWidth="1"/>
    <col min="1285" max="1285" width="10.28515625" style="72" customWidth="1"/>
    <col min="1286" max="1287" width="9.140625" style="72" customWidth="1"/>
    <col min="1288" max="1288" width="9.42578125" style="72" bestFit="1" customWidth="1"/>
    <col min="1289" max="1289" width="9.140625" style="72" customWidth="1"/>
    <col min="1290" max="1290" width="1.85546875" style="72" customWidth="1"/>
    <col min="1291" max="1292" width="9.140625" style="72" customWidth="1"/>
    <col min="1293" max="1293" width="9.85546875" style="72" customWidth="1"/>
    <col min="1294" max="1308" width="9.140625" style="72" customWidth="1"/>
    <col min="1309" max="1536" width="9.140625" style="72"/>
    <col min="1537" max="1537" width="14.28515625" style="72" customWidth="1"/>
    <col min="1538" max="1538" width="9.7109375" style="72" customWidth="1"/>
    <col min="1539" max="1539" width="10" style="72" customWidth="1"/>
    <col min="1540" max="1540" width="9.140625" style="72" customWidth="1"/>
    <col min="1541" max="1541" width="10.28515625" style="72" customWidth="1"/>
    <col min="1542" max="1543" width="9.140625" style="72" customWidth="1"/>
    <col min="1544" max="1544" width="9.42578125" style="72" bestFit="1" customWidth="1"/>
    <col min="1545" max="1545" width="9.140625" style="72" customWidth="1"/>
    <col min="1546" max="1546" width="1.85546875" style="72" customWidth="1"/>
    <col min="1547" max="1548" width="9.140625" style="72" customWidth="1"/>
    <col min="1549" max="1549" width="9.85546875" style="72" customWidth="1"/>
    <col min="1550" max="1564" width="9.140625" style="72" customWidth="1"/>
    <col min="1565" max="1792" width="9.140625" style="72"/>
    <col min="1793" max="1793" width="14.28515625" style="72" customWidth="1"/>
    <col min="1794" max="1794" width="9.7109375" style="72" customWidth="1"/>
    <col min="1795" max="1795" width="10" style="72" customWidth="1"/>
    <col min="1796" max="1796" width="9.140625" style="72" customWidth="1"/>
    <col min="1797" max="1797" width="10.28515625" style="72" customWidth="1"/>
    <col min="1798" max="1799" width="9.140625" style="72" customWidth="1"/>
    <col min="1800" max="1800" width="9.42578125" style="72" bestFit="1" customWidth="1"/>
    <col min="1801" max="1801" width="9.140625" style="72" customWidth="1"/>
    <col min="1802" max="1802" width="1.85546875" style="72" customWidth="1"/>
    <col min="1803" max="1804" width="9.140625" style="72" customWidth="1"/>
    <col min="1805" max="1805" width="9.85546875" style="72" customWidth="1"/>
    <col min="1806" max="1820" width="9.140625" style="72" customWidth="1"/>
    <col min="1821" max="2048" width="9.140625" style="72"/>
    <col min="2049" max="2049" width="14.28515625" style="72" customWidth="1"/>
    <col min="2050" max="2050" width="9.7109375" style="72" customWidth="1"/>
    <col min="2051" max="2051" width="10" style="72" customWidth="1"/>
    <col min="2052" max="2052" width="9.140625" style="72" customWidth="1"/>
    <col min="2053" max="2053" width="10.28515625" style="72" customWidth="1"/>
    <col min="2054" max="2055" width="9.140625" style="72" customWidth="1"/>
    <col min="2056" max="2056" width="9.42578125" style="72" bestFit="1" customWidth="1"/>
    <col min="2057" max="2057" width="9.140625" style="72" customWidth="1"/>
    <col min="2058" max="2058" width="1.85546875" style="72" customWidth="1"/>
    <col min="2059" max="2060" width="9.140625" style="72" customWidth="1"/>
    <col min="2061" max="2061" width="9.85546875" style="72" customWidth="1"/>
    <col min="2062" max="2076" width="9.140625" style="72" customWidth="1"/>
    <col min="2077" max="2304" width="9.140625" style="72"/>
    <col min="2305" max="2305" width="14.28515625" style="72" customWidth="1"/>
    <col min="2306" max="2306" width="9.7109375" style="72" customWidth="1"/>
    <col min="2307" max="2307" width="10" style="72" customWidth="1"/>
    <col min="2308" max="2308" width="9.140625" style="72" customWidth="1"/>
    <col min="2309" max="2309" width="10.28515625" style="72" customWidth="1"/>
    <col min="2310" max="2311" width="9.140625" style="72" customWidth="1"/>
    <col min="2312" max="2312" width="9.42578125" style="72" bestFit="1" customWidth="1"/>
    <col min="2313" max="2313" width="9.140625" style="72" customWidth="1"/>
    <col min="2314" max="2314" width="1.85546875" style="72" customWidth="1"/>
    <col min="2315" max="2316" width="9.140625" style="72" customWidth="1"/>
    <col min="2317" max="2317" width="9.85546875" style="72" customWidth="1"/>
    <col min="2318" max="2332" width="9.140625" style="72" customWidth="1"/>
    <col min="2333" max="2560" width="9.140625" style="72"/>
    <col min="2561" max="2561" width="14.28515625" style="72" customWidth="1"/>
    <col min="2562" max="2562" width="9.7109375" style="72" customWidth="1"/>
    <col min="2563" max="2563" width="10" style="72" customWidth="1"/>
    <col min="2564" max="2564" width="9.140625" style="72" customWidth="1"/>
    <col min="2565" max="2565" width="10.28515625" style="72" customWidth="1"/>
    <col min="2566" max="2567" width="9.140625" style="72" customWidth="1"/>
    <col min="2568" max="2568" width="9.42578125" style="72" bestFit="1" customWidth="1"/>
    <col min="2569" max="2569" width="9.140625" style="72" customWidth="1"/>
    <col min="2570" max="2570" width="1.85546875" style="72" customWidth="1"/>
    <col min="2571" max="2572" width="9.140625" style="72" customWidth="1"/>
    <col min="2573" max="2573" width="9.85546875" style="72" customWidth="1"/>
    <col min="2574" max="2588" width="9.140625" style="72" customWidth="1"/>
    <col min="2589" max="2816" width="9.140625" style="72"/>
    <col min="2817" max="2817" width="14.28515625" style="72" customWidth="1"/>
    <col min="2818" max="2818" width="9.7109375" style="72" customWidth="1"/>
    <col min="2819" max="2819" width="10" style="72" customWidth="1"/>
    <col min="2820" max="2820" width="9.140625" style="72" customWidth="1"/>
    <col min="2821" max="2821" width="10.28515625" style="72" customWidth="1"/>
    <col min="2822" max="2823" width="9.140625" style="72" customWidth="1"/>
    <col min="2824" max="2824" width="9.42578125" style="72" bestFit="1" customWidth="1"/>
    <col min="2825" max="2825" width="9.140625" style="72" customWidth="1"/>
    <col min="2826" max="2826" width="1.85546875" style="72" customWidth="1"/>
    <col min="2827" max="2828" width="9.140625" style="72" customWidth="1"/>
    <col min="2829" max="2829" width="9.85546875" style="72" customWidth="1"/>
    <col min="2830" max="2844" width="9.140625" style="72" customWidth="1"/>
    <col min="2845" max="3072" width="9.140625" style="72"/>
    <col min="3073" max="3073" width="14.28515625" style="72" customWidth="1"/>
    <col min="3074" max="3074" width="9.7109375" style="72" customWidth="1"/>
    <col min="3075" max="3075" width="10" style="72" customWidth="1"/>
    <col min="3076" max="3076" width="9.140625" style="72" customWidth="1"/>
    <col min="3077" max="3077" width="10.28515625" style="72" customWidth="1"/>
    <col min="3078" max="3079" width="9.140625" style="72" customWidth="1"/>
    <col min="3080" max="3080" width="9.42578125" style="72" bestFit="1" customWidth="1"/>
    <col min="3081" max="3081" width="9.140625" style="72" customWidth="1"/>
    <col min="3082" max="3082" width="1.85546875" style="72" customWidth="1"/>
    <col min="3083" max="3084" width="9.140625" style="72" customWidth="1"/>
    <col min="3085" max="3085" width="9.85546875" style="72" customWidth="1"/>
    <col min="3086" max="3100" width="9.140625" style="72" customWidth="1"/>
    <col min="3101" max="3328" width="9.140625" style="72"/>
    <col min="3329" max="3329" width="14.28515625" style="72" customWidth="1"/>
    <col min="3330" max="3330" width="9.7109375" style="72" customWidth="1"/>
    <col min="3331" max="3331" width="10" style="72" customWidth="1"/>
    <col min="3332" max="3332" width="9.140625" style="72" customWidth="1"/>
    <col min="3333" max="3333" width="10.28515625" style="72" customWidth="1"/>
    <col min="3334" max="3335" width="9.140625" style="72" customWidth="1"/>
    <col min="3336" max="3336" width="9.42578125" style="72" bestFit="1" customWidth="1"/>
    <col min="3337" max="3337" width="9.140625" style="72" customWidth="1"/>
    <col min="3338" max="3338" width="1.85546875" style="72" customWidth="1"/>
    <col min="3339" max="3340" width="9.140625" style="72" customWidth="1"/>
    <col min="3341" max="3341" width="9.85546875" style="72" customWidth="1"/>
    <col min="3342" max="3356" width="9.140625" style="72" customWidth="1"/>
    <col min="3357" max="3584" width="9.140625" style="72"/>
    <col min="3585" max="3585" width="14.28515625" style="72" customWidth="1"/>
    <col min="3586" max="3586" width="9.7109375" style="72" customWidth="1"/>
    <col min="3587" max="3587" width="10" style="72" customWidth="1"/>
    <col min="3588" max="3588" width="9.140625" style="72" customWidth="1"/>
    <col min="3589" max="3589" width="10.28515625" style="72" customWidth="1"/>
    <col min="3590" max="3591" width="9.140625" style="72" customWidth="1"/>
    <col min="3592" max="3592" width="9.42578125" style="72" bestFit="1" customWidth="1"/>
    <col min="3593" max="3593" width="9.140625" style="72" customWidth="1"/>
    <col min="3594" max="3594" width="1.85546875" style="72" customWidth="1"/>
    <col min="3595" max="3596" width="9.140625" style="72" customWidth="1"/>
    <col min="3597" max="3597" width="9.85546875" style="72" customWidth="1"/>
    <col min="3598" max="3612" width="9.140625" style="72" customWidth="1"/>
    <col min="3613" max="3840" width="9.140625" style="72"/>
    <col min="3841" max="3841" width="14.28515625" style="72" customWidth="1"/>
    <col min="3842" max="3842" width="9.7109375" style="72" customWidth="1"/>
    <col min="3843" max="3843" width="10" style="72" customWidth="1"/>
    <col min="3844" max="3844" width="9.140625" style="72" customWidth="1"/>
    <col min="3845" max="3845" width="10.28515625" style="72" customWidth="1"/>
    <col min="3846" max="3847" width="9.140625" style="72" customWidth="1"/>
    <col min="3848" max="3848" width="9.42578125" style="72" bestFit="1" customWidth="1"/>
    <col min="3849" max="3849" width="9.140625" style="72" customWidth="1"/>
    <col min="3850" max="3850" width="1.85546875" style="72" customWidth="1"/>
    <col min="3851" max="3852" width="9.140625" style="72" customWidth="1"/>
    <col min="3853" max="3853" width="9.85546875" style="72" customWidth="1"/>
    <col min="3854" max="3868" width="9.140625" style="72" customWidth="1"/>
    <col min="3869" max="4096" width="9.140625" style="72"/>
    <col min="4097" max="4097" width="14.28515625" style="72" customWidth="1"/>
    <col min="4098" max="4098" width="9.7109375" style="72" customWidth="1"/>
    <col min="4099" max="4099" width="10" style="72" customWidth="1"/>
    <col min="4100" max="4100" width="9.140625" style="72" customWidth="1"/>
    <col min="4101" max="4101" width="10.28515625" style="72" customWidth="1"/>
    <col min="4102" max="4103" width="9.140625" style="72" customWidth="1"/>
    <col min="4104" max="4104" width="9.42578125" style="72" bestFit="1" customWidth="1"/>
    <col min="4105" max="4105" width="9.140625" style="72" customWidth="1"/>
    <col min="4106" max="4106" width="1.85546875" style="72" customWidth="1"/>
    <col min="4107" max="4108" width="9.140625" style="72" customWidth="1"/>
    <col min="4109" max="4109" width="9.85546875" style="72" customWidth="1"/>
    <col min="4110" max="4124" width="9.140625" style="72" customWidth="1"/>
    <col min="4125" max="4352" width="9.140625" style="72"/>
    <col min="4353" max="4353" width="14.28515625" style="72" customWidth="1"/>
    <col min="4354" max="4354" width="9.7109375" style="72" customWidth="1"/>
    <col min="4355" max="4355" width="10" style="72" customWidth="1"/>
    <col min="4356" max="4356" width="9.140625" style="72" customWidth="1"/>
    <col min="4357" max="4357" width="10.28515625" style="72" customWidth="1"/>
    <col min="4358" max="4359" width="9.140625" style="72" customWidth="1"/>
    <col min="4360" max="4360" width="9.42578125" style="72" bestFit="1" customWidth="1"/>
    <col min="4361" max="4361" width="9.140625" style="72" customWidth="1"/>
    <col min="4362" max="4362" width="1.85546875" style="72" customWidth="1"/>
    <col min="4363" max="4364" width="9.140625" style="72" customWidth="1"/>
    <col min="4365" max="4365" width="9.85546875" style="72" customWidth="1"/>
    <col min="4366" max="4380" width="9.140625" style="72" customWidth="1"/>
    <col min="4381" max="4608" width="9.140625" style="72"/>
    <col min="4609" max="4609" width="14.28515625" style="72" customWidth="1"/>
    <col min="4610" max="4610" width="9.7109375" style="72" customWidth="1"/>
    <col min="4611" max="4611" width="10" style="72" customWidth="1"/>
    <col min="4612" max="4612" width="9.140625" style="72" customWidth="1"/>
    <col min="4613" max="4613" width="10.28515625" style="72" customWidth="1"/>
    <col min="4614" max="4615" width="9.140625" style="72" customWidth="1"/>
    <col min="4616" max="4616" width="9.42578125" style="72" bestFit="1" customWidth="1"/>
    <col min="4617" max="4617" width="9.140625" style="72" customWidth="1"/>
    <col min="4618" max="4618" width="1.85546875" style="72" customWidth="1"/>
    <col min="4619" max="4620" width="9.140625" style="72" customWidth="1"/>
    <col min="4621" max="4621" width="9.85546875" style="72" customWidth="1"/>
    <col min="4622" max="4636" width="9.140625" style="72" customWidth="1"/>
    <col min="4637" max="4864" width="9.140625" style="72"/>
    <col min="4865" max="4865" width="14.28515625" style="72" customWidth="1"/>
    <col min="4866" max="4866" width="9.7109375" style="72" customWidth="1"/>
    <col min="4867" max="4867" width="10" style="72" customWidth="1"/>
    <col min="4868" max="4868" width="9.140625" style="72" customWidth="1"/>
    <col min="4869" max="4869" width="10.28515625" style="72" customWidth="1"/>
    <col min="4870" max="4871" width="9.140625" style="72" customWidth="1"/>
    <col min="4872" max="4872" width="9.42578125" style="72" bestFit="1" customWidth="1"/>
    <col min="4873" max="4873" width="9.140625" style="72" customWidth="1"/>
    <col min="4874" max="4874" width="1.85546875" style="72" customWidth="1"/>
    <col min="4875" max="4876" width="9.140625" style="72" customWidth="1"/>
    <col min="4877" max="4877" width="9.85546875" style="72" customWidth="1"/>
    <col min="4878" max="4892" width="9.140625" style="72" customWidth="1"/>
    <col min="4893" max="5120" width="9.140625" style="72"/>
    <col min="5121" max="5121" width="14.28515625" style="72" customWidth="1"/>
    <col min="5122" max="5122" width="9.7109375" style="72" customWidth="1"/>
    <col min="5123" max="5123" width="10" style="72" customWidth="1"/>
    <col min="5124" max="5124" width="9.140625" style="72" customWidth="1"/>
    <col min="5125" max="5125" width="10.28515625" style="72" customWidth="1"/>
    <col min="5126" max="5127" width="9.140625" style="72" customWidth="1"/>
    <col min="5128" max="5128" width="9.42578125" style="72" bestFit="1" customWidth="1"/>
    <col min="5129" max="5129" width="9.140625" style="72" customWidth="1"/>
    <col min="5130" max="5130" width="1.85546875" style="72" customWidth="1"/>
    <col min="5131" max="5132" width="9.140625" style="72" customWidth="1"/>
    <col min="5133" max="5133" width="9.85546875" style="72" customWidth="1"/>
    <col min="5134" max="5148" width="9.140625" style="72" customWidth="1"/>
    <col min="5149" max="5376" width="9.140625" style="72"/>
    <col min="5377" max="5377" width="14.28515625" style="72" customWidth="1"/>
    <col min="5378" max="5378" width="9.7109375" style="72" customWidth="1"/>
    <col min="5379" max="5379" width="10" style="72" customWidth="1"/>
    <col min="5380" max="5380" width="9.140625" style="72" customWidth="1"/>
    <col min="5381" max="5381" width="10.28515625" style="72" customWidth="1"/>
    <col min="5382" max="5383" width="9.140625" style="72" customWidth="1"/>
    <col min="5384" max="5384" width="9.42578125" style="72" bestFit="1" customWidth="1"/>
    <col min="5385" max="5385" width="9.140625" style="72" customWidth="1"/>
    <col min="5386" max="5386" width="1.85546875" style="72" customWidth="1"/>
    <col min="5387" max="5388" width="9.140625" style="72" customWidth="1"/>
    <col min="5389" max="5389" width="9.85546875" style="72" customWidth="1"/>
    <col min="5390" max="5404" width="9.140625" style="72" customWidth="1"/>
    <col min="5405" max="5632" width="9.140625" style="72"/>
    <col min="5633" max="5633" width="14.28515625" style="72" customWidth="1"/>
    <col min="5634" max="5634" width="9.7109375" style="72" customWidth="1"/>
    <col min="5635" max="5635" width="10" style="72" customWidth="1"/>
    <col min="5636" max="5636" width="9.140625" style="72" customWidth="1"/>
    <col min="5637" max="5637" width="10.28515625" style="72" customWidth="1"/>
    <col min="5638" max="5639" width="9.140625" style="72" customWidth="1"/>
    <col min="5640" max="5640" width="9.42578125" style="72" bestFit="1" customWidth="1"/>
    <col min="5641" max="5641" width="9.140625" style="72" customWidth="1"/>
    <col min="5642" max="5642" width="1.85546875" style="72" customWidth="1"/>
    <col min="5643" max="5644" width="9.140625" style="72" customWidth="1"/>
    <col min="5645" max="5645" width="9.85546875" style="72" customWidth="1"/>
    <col min="5646" max="5660" width="9.140625" style="72" customWidth="1"/>
    <col min="5661" max="5888" width="9.140625" style="72"/>
    <col min="5889" max="5889" width="14.28515625" style="72" customWidth="1"/>
    <col min="5890" max="5890" width="9.7109375" style="72" customWidth="1"/>
    <col min="5891" max="5891" width="10" style="72" customWidth="1"/>
    <col min="5892" max="5892" width="9.140625" style="72" customWidth="1"/>
    <col min="5893" max="5893" width="10.28515625" style="72" customWidth="1"/>
    <col min="5894" max="5895" width="9.140625" style="72" customWidth="1"/>
    <col min="5896" max="5896" width="9.42578125" style="72" bestFit="1" customWidth="1"/>
    <col min="5897" max="5897" width="9.140625" style="72" customWidth="1"/>
    <col min="5898" max="5898" width="1.85546875" style="72" customWidth="1"/>
    <col min="5899" max="5900" width="9.140625" style="72" customWidth="1"/>
    <col min="5901" max="5901" width="9.85546875" style="72" customWidth="1"/>
    <col min="5902" max="5916" width="9.140625" style="72" customWidth="1"/>
    <col min="5917" max="6144" width="9.140625" style="72"/>
    <col min="6145" max="6145" width="14.28515625" style="72" customWidth="1"/>
    <col min="6146" max="6146" width="9.7109375" style="72" customWidth="1"/>
    <col min="6147" max="6147" width="10" style="72" customWidth="1"/>
    <col min="6148" max="6148" width="9.140625" style="72" customWidth="1"/>
    <col min="6149" max="6149" width="10.28515625" style="72" customWidth="1"/>
    <col min="6150" max="6151" width="9.140625" style="72" customWidth="1"/>
    <col min="6152" max="6152" width="9.42578125" style="72" bestFit="1" customWidth="1"/>
    <col min="6153" max="6153" width="9.140625" style="72" customWidth="1"/>
    <col min="6154" max="6154" width="1.85546875" style="72" customWidth="1"/>
    <col min="6155" max="6156" width="9.140625" style="72" customWidth="1"/>
    <col min="6157" max="6157" width="9.85546875" style="72" customWidth="1"/>
    <col min="6158" max="6172" width="9.140625" style="72" customWidth="1"/>
    <col min="6173" max="6400" width="9.140625" style="72"/>
    <col min="6401" max="6401" width="14.28515625" style="72" customWidth="1"/>
    <col min="6402" max="6402" width="9.7109375" style="72" customWidth="1"/>
    <col min="6403" max="6403" width="10" style="72" customWidth="1"/>
    <col min="6404" max="6404" width="9.140625" style="72" customWidth="1"/>
    <col min="6405" max="6405" width="10.28515625" style="72" customWidth="1"/>
    <col min="6406" max="6407" width="9.140625" style="72" customWidth="1"/>
    <col min="6408" max="6408" width="9.42578125" style="72" bestFit="1" customWidth="1"/>
    <col min="6409" max="6409" width="9.140625" style="72" customWidth="1"/>
    <col min="6410" max="6410" width="1.85546875" style="72" customWidth="1"/>
    <col min="6411" max="6412" width="9.140625" style="72" customWidth="1"/>
    <col min="6413" max="6413" width="9.85546875" style="72" customWidth="1"/>
    <col min="6414" max="6428" width="9.140625" style="72" customWidth="1"/>
    <col min="6429" max="6656" width="9.140625" style="72"/>
    <col min="6657" max="6657" width="14.28515625" style="72" customWidth="1"/>
    <col min="6658" max="6658" width="9.7109375" style="72" customWidth="1"/>
    <col min="6659" max="6659" width="10" style="72" customWidth="1"/>
    <col min="6660" max="6660" width="9.140625" style="72" customWidth="1"/>
    <col min="6661" max="6661" width="10.28515625" style="72" customWidth="1"/>
    <col min="6662" max="6663" width="9.140625" style="72" customWidth="1"/>
    <col min="6664" max="6664" width="9.42578125" style="72" bestFit="1" customWidth="1"/>
    <col min="6665" max="6665" width="9.140625" style="72" customWidth="1"/>
    <col min="6666" max="6666" width="1.85546875" style="72" customWidth="1"/>
    <col min="6667" max="6668" width="9.140625" style="72" customWidth="1"/>
    <col min="6669" max="6669" width="9.85546875" style="72" customWidth="1"/>
    <col min="6670" max="6684" width="9.140625" style="72" customWidth="1"/>
    <col min="6685" max="6912" width="9.140625" style="72"/>
    <col min="6913" max="6913" width="14.28515625" style="72" customWidth="1"/>
    <col min="6914" max="6914" width="9.7109375" style="72" customWidth="1"/>
    <col min="6915" max="6915" width="10" style="72" customWidth="1"/>
    <col min="6916" max="6916" width="9.140625" style="72" customWidth="1"/>
    <col min="6917" max="6917" width="10.28515625" style="72" customWidth="1"/>
    <col min="6918" max="6919" width="9.140625" style="72" customWidth="1"/>
    <col min="6920" max="6920" width="9.42578125" style="72" bestFit="1" customWidth="1"/>
    <col min="6921" max="6921" width="9.140625" style="72" customWidth="1"/>
    <col min="6922" max="6922" width="1.85546875" style="72" customWidth="1"/>
    <col min="6923" max="6924" width="9.140625" style="72" customWidth="1"/>
    <col min="6925" max="6925" width="9.85546875" style="72" customWidth="1"/>
    <col min="6926" max="6940" width="9.140625" style="72" customWidth="1"/>
    <col min="6941" max="7168" width="9.140625" style="72"/>
    <col min="7169" max="7169" width="14.28515625" style="72" customWidth="1"/>
    <col min="7170" max="7170" width="9.7109375" style="72" customWidth="1"/>
    <col min="7171" max="7171" width="10" style="72" customWidth="1"/>
    <col min="7172" max="7172" width="9.140625" style="72" customWidth="1"/>
    <col min="7173" max="7173" width="10.28515625" style="72" customWidth="1"/>
    <col min="7174" max="7175" width="9.140625" style="72" customWidth="1"/>
    <col min="7176" max="7176" width="9.42578125" style="72" bestFit="1" customWidth="1"/>
    <col min="7177" max="7177" width="9.140625" style="72" customWidth="1"/>
    <col min="7178" max="7178" width="1.85546875" style="72" customWidth="1"/>
    <col min="7179" max="7180" width="9.140625" style="72" customWidth="1"/>
    <col min="7181" max="7181" width="9.85546875" style="72" customWidth="1"/>
    <col min="7182" max="7196" width="9.140625" style="72" customWidth="1"/>
    <col min="7197" max="7424" width="9.140625" style="72"/>
    <col min="7425" max="7425" width="14.28515625" style="72" customWidth="1"/>
    <col min="7426" max="7426" width="9.7109375" style="72" customWidth="1"/>
    <col min="7427" max="7427" width="10" style="72" customWidth="1"/>
    <col min="7428" max="7428" width="9.140625" style="72" customWidth="1"/>
    <col min="7429" max="7429" width="10.28515625" style="72" customWidth="1"/>
    <col min="7430" max="7431" width="9.140625" style="72" customWidth="1"/>
    <col min="7432" max="7432" width="9.42578125" style="72" bestFit="1" customWidth="1"/>
    <col min="7433" max="7433" width="9.140625" style="72" customWidth="1"/>
    <col min="7434" max="7434" width="1.85546875" style="72" customWidth="1"/>
    <col min="7435" max="7436" width="9.140625" style="72" customWidth="1"/>
    <col min="7437" max="7437" width="9.85546875" style="72" customWidth="1"/>
    <col min="7438" max="7452" width="9.140625" style="72" customWidth="1"/>
    <col min="7453" max="7680" width="9.140625" style="72"/>
    <col min="7681" max="7681" width="14.28515625" style="72" customWidth="1"/>
    <col min="7682" max="7682" width="9.7109375" style="72" customWidth="1"/>
    <col min="7683" max="7683" width="10" style="72" customWidth="1"/>
    <col min="7684" max="7684" width="9.140625" style="72" customWidth="1"/>
    <col min="7685" max="7685" width="10.28515625" style="72" customWidth="1"/>
    <col min="7686" max="7687" width="9.140625" style="72" customWidth="1"/>
    <col min="7688" max="7688" width="9.42578125" style="72" bestFit="1" customWidth="1"/>
    <col min="7689" max="7689" width="9.140625" style="72" customWidth="1"/>
    <col min="7690" max="7690" width="1.85546875" style="72" customWidth="1"/>
    <col min="7691" max="7692" width="9.140625" style="72" customWidth="1"/>
    <col min="7693" max="7693" width="9.85546875" style="72" customWidth="1"/>
    <col min="7694" max="7708" width="9.140625" style="72" customWidth="1"/>
    <col min="7709" max="7936" width="9.140625" style="72"/>
    <col min="7937" max="7937" width="14.28515625" style="72" customWidth="1"/>
    <col min="7938" max="7938" width="9.7109375" style="72" customWidth="1"/>
    <col min="7939" max="7939" width="10" style="72" customWidth="1"/>
    <col min="7940" max="7940" width="9.140625" style="72" customWidth="1"/>
    <col min="7941" max="7941" width="10.28515625" style="72" customWidth="1"/>
    <col min="7942" max="7943" width="9.140625" style="72" customWidth="1"/>
    <col min="7944" max="7944" width="9.42578125" style="72" bestFit="1" customWidth="1"/>
    <col min="7945" max="7945" width="9.140625" style="72" customWidth="1"/>
    <col min="7946" max="7946" width="1.85546875" style="72" customWidth="1"/>
    <col min="7947" max="7948" width="9.140625" style="72" customWidth="1"/>
    <col min="7949" max="7949" width="9.85546875" style="72" customWidth="1"/>
    <col min="7950" max="7964" width="9.140625" style="72" customWidth="1"/>
    <col min="7965" max="8192" width="9.140625" style="72"/>
    <col min="8193" max="8193" width="14.28515625" style="72" customWidth="1"/>
    <col min="8194" max="8194" width="9.7109375" style="72" customWidth="1"/>
    <col min="8195" max="8195" width="10" style="72" customWidth="1"/>
    <col min="8196" max="8196" width="9.140625" style="72" customWidth="1"/>
    <col min="8197" max="8197" width="10.28515625" style="72" customWidth="1"/>
    <col min="8198" max="8199" width="9.140625" style="72" customWidth="1"/>
    <col min="8200" max="8200" width="9.42578125" style="72" bestFit="1" customWidth="1"/>
    <col min="8201" max="8201" width="9.140625" style="72" customWidth="1"/>
    <col min="8202" max="8202" width="1.85546875" style="72" customWidth="1"/>
    <col min="8203" max="8204" width="9.140625" style="72" customWidth="1"/>
    <col min="8205" max="8205" width="9.85546875" style="72" customWidth="1"/>
    <col min="8206" max="8220" width="9.140625" style="72" customWidth="1"/>
    <col min="8221" max="8448" width="9.140625" style="72"/>
    <col min="8449" max="8449" width="14.28515625" style="72" customWidth="1"/>
    <col min="8450" max="8450" width="9.7109375" style="72" customWidth="1"/>
    <col min="8451" max="8451" width="10" style="72" customWidth="1"/>
    <col min="8452" max="8452" width="9.140625" style="72" customWidth="1"/>
    <col min="8453" max="8453" width="10.28515625" style="72" customWidth="1"/>
    <col min="8454" max="8455" width="9.140625" style="72" customWidth="1"/>
    <col min="8456" max="8456" width="9.42578125" style="72" bestFit="1" customWidth="1"/>
    <col min="8457" max="8457" width="9.140625" style="72" customWidth="1"/>
    <col min="8458" max="8458" width="1.85546875" style="72" customWidth="1"/>
    <col min="8459" max="8460" width="9.140625" style="72" customWidth="1"/>
    <col min="8461" max="8461" width="9.85546875" style="72" customWidth="1"/>
    <col min="8462" max="8476" width="9.140625" style="72" customWidth="1"/>
    <col min="8477" max="8704" width="9.140625" style="72"/>
    <col min="8705" max="8705" width="14.28515625" style="72" customWidth="1"/>
    <col min="8706" max="8706" width="9.7109375" style="72" customWidth="1"/>
    <col min="8707" max="8707" width="10" style="72" customWidth="1"/>
    <col min="8708" max="8708" width="9.140625" style="72" customWidth="1"/>
    <col min="8709" max="8709" width="10.28515625" style="72" customWidth="1"/>
    <col min="8710" max="8711" width="9.140625" style="72" customWidth="1"/>
    <col min="8712" max="8712" width="9.42578125" style="72" bestFit="1" customWidth="1"/>
    <col min="8713" max="8713" width="9.140625" style="72" customWidth="1"/>
    <col min="8714" max="8714" width="1.85546875" style="72" customWidth="1"/>
    <col min="8715" max="8716" width="9.140625" style="72" customWidth="1"/>
    <col min="8717" max="8717" width="9.85546875" style="72" customWidth="1"/>
    <col min="8718" max="8732" width="9.140625" style="72" customWidth="1"/>
    <col min="8733" max="8960" width="9.140625" style="72"/>
    <col min="8961" max="8961" width="14.28515625" style="72" customWidth="1"/>
    <col min="8962" max="8962" width="9.7109375" style="72" customWidth="1"/>
    <col min="8963" max="8963" width="10" style="72" customWidth="1"/>
    <col min="8964" max="8964" width="9.140625" style="72" customWidth="1"/>
    <col min="8965" max="8965" width="10.28515625" style="72" customWidth="1"/>
    <col min="8966" max="8967" width="9.140625" style="72" customWidth="1"/>
    <col min="8968" max="8968" width="9.42578125" style="72" bestFit="1" customWidth="1"/>
    <col min="8969" max="8969" width="9.140625" style="72" customWidth="1"/>
    <col min="8970" max="8970" width="1.85546875" style="72" customWidth="1"/>
    <col min="8971" max="8972" width="9.140625" style="72" customWidth="1"/>
    <col min="8973" max="8973" width="9.85546875" style="72" customWidth="1"/>
    <col min="8974" max="8988" width="9.140625" style="72" customWidth="1"/>
    <col min="8989" max="9216" width="9.140625" style="72"/>
    <col min="9217" max="9217" width="14.28515625" style="72" customWidth="1"/>
    <col min="9218" max="9218" width="9.7109375" style="72" customWidth="1"/>
    <col min="9219" max="9219" width="10" style="72" customWidth="1"/>
    <col min="9220" max="9220" width="9.140625" style="72" customWidth="1"/>
    <col min="9221" max="9221" width="10.28515625" style="72" customWidth="1"/>
    <col min="9222" max="9223" width="9.140625" style="72" customWidth="1"/>
    <col min="9224" max="9224" width="9.42578125" style="72" bestFit="1" customWidth="1"/>
    <col min="9225" max="9225" width="9.140625" style="72" customWidth="1"/>
    <col min="9226" max="9226" width="1.85546875" style="72" customWidth="1"/>
    <col min="9227" max="9228" width="9.140625" style="72" customWidth="1"/>
    <col min="9229" max="9229" width="9.85546875" style="72" customWidth="1"/>
    <col min="9230" max="9244" width="9.140625" style="72" customWidth="1"/>
    <col min="9245" max="9472" width="9.140625" style="72"/>
    <col min="9473" max="9473" width="14.28515625" style="72" customWidth="1"/>
    <col min="9474" max="9474" width="9.7109375" style="72" customWidth="1"/>
    <col min="9475" max="9475" width="10" style="72" customWidth="1"/>
    <col min="9476" max="9476" width="9.140625" style="72" customWidth="1"/>
    <col min="9477" max="9477" width="10.28515625" style="72" customWidth="1"/>
    <col min="9478" max="9479" width="9.140625" style="72" customWidth="1"/>
    <col min="9480" max="9480" width="9.42578125" style="72" bestFit="1" customWidth="1"/>
    <col min="9481" max="9481" width="9.140625" style="72" customWidth="1"/>
    <col min="9482" max="9482" width="1.85546875" style="72" customWidth="1"/>
    <col min="9483" max="9484" width="9.140625" style="72" customWidth="1"/>
    <col min="9485" max="9485" width="9.85546875" style="72" customWidth="1"/>
    <col min="9486" max="9500" width="9.140625" style="72" customWidth="1"/>
    <col min="9501" max="9728" width="9.140625" style="72"/>
    <col min="9729" max="9729" width="14.28515625" style="72" customWidth="1"/>
    <col min="9730" max="9730" width="9.7109375" style="72" customWidth="1"/>
    <col min="9731" max="9731" width="10" style="72" customWidth="1"/>
    <col min="9732" max="9732" width="9.140625" style="72" customWidth="1"/>
    <col min="9733" max="9733" width="10.28515625" style="72" customWidth="1"/>
    <col min="9734" max="9735" width="9.140625" style="72" customWidth="1"/>
    <col min="9736" max="9736" width="9.42578125" style="72" bestFit="1" customWidth="1"/>
    <col min="9737" max="9737" width="9.140625" style="72" customWidth="1"/>
    <col min="9738" max="9738" width="1.85546875" style="72" customWidth="1"/>
    <col min="9739" max="9740" width="9.140625" style="72" customWidth="1"/>
    <col min="9741" max="9741" width="9.85546875" style="72" customWidth="1"/>
    <col min="9742" max="9756" width="9.140625" style="72" customWidth="1"/>
    <col min="9757" max="9984" width="9.140625" style="72"/>
    <col min="9985" max="9985" width="14.28515625" style="72" customWidth="1"/>
    <col min="9986" max="9986" width="9.7109375" style="72" customWidth="1"/>
    <col min="9987" max="9987" width="10" style="72" customWidth="1"/>
    <col min="9988" max="9988" width="9.140625" style="72" customWidth="1"/>
    <col min="9989" max="9989" width="10.28515625" style="72" customWidth="1"/>
    <col min="9990" max="9991" width="9.140625" style="72" customWidth="1"/>
    <col min="9992" max="9992" width="9.42578125" style="72" bestFit="1" customWidth="1"/>
    <col min="9993" max="9993" width="9.140625" style="72" customWidth="1"/>
    <col min="9994" max="9994" width="1.85546875" style="72" customWidth="1"/>
    <col min="9995" max="9996" width="9.140625" style="72" customWidth="1"/>
    <col min="9997" max="9997" width="9.85546875" style="72" customWidth="1"/>
    <col min="9998" max="10012" width="9.140625" style="72" customWidth="1"/>
    <col min="10013" max="10240" width="9.140625" style="72"/>
    <col min="10241" max="10241" width="14.28515625" style="72" customWidth="1"/>
    <col min="10242" max="10242" width="9.7109375" style="72" customWidth="1"/>
    <col min="10243" max="10243" width="10" style="72" customWidth="1"/>
    <col min="10244" max="10244" width="9.140625" style="72" customWidth="1"/>
    <col min="10245" max="10245" width="10.28515625" style="72" customWidth="1"/>
    <col min="10246" max="10247" width="9.140625" style="72" customWidth="1"/>
    <col min="10248" max="10248" width="9.42578125" style="72" bestFit="1" customWidth="1"/>
    <col min="10249" max="10249" width="9.140625" style="72" customWidth="1"/>
    <col min="10250" max="10250" width="1.85546875" style="72" customWidth="1"/>
    <col min="10251" max="10252" width="9.140625" style="72" customWidth="1"/>
    <col min="10253" max="10253" width="9.85546875" style="72" customWidth="1"/>
    <col min="10254" max="10268" width="9.140625" style="72" customWidth="1"/>
    <col min="10269" max="10496" width="9.140625" style="72"/>
    <col min="10497" max="10497" width="14.28515625" style="72" customWidth="1"/>
    <col min="10498" max="10498" width="9.7109375" style="72" customWidth="1"/>
    <col min="10499" max="10499" width="10" style="72" customWidth="1"/>
    <col min="10500" max="10500" width="9.140625" style="72" customWidth="1"/>
    <col min="10501" max="10501" width="10.28515625" style="72" customWidth="1"/>
    <col min="10502" max="10503" width="9.140625" style="72" customWidth="1"/>
    <col min="10504" max="10504" width="9.42578125" style="72" bestFit="1" customWidth="1"/>
    <col min="10505" max="10505" width="9.140625" style="72" customWidth="1"/>
    <col min="10506" max="10506" width="1.85546875" style="72" customWidth="1"/>
    <col min="10507" max="10508" width="9.140625" style="72" customWidth="1"/>
    <col min="10509" max="10509" width="9.85546875" style="72" customWidth="1"/>
    <col min="10510" max="10524" width="9.140625" style="72" customWidth="1"/>
    <col min="10525" max="10752" width="9.140625" style="72"/>
    <col min="10753" max="10753" width="14.28515625" style="72" customWidth="1"/>
    <col min="10754" max="10754" width="9.7109375" style="72" customWidth="1"/>
    <col min="10755" max="10755" width="10" style="72" customWidth="1"/>
    <col min="10756" max="10756" width="9.140625" style="72" customWidth="1"/>
    <col min="10757" max="10757" width="10.28515625" style="72" customWidth="1"/>
    <col min="10758" max="10759" width="9.140625" style="72" customWidth="1"/>
    <col min="10760" max="10760" width="9.42578125" style="72" bestFit="1" customWidth="1"/>
    <col min="10761" max="10761" width="9.140625" style="72" customWidth="1"/>
    <col min="10762" max="10762" width="1.85546875" style="72" customWidth="1"/>
    <col min="10763" max="10764" width="9.140625" style="72" customWidth="1"/>
    <col min="10765" max="10765" width="9.85546875" style="72" customWidth="1"/>
    <col min="10766" max="10780" width="9.140625" style="72" customWidth="1"/>
    <col min="10781" max="11008" width="9.140625" style="72"/>
    <col min="11009" max="11009" width="14.28515625" style="72" customWidth="1"/>
    <col min="11010" max="11010" width="9.7109375" style="72" customWidth="1"/>
    <col min="11011" max="11011" width="10" style="72" customWidth="1"/>
    <col min="11012" max="11012" width="9.140625" style="72" customWidth="1"/>
    <col min="11013" max="11013" width="10.28515625" style="72" customWidth="1"/>
    <col min="11014" max="11015" width="9.140625" style="72" customWidth="1"/>
    <col min="11016" max="11016" width="9.42578125" style="72" bestFit="1" customWidth="1"/>
    <col min="11017" max="11017" width="9.140625" style="72" customWidth="1"/>
    <col min="11018" max="11018" width="1.85546875" style="72" customWidth="1"/>
    <col min="11019" max="11020" width="9.140625" style="72" customWidth="1"/>
    <col min="11021" max="11021" width="9.85546875" style="72" customWidth="1"/>
    <col min="11022" max="11036" width="9.140625" style="72" customWidth="1"/>
    <col min="11037" max="11264" width="9.140625" style="72"/>
    <col min="11265" max="11265" width="14.28515625" style="72" customWidth="1"/>
    <col min="11266" max="11266" width="9.7109375" style="72" customWidth="1"/>
    <col min="11267" max="11267" width="10" style="72" customWidth="1"/>
    <col min="11268" max="11268" width="9.140625" style="72" customWidth="1"/>
    <col min="11269" max="11269" width="10.28515625" style="72" customWidth="1"/>
    <col min="11270" max="11271" width="9.140625" style="72" customWidth="1"/>
    <col min="11272" max="11272" width="9.42578125" style="72" bestFit="1" customWidth="1"/>
    <col min="11273" max="11273" width="9.140625" style="72" customWidth="1"/>
    <col min="11274" max="11274" width="1.85546875" style="72" customWidth="1"/>
    <col min="11275" max="11276" width="9.140625" style="72" customWidth="1"/>
    <col min="11277" max="11277" width="9.85546875" style="72" customWidth="1"/>
    <col min="11278" max="11292" width="9.140625" style="72" customWidth="1"/>
    <col min="11293" max="11520" width="9.140625" style="72"/>
    <col min="11521" max="11521" width="14.28515625" style="72" customWidth="1"/>
    <col min="11522" max="11522" width="9.7109375" style="72" customWidth="1"/>
    <col min="11523" max="11523" width="10" style="72" customWidth="1"/>
    <col min="11524" max="11524" width="9.140625" style="72" customWidth="1"/>
    <col min="11525" max="11525" width="10.28515625" style="72" customWidth="1"/>
    <col min="11526" max="11527" width="9.140625" style="72" customWidth="1"/>
    <col min="11528" max="11528" width="9.42578125" style="72" bestFit="1" customWidth="1"/>
    <col min="11529" max="11529" width="9.140625" style="72" customWidth="1"/>
    <col min="11530" max="11530" width="1.85546875" style="72" customWidth="1"/>
    <col min="11531" max="11532" width="9.140625" style="72" customWidth="1"/>
    <col min="11533" max="11533" width="9.85546875" style="72" customWidth="1"/>
    <col min="11534" max="11548" width="9.140625" style="72" customWidth="1"/>
    <col min="11549" max="11776" width="9.140625" style="72"/>
    <col min="11777" max="11777" width="14.28515625" style="72" customWidth="1"/>
    <col min="11778" max="11778" width="9.7109375" style="72" customWidth="1"/>
    <col min="11779" max="11779" width="10" style="72" customWidth="1"/>
    <col min="11780" max="11780" width="9.140625" style="72" customWidth="1"/>
    <col min="11781" max="11781" width="10.28515625" style="72" customWidth="1"/>
    <col min="11782" max="11783" width="9.140625" style="72" customWidth="1"/>
    <col min="11784" max="11784" width="9.42578125" style="72" bestFit="1" customWidth="1"/>
    <col min="11785" max="11785" width="9.140625" style="72" customWidth="1"/>
    <col min="11786" max="11786" width="1.85546875" style="72" customWidth="1"/>
    <col min="11787" max="11788" width="9.140625" style="72" customWidth="1"/>
    <col min="11789" max="11789" width="9.85546875" style="72" customWidth="1"/>
    <col min="11790" max="11804" width="9.140625" style="72" customWidth="1"/>
    <col min="11805" max="12032" width="9.140625" style="72"/>
    <col min="12033" max="12033" width="14.28515625" style="72" customWidth="1"/>
    <col min="12034" max="12034" width="9.7109375" style="72" customWidth="1"/>
    <col min="12035" max="12035" width="10" style="72" customWidth="1"/>
    <col min="12036" max="12036" width="9.140625" style="72" customWidth="1"/>
    <col min="12037" max="12037" width="10.28515625" style="72" customWidth="1"/>
    <col min="12038" max="12039" width="9.140625" style="72" customWidth="1"/>
    <col min="12040" max="12040" width="9.42578125" style="72" bestFit="1" customWidth="1"/>
    <col min="12041" max="12041" width="9.140625" style="72" customWidth="1"/>
    <col min="12042" max="12042" width="1.85546875" style="72" customWidth="1"/>
    <col min="12043" max="12044" width="9.140625" style="72" customWidth="1"/>
    <col min="12045" max="12045" width="9.85546875" style="72" customWidth="1"/>
    <col min="12046" max="12060" width="9.140625" style="72" customWidth="1"/>
    <col min="12061" max="12288" width="9.140625" style="72"/>
    <col min="12289" max="12289" width="14.28515625" style="72" customWidth="1"/>
    <col min="12290" max="12290" width="9.7109375" style="72" customWidth="1"/>
    <col min="12291" max="12291" width="10" style="72" customWidth="1"/>
    <col min="12292" max="12292" width="9.140625" style="72" customWidth="1"/>
    <col min="12293" max="12293" width="10.28515625" style="72" customWidth="1"/>
    <col min="12294" max="12295" width="9.140625" style="72" customWidth="1"/>
    <col min="12296" max="12296" width="9.42578125" style="72" bestFit="1" customWidth="1"/>
    <col min="12297" max="12297" width="9.140625" style="72" customWidth="1"/>
    <col min="12298" max="12298" width="1.85546875" style="72" customWidth="1"/>
    <col min="12299" max="12300" width="9.140625" style="72" customWidth="1"/>
    <col min="12301" max="12301" width="9.85546875" style="72" customWidth="1"/>
    <col min="12302" max="12316" width="9.140625" style="72" customWidth="1"/>
    <col min="12317" max="12544" width="9.140625" style="72"/>
    <col min="12545" max="12545" width="14.28515625" style="72" customWidth="1"/>
    <col min="12546" max="12546" width="9.7109375" style="72" customWidth="1"/>
    <col min="12547" max="12547" width="10" style="72" customWidth="1"/>
    <col min="12548" max="12548" width="9.140625" style="72" customWidth="1"/>
    <col min="12549" max="12549" width="10.28515625" style="72" customWidth="1"/>
    <col min="12550" max="12551" width="9.140625" style="72" customWidth="1"/>
    <col min="12552" max="12552" width="9.42578125" style="72" bestFit="1" customWidth="1"/>
    <col min="12553" max="12553" width="9.140625" style="72" customWidth="1"/>
    <col min="12554" max="12554" width="1.85546875" style="72" customWidth="1"/>
    <col min="12555" max="12556" width="9.140625" style="72" customWidth="1"/>
    <col min="12557" max="12557" width="9.85546875" style="72" customWidth="1"/>
    <col min="12558" max="12572" width="9.140625" style="72" customWidth="1"/>
    <col min="12573" max="12800" width="9.140625" style="72"/>
    <col min="12801" max="12801" width="14.28515625" style="72" customWidth="1"/>
    <col min="12802" max="12802" width="9.7109375" style="72" customWidth="1"/>
    <col min="12803" max="12803" width="10" style="72" customWidth="1"/>
    <col min="12804" max="12804" width="9.140625" style="72" customWidth="1"/>
    <col min="12805" max="12805" width="10.28515625" style="72" customWidth="1"/>
    <col min="12806" max="12807" width="9.140625" style="72" customWidth="1"/>
    <col min="12808" max="12808" width="9.42578125" style="72" bestFit="1" customWidth="1"/>
    <col min="12809" max="12809" width="9.140625" style="72" customWidth="1"/>
    <col min="12810" max="12810" width="1.85546875" style="72" customWidth="1"/>
    <col min="12811" max="12812" width="9.140625" style="72" customWidth="1"/>
    <col min="12813" max="12813" width="9.85546875" style="72" customWidth="1"/>
    <col min="12814" max="12828" width="9.140625" style="72" customWidth="1"/>
    <col min="12829" max="13056" width="9.140625" style="72"/>
    <col min="13057" max="13057" width="14.28515625" style="72" customWidth="1"/>
    <col min="13058" max="13058" width="9.7109375" style="72" customWidth="1"/>
    <col min="13059" max="13059" width="10" style="72" customWidth="1"/>
    <col min="13060" max="13060" width="9.140625" style="72" customWidth="1"/>
    <col min="13061" max="13061" width="10.28515625" style="72" customWidth="1"/>
    <col min="13062" max="13063" width="9.140625" style="72" customWidth="1"/>
    <col min="13064" max="13064" width="9.42578125" style="72" bestFit="1" customWidth="1"/>
    <col min="13065" max="13065" width="9.140625" style="72" customWidth="1"/>
    <col min="13066" max="13066" width="1.85546875" style="72" customWidth="1"/>
    <col min="13067" max="13068" width="9.140625" style="72" customWidth="1"/>
    <col min="13069" max="13069" width="9.85546875" style="72" customWidth="1"/>
    <col min="13070" max="13084" width="9.140625" style="72" customWidth="1"/>
    <col min="13085" max="13312" width="9.140625" style="72"/>
    <col min="13313" max="13313" width="14.28515625" style="72" customWidth="1"/>
    <col min="13314" max="13314" width="9.7109375" style="72" customWidth="1"/>
    <col min="13315" max="13315" width="10" style="72" customWidth="1"/>
    <col min="13316" max="13316" width="9.140625" style="72" customWidth="1"/>
    <col min="13317" max="13317" width="10.28515625" style="72" customWidth="1"/>
    <col min="13318" max="13319" width="9.140625" style="72" customWidth="1"/>
    <col min="13320" max="13320" width="9.42578125" style="72" bestFit="1" customWidth="1"/>
    <col min="13321" max="13321" width="9.140625" style="72" customWidth="1"/>
    <col min="13322" max="13322" width="1.85546875" style="72" customWidth="1"/>
    <col min="13323" max="13324" width="9.140625" style="72" customWidth="1"/>
    <col min="13325" max="13325" width="9.85546875" style="72" customWidth="1"/>
    <col min="13326" max="13340" width="9.140625" style="72" customWidth="1"/>
    <col min="13341" max="13568" width="9.140625" style="72"/>
    <col min="13569" max="13569" width="14.28515625" style="72" customWidth="1"/>
    <col min="13570" max="13570" width="9.7109375" style="72" customWidth="1"/>
    <col min="13571" max="13571" width="10" style="72" customWidth="1"/>
    <col min="13572" max="13572" width="9.140625" style="72" customWidth="1"/>
    <col min="13573" max="13573" width="10.28515625" style="72" customWidth="1"/>
    <col min="13574" max="13575" width="9.140625" style="72" customWidth="1"/>
    <col min="13576" max="13576" width="9.42578125" style="72" bestFit="1" customWidth="1"/>
    <col min="13577" max="13577" width="9.140625" style="72" customWidth="1"/>
    <col min="13578" max="13578" width="1.85546875" style="72" customWidth="1"/>
    <col min="13579" max="13580" width="9.140625" style="72" customWidth="1"/>
    <col min="13581" max="13581" width="9.85546875" style="72" customWidth="1"/>
    <col min="13582" max="13596" width="9.140625" style="72" customWidth="1"/>
    <col min="13597" max="13824" width="9.140625" style="72"/>
    <col min="13825" max="13825" width="14.28515625" style="72" customWidth="1"/>
    <col min="13826" max="13826" width="9.7109375" style="72" customWidth="1"/>
    <col min="13827" max="13827" width="10" style="72" customWidth="1"/>
    <col min="13828" max="13828" width="9.140625" style="72" customWidth="1"/>
    <col min="13829" max="13829" width="10.28515625" style="72" customWidth="1"/>
    <col min="13830" max="13831" width="9.140625" style="72" customWidth="1"/>
    <col min="13832" max="13832" width="9.42578125" style="72" bestFit="1" customWidth="1"/>
    <col min="13833" max="13833" width="9.140625" style="72" customWidth="1"/>
    <col min="13834" max="13834" width="1.85546875" style="72" customWidth="1"/>
    <col min="13835" max="13836" width="9.140625" style="72" customWidth="1"/>
    <col min="13837" max="13837" width="9.85546875" style="72" customWidth="1"/>
    <col min="13838" max="13852" width="9.140625" style="72" customWidth="1"/>
    <col min="13853" max="14080" width="9.140625" style="72"/>
    <col min="14081" max="14081" width="14.28515625" style="72" customWidth="1"/>
    <col min="14082" max="14082" width="9.7109375" style="72" customWidth="1"/>
    <col min="14083" max="14083" width="10" style="72" customWidth="1"/>
    <col min="14084" max="14084" width="9.140625" style="72" customWidth="1"/>
    <col min="14085" max="14085" width="10.28515625" style="72" customWidth="1"/>
    <col min="14086" max="14087" width="9.140625" style="72" customWidth="1"/>
    <col min="14088" max="14088" width="9.42578125" style="72" bestFit="1" customWidth="1"/>
    <col min="14089" max="14089" width="9.140625" style="72" customWidth="1"/>
    <col min="14090" max="14090" width="1.85546875" style="72" customWidth="1"/>
    <col min="14091" max="14092" width="9.140625" style="72" customWidth="1"/>
    <col min="14093" max="14093" width="9.85546875" style="72" customWidth="1"/>
    <col min="14094" max="14108" width="9.140625" style="72" customWidth="1"/>
    <col min="14109" max="14336" width="9.140625" style="72"/>
    <col min="14337" max="14337" width="14.28515625" style="72" customWidth="1"/>
    <col min="14338" max="14338" width="9.7109375" style="72" customWidth="1"/>
    <col min="14339" max="14339" width="10" style="72" customWidth="1"/>
    <col min="14340" max="14340" width="9.140625" style="72" customWidth="1"/>
    <col min="14341" max="14341" width="10.28515625" style="72" customWidth="1"/>
    <col min="14342" max="14343" width="9.140625" style="72" customWidth="1"/>
    <col min="14344" max="14344" width="9.42578125" style="72" bestFit="1" customWidth="1"/>
    <col min="14345" max="14345" width="9.140625" style="72" customWidth="1"/>
    <col min="14346" max="14346" width="1.85546875" style="72" customWidth="1"/>
    <col min="14347" max="14348" width="9.140625" style="72" customWidth="1"/>
    <col min="14349" max="14349" width="9.85546875" style="72" customWidth="1"/>
    <col min="14350" max="14364" width="9.140625" style="72" customWidth="1"/>
    <col min="14365" max="14592" width="9.140625" style="72"/>
    <col min="14593" max="14593" width="14.28515625" style="72" customWidth="1"/>
    <col min="14594" max="14594" width="9.7109375" style="72" customWidth="1"/>
    <col min="14595" max="14595" width="10" style="72" customWidth="1"/>
    <col min="14596" max="14596" width="9.140625" style="72" customWidth="1"/>
    <col min="14597" max="14597" width="10.28515625" style="72" customWidth="1"/>
    <col min="14598" max="14599" width="9.140625" style="72" customWidth="1"/>
    <col min="14600" max="14600" width="9.42578125" style="72" bestFit="1" customWidth="1"/>
    <col min="14601" max="14601" width="9.140625" style="72" customWidth="1"/>
    <col min="14602" max="14602" width="1.85546875" style="72" customWidth="1"/>
    <col min="14603" max="14604" width="9.140625" style="72" customWidth="1"/>
    <col min="14605" max="14605" width="9.85546875" style="72" customWidth="1"/>
    <col min="14606" max="14620" width="9.140625" style="72" customWidth="1"/>
    <col min="14621" max="14848" width="9.140625" style="72"/>
    <col min="14849" max="14849" width="14.28515625" style="72" customWidth="1"/>
    <col min="14850" max="14850" width="9.7109375" style="72" customWidth="1"/>
    <col min="14851" max="14851" width="10" style="72" customWidth="1"/>
    <col min="14852" max="14852" width="9.140625" style="72" customWidth="1"/>
    <col min="14853" max="14853" width="10.28515625" style="72" customWidth="1"/>
    <col min="14854" max="14855" width="9.140625" style="72" customWidth="1"/>
    <col min="14856" max="14856" width="9.42578125" style="72" bestFit="1" customWidth="1"/>
    <col min="14857" max="14857" width="9.140625" style="72" customWidth="1"/>
    <col min="14858" max="14858" width="1.85546875" style="72" customWidth="1"/>
    <col min="14859" max="14860" width="9.140625" style="72" customWidth="1"/>
    <col min="14861" max="14861" width="9.85546875" style="72" customWidth="1"/>
    <col min="14862" max="14876" width="9.140625" style="72" customWidth="1"/>
    <col min="14877" max="15104" width="9.140625" style="72"/>
    <col min="15105" max="15105" width="14.28515625" style="72" customWidth="1"/>
    <col min="15106" max="15106" width="9.7109375" style="72" customWidth="1"/>
    <col min="15107" max="15107" width="10" style="72" customWidth="1"/>
    <col min="15108" max="15108" width="9.140625" style="72" customWidth="1"/>
    <col min="15109" max="15109" width="10.28515625" style="72" customWidth="1"/>
    <col min="15110" max="15111" width="9.140625" style="72" customWidth="1"/>
    <col min="15112" max="15112" width="9.42578125" style="72" bestFit="1" customWidth="1"/>
    <col min="15113" max="15113" width="9.140625" style="72" customWidth="1"/>
    <col min="15114" max="15114" width="1.85546875" style="72" customWidth="1"/>
    <col min="15115" max="15116" width="9.140625" style="72" customWidth="1"/>
    <col min="15117" max="15117" width="9.85546875" style="72" customWidth="1"/>
    <col min="15118" max="15132" width="9.140625" style="72" customWidth="1"/>
    <col min="15133" max="15360" width="9.140625" style="72"/>
    <col min="15361" max="15361" width="14.28515625" style="72" customWidth="1"/>
    <col min="15362" max="15362" width="9.7109375" style="72" customWidth="1"/>
    <col min="15363" max="15363" width="10" style="72" customWidth="1"/>
    <col min="15364" max="15364" width="9.140625" style="72" customWidth="1"/>
    <col min="15365" max="15365" width="10.28515625" style="72" customWidth="1"/>
    <col min="15366" max="15367" width="9.140625" style="72" customWidth="1"/>
    <col min="15368" max="15368" width="9.42578125" style="72" bestFit="1" customWidth="1"/>
    <col min="15369" max="15369" width="9.140625" style="72" customWidth="1"/>
    <col min="15370" max="15370" width="1.85546875" style="72" customWidth="1"/>
    <col min="15371" max="15372" width="9.140625" style="72" customWidth="1"/>
    <col min="15373" max="15373" width="9.85546875" style="72" customWidth="1"/>
    <col min="15374" max="15388" width="9.140625" style="72" customWidth="1"/>
    <col min="15389" max="15616" width="9.140625" style="72"/>
    <col min="15617" max="15617" width="14.28515625" style="72" customWidth="1"/>
    <col min="15618" max="15618" width="9.7109375" style="72" customWidth="1"/>
    <col min="15619" max="15619" width="10" style="72" customWidth="1"/>
    <col min="15620" max="15620" width="9.140625" style="72" customWidth="1"/>
    <col min="15621" max="15621" width="10.28515625" style="72" customWidth="1"/>
    <col min="15622" max="15623" width="9.140625" style="72" customWidth="1"/>
    <col min="15624" max="15624" width="9.42578125" style="72" bestFit="1" customWidth="1"/>
    <col min="15625" max="15625" width="9.140625" style="72" customWidth="1"/>
    <col min="15626" max="15626" width="1.85546875" style="72" customWidth="1"/>
    <col min="15627" max="15628" width="9.140625" style="72" customWidth="1"/>
    <col min="15629" max="15629" width="9.85546875" style="72" customWidth="1"/>
    <col min="15630" max="15644" width="9.140625" style="72" customWidth="1"/>
    <col min="15645" max="15872" width="9.140625" style="72"/>
    <col min="15873" max="15873" width="14.28515625" style="72" customWidth="1"/>
    <col min="15874" max="15874" width="9.7109375" style="72" customWidth="1"/>
    <col min="15875" max="15875" width="10" style="72" customWidth="1"/>
    <col min="15876" max="15876" width="9.140625" style="72" customWidth="1"/>
    <col min="15877" max="15877" width="10.28515625" style="72" customWidth="1"/>
    <col min="15878" max="15879" width="9.140625" style="72" customWidth="1"/>
    <col min="15880" max="15880" width="9.42578125" style="72" bestFit="1" customWidth="1"/>
    <col min="15881" max="15881" width="9.140625" style="72" customWidth="1"/>
    <col min="15882" max="15882" width="1.85546875" style="72" customWidth="1"/>
    <col min="15883" max="15884" width="9.140625" style="72" customWidth="1"/>
    <col min="15885" max="15885" width="9.85546875" style="72" customWidth="1"/>
    <col min="15886" max="15900" width="9.140625" style="72" customWidth="1"/>
    <col min="15901" max="16128" width="9.140625" style="72"/>
    <col min="16129" max="16129" width="14.28515625" style="72" customWidth="1"/>
    <col min="16130" max="16130" width="9.7109375" style="72" customWidth="1"/>
    <col min="16131" max="16131" width="10" style="72" customWidth="1"/>
    <col min="16132" max="16132" width="9.140625" style="72" customWidth="1"/>
    <col min="16133" max="16133" width="10.28515625" style="72" customWidth="1"/>
    <col min="16134" max="16135" width="9.140625" style="72" customWidth="1"/>
    <col min="16136" max="16136" width="9.42578125" style="72" bestFit="1" customWidth="1"/>
    <col min="16137" max="16137" width="9.140625" style="72" customWidth="1"/>
    <col min="16138" max="16138" width="1.85546875" style="72" customWidth="1"/>
    <col min="16139" max="16140" width="9.140625" style="72" customWidth="1"/>
    <col min="16141" max="16141" width="9.85546875" style="72" customWidth="1"/>
    <col min="16142" max="16156" width="9.140625" style="72" customWidth="1"/>
    <col min="16157" max="16384" width="9.140625" style="72"/>
  </cols>
  <sheetData>
    <row r="1" spans="1:13" ht="18.75" x14ac:dyDescent="0.3">
      <c r="A1" s="215" t="s">
        <v>220</v>
      </c>
    </row>
    <row r="3" spans="1:13" x14ac:dyDescent="0.2">
      <c r="A3" s="213" t="s">
        <v>143</v>
      </c>
      <c r="B3" s="213"/>
      <c r="C3" s="213"/>
      <c r="D3" s="213" t="s">
        <v>144</v>
      </c>
      <c r="E3" s="213"/>
      <c r="F3" s="213"/>
      <c r="G3" s="214"/>
      <c r="H3" s="214"/>
    </row>
    <row r="5" spans="1:13" x14ac:dyDescent="0.2">
      <c r="D5" s="154"/>
      <c r="E5" s="155"/>
      <c r="F5" s="155"/>
      <c r="H5" s="154"/>
      <c r="I5" s="154"/>
      <c r="J5" s="154"/>
      <c r="L5" s="154"/>
      <c r="M5" s="154"/>
    </row>
    <row r="6" spans="1:13" ht="13.5" thickBot="1" x14ac:dyDescent="0.25">
      <c r="D6" s="156" t="s">
        <v>25</v>
      </c>
      <c r="E6" s="155"/>
      <c r="F6" s="155"/>
      <c r="H6" s="76"/>
      <c r="I6" s="76"/>
      <c r="J6" s="76"/>
      <c r="L6" s="76"/>
      <c r="M6" s="76"/>
    </row>
    <row r="7" spans="1:13" x14ac:dyDescent="0.2">
      <c r="A7" s="84" t="s">
        <v>2</v>
      </c>
      <c r="D7" s="157"/>
      <c r="E7" s="158" t="s">
        <v>145</v>
      </c>
      <c r="F7" s="159">
        <f>C73</f>
        <v>14</v>
      </c>
      <c r="H7" s="157"/>
      <c r="I7" s="160"/>
      <c r="J7" s="160"/>
      <c r="K7" s="160"/>
      <c r="L7" s="158" t="s">
        <v>146</v>
      </c>
      <c r="M7" s="161">
        <f>MMULT(B36:J36,L12:L20)</f>
        <v>400</v>
      </c>
    </row>
    <row r="8" spans="1:13" ht="13.5" thickBot="1" x14ac:dyDescent="0.25">
      <c r="A8" s="162" t="s">
        <v>147</v>
      </c>
      <c r="B8" s="163">
        <v>10</v>
      </c>
      <c r="D8" s="164"/>
      <c r="E8" s="165" t="s">
        <v>148</v>
      </c>
      <c r="F8" s="166">
        <f>C124</f>
        <v>7</v>
      </c>
      <c r="H8" s="167"/>
      <c r="I8" s="168"/>
      <c r="J8" s="168"/>
      <c r="K8" s="169"/>
      <c r="L8" s="165" t="s">
        <v>149</v>
      </c>
      <c r="M8" s="166">
        <v>10</v>
      </c>
    </row>
    <row r="9" spans="1:13" x14ac:dyDescent="0.2">
      <c r="A9" s="170" t="str">
        <f>IF(OR(B8&gt;F7,B8&lt;F8),"The project goal must be between the minimum time and the normal time","")</f>
        <v/>
      </c>
    </row>
    <row r="10" spans="1:13" ht="13.5" thickBot="1" x14ac:dyDescent="0.25">
      <c r="F10" s="162" t="s">
        <v>150</v>
      </c>
      <c r="G10" s="171"/>
      <c r="H10" s="155"/>
      <c r="L10" s="172" t="s">
        <v>151</v>
      </c>
      <c r="M10" s="173"/>
    </row>
    <row r="11" spans="1:13" ht="51" x14ac:dyDescent="0.2">
      <c r="A11" s="200" t="s">
        <v>152</v>
      </c>
      <c r="B11" s="201" t="s">
        <v>355</v>
      </c>
      <c r="C11" s="201" t="s">
        <v>356</v>
      </c>
      <c r="D11" s="201" t="s">
        <v>153</v>
      </c>
      <c r="E11" s="201" t="s">
        <v>357</v>
      </c>
      <c r="F11" s="201" t="s">
        <v>358</v>
      </c>
      <c r="G11" s="202" t="s">
        <v>154</v>
      </c>
      <c r="H11" s="202" t="s">
        <v>155</v>
      </c>
      <c r="I11" s="203" t="s">
        <v>156</v>
      </c>
      <c r="J11" s="173"/>
      <c r="K11" s="210" t="s">
        <v>157</v>
      </c>
      <c r="L11" s="174" t="s">
        <v>158</v>
      </c>
      <c r="M11" s="174" t="s">
        <v>159</v>
      </c>
    </row>
    <row r="12" spans="1:13" x14ac:dyDescent="0.2">
      <c r="A12" s="204" t="s">
        <v>3</v>
      </c>
      <c r="B12" s="197">
        <v>3</v>
      </c>
      <c r="C12" s="197">
        <v>2</v>
      </c>
      <c r="D12" s="198">
        <v>1000</v>
      </c>
      <c r="E12" s="198">
        <v>1600</v>
      </c>
      <c r="F12" s="197"/>
      <c r="G12" s="199"/>
      <c r="H12" s="199"/>
      <c r="I12" s="205"/>
      <c r="J12" s="173"/>
      <c r="K12" s="211">
        <f t="array" ref="K12:K20">TRANSPOSE(B36:J36)</f>
        <v>0</v>
      </c>
      <c r="L12" s="173">
        <f t="shared" ref="L12:L20" si="0">IF(ISBLANK(A12),0,IF(B12&lt;&gt;C12,(E12-D12)/(B12-C12),0))</f>
        <v>600</v>
      </c>
      <c r="M12" s="173">
        <f t="shared" ref="M12:M20" si="1">IF(ISBLANK(A12),0,MAX(0,B12-C12))</f>
        <v>1</v>
      </c>
    </row>
    <row r="13" spans="1:13" x14ac:dyDescent="0.2">
      <c r="A13" s="204" t="s">
        <v>4</v>
      </c>
      <c r="B13" s="197">
        <v>2</v>
      </c>
      <c r="C13" s="197">
        <v>1</v>
      </c>
      <c r="D13" s="198">
        <v>2000</v>
      </c>
      <c r="E13" s="198">
        <v>2700</v>
      </c>
      <c r="F13" s="197"/>
      <c r="G13" s="199"/>
      <c r="H13" s="199"/>
      <c r="I13" s="205"/>
      <c r="J13" s="173"/>
      <c r="K13" s="211">
        <v>0</v>
      </c>
      <c r="L13" s="173">
        <f t="shared" si="0"/>
        <v>700</v>
      </c>
      <c r="M13" s="173">
        <f t="shared" si="1"/>
        <v>1</v>
      </c>
    </row>
    <row r="14" spans="1:13" x14ac:dyDescent="0.2">
      <c r="A14" s="204" t="s">
        <v>5</v>
      </c>
      <c r="B14" s="197">
        <v>1</v>
      </c>
      <c r="C14" s="197">
        <v>1</v>
      </c>
      <c r="D14" s="198">
        <v>300</v>
      </c>
      <c r="E14" s="198">
        <v>300</v>
      </c>
      <c r="F14" s="197"/>
      <c r="G14" s="199"/>
      <c r="H14" s="199"/>
      <c r="I14" s="205"/>
      <c r="J14" s="173"/>
      <c r="K14" s="211">
        <v>0</v>
      </c>
      <c r="L14" s="173">
        <f t="shared" si="0"/>
        <v>0</v>
      </c>
      <c r="M14" s="173">
        <f t="shared" si="1"/>
        <v>0</v>
      </c>
    </row>
    <row r="15" spans="1:13" x14ac:dyDescent="0.2">
      <c r="A15" s="204" t="s">
        <v>186</v>
      </c>
      <c r="B15" s="197">
        <v>7</v>
      </c>
      <c r="C15" s="197">
        <v>3</v>
      </c>
      <c r="D15" s="198">
        <v>1300</v>
      </c>
      <c r="E15" s="198">
        <v>1600</v>
      </c>
      <c r="F15" s="197" t="s">
        <v>3</v>
      </c>
      <c r="G15" s="199"/>
      <c r="H15" s="199"/>
      <c r="I15" s="205"/>
      <c r="J15" s="173"/>
      <c r="K15" s="211">
        <v>4</v>
      </c>
      <c r="L15" s="173">
        <f t="shared" si="0"/>
        <v>75</v>
      </c>
      <c r="M15" s="173">
        <f t="shared" si="1"/>
        <v>4</v>
      </c>
    </row>
    <row r="16" spans="1:13" x14ac:dyDescent="0.2">
      <c r="A16" s="204" t="s">
        <v>187</v>
      </c>
      <c r="B16" s="197">
        <v>6</v>
      </c>
      <c r="C16" s="197">
        <v>3</v>
      </c>
      <c r="D16" s="198">
        <v>850</v>
      </c>
      <c r="E16" s="198">
        <v>1000</v>
      </c>
      <c r="F16" s="197" t="s">
        <v>4</v>
      </c>
      <c r="G16" s="199"/>
      <c r="H16" s="199"/>
      <c r="I16" s="205"/>
      <c r="J16" s="173"/>
      <c r="K16" s="211">
        <v>2</v>
      </c>
      <c r="L16" s="173">
        <f t="shared" si="0"/>
        <v>50</v>
      </c>
      <c r="M16" s="173">
        <f t="shared" si="1"/>
        <v>3</v>
      </c>
    </row>
    <row r="17" spans="1:28" x14ac:dyDescent="0.2">
      <c r="A17" s="204" t="s">
        <v>188</v>
      </c>
      <c r="B17" s="197">
        <v>2</v>
      </c>
      <c r="C17" s="197">
        <v>1</v>
      </c>
      <c r="D17" s="198">
        <v>400</v>
      </c>
      <c r="E17" s="198">
        <v>5000</v>
      </c>
      <c r="F17" s="197" t="s">
        <v>5</v>
      </c>
      <c r="G17" s="199"/>
      <c r="H17" s="199"/>
      <c r="I17" s="205"/>
      <c r="J17" s="173"/>
      <c r="K17" s="211">
        <v>0</v>
      </c>
      <c r="L17" s="173">
        <f t="shared" si="0"/>
        <v>4600</v>
      </c>
      <c r="M17" s="173">
        <f t="shared" si="1"/>
        <v>1</v>
      </c>
    </row>
    <row r="18" spans="1:28" ht="13.5" thickBot="1" x14ac:dyDescent="0.25">
      <c r="A18" s="219" t="s">
        <v>189</v>
      </c>
      <c r="B18" s="220">
        <v>4</v>
      </c>
      <c r="C18" s="220">
        <v>2</v>
      </c>
      <c r="D18" s="221">
        <v>1500</v>
      </c>
      <c r="E18" s="221">
        <v>2000</v>
      </c>
      <c r="F18" s="220" t="s">
        <v>186</v>
      </c>
      <c r="G18" s="207" t="s">
        <v>187</v>
      </c>
      <c r="H18" s="207"/>
      <c r="I18" s="209"/>
      <c r="J18" s="173"/>
      <c r="K18" s="212">
        <v>0</v>
      </c>
      <c r="L18" s="173">
        <f t="shared" si="0"/>
        <v>250</v>
      </c>
      <c r="M18" s="173">
        <f t="shared" si="1"/>
        <v>2</v>
      </c>
    </row>
    <row r="19" spans="1:28" hidden="1" x14ac:dyDescent="0.2">
      <c r="A19" s="175"/>
      <c r="B19" s="175"/>
      <c r="C19" s="175"/>
      <c r="D19" s="176"/>
      <c r="E19" s="176"/>
      <c r="F19" s="175"/>
      <c r="G19" s="175"/>
      <c r="H19" s="175"/>
      <c r="I19" s="175"/>
      <c r="J19" s="76"/>
      <c r="K19" s="196">
        <v>0</v>
      </c>
      <c r="L19" s="76">
        <f t="shared" si="0"/>
        <v>0</v>
      </c>
      <c r="M19" s="76">
        <f t="shared" si="1"/>
        <v>0</v>
      </c>
      <c r="AB19" s="72"/>
    </row>
    <row r="20" spans="1:28" hidden="1" x14ac:dyDescent="0.2">
      <c r="A20" s="175"/>
      <c r="B20" s="175"/>
      <c r="C20" s="175"/>
      <c r="D20" s="176"/>
      <c r="E20" s="176"/>
      <c r="F20" s="175"/>
      <c r="G20" s="175"/>
      <c r="H20" s="175"/>
      <c r="I20" s="175"/>
      <c r="J20" s="76"/>
      <c r="K20" s="196">
        <v>0</v>
      </c>
      <c r="L20" s="76">
        <f t="shared" si="0"/>
        <v>0</v>
      </c>
      <c r="M20" s="76">
        <f t="shared" si="1"/>
        <v>0</v>
      </c>
      <c r="AB20" s="72"/>
    </row>
    <row r="21" spans="1:28" s="177" customFormat="1" hidden="1" x14ac:dyDescent="0.2">
      <c r="A21" s="154"/>
      <c r="B21" s="154"/>
      <c r="C21" s="154"/>
      <c r="D21" s="154"/>
      <c r="E21" s="154"/>
      <c r="F21" s="154"/>
      <c r="G21" s="154"/>
      <c r="H21" s="154"/>
      <c r="I21" s="154"/>
      <c r="J21" s="154"/>
      <c r="K21" s="154"/>
      <c r="L21" s="154"/>
      <c r="M21" s="154"/>
    </row>
    <row r="22" spans="1:28" s="153" customFormat="1" hidden="1" x14ac:dyDescent="0.2">
      <c r="A22" s="155" t="s">
        <v>160</v>
      </c>
      <c r="B22" s="154">
        <v>1</v>
      </c>
      <c r="C22" s="154">
        <v>2</v>
      </c>
      <c r="D22" s="154">
        <v>3</v>
      </c>
      <c r="E22" s="154">
        <v>4</v>
      </c>
      <c r="F22" s="154">
        <v>5</v>
      </c>
      <c r="G22" s="154">
        <v>6</v>
      </c>
      <c r="H22" s="154">
        <v>7</v>
      </c>
      <c r="I22" s="154">
        <v>8</v>
      </c>
      <c r="J22" s="154">
        <v>9</v>
      </c>
      <c r="K22" s="154"/>
      <c r="L22" s="154"/>
      <c r="M22" s="154"/>
      <c r="N22" s="72"/>
      <c r="O22" s="72"/>
      <c r="P22" s="72"/>
      <c r="Q22" s="72"/>
      <c r="R22" s="72"/>
      <c r="S22" s="72"/>
      <c r="T22" s="72"/>
      <c r="U22" s="72"/>
      <c r="V22" s="72"/>
      <c r="W22" s="72"/>
      <c r="X22" s="72"/>
      <c r="Y22" s="72"/>
      <c r="Z22" s="72"/>
      <c r="AA22" s="72"/>
    </row>
    <row r="23" spans="1:28" s="153" customFormat="1" hidden="1" x14ac:dyDescent="0.2">
      <c r="A23" s="154" t="s">
        <v>161</v>
      </c>
      <c r="B23" s="154" t="str">
        <f t="array" ref="B23:J23">TRANSPOSE(A24:A32)</f>
        <v>A</v>
      </c>
      <c r="C23" s="154" t="str">
        <v>B</v>
      </c>
      <c r="D23" s="154" t="str">
        <v>C</v>
      </c>
      <c r="E23" s="154" t="str">
        <v>D</v>
      </c>
      <c r="F23" s="154" t="str">
        <v>E</v>
      </c>
      <c r="G23" s="154" t="str">
        <v>F</v>
      </c>
      <c r="H23" s="154" t="str">
        <v>G</v>
      </c>
      <c r="I23" s="154" t="str">
        <v>xxxxx</v>
      </c>
      <c r="J23" s="154" t="str">
        <v>xxxxx</v>
      </c>
      <c r="K23" s="154"/>
      <c r="L23" s="154"/>
      <c r="M23" s="154"/>
      <c r="N23" s="72"/>
      <c r="O23" s="72"/>
      <c r="P23" s="72"/>
      <c r="Q23" s="72"/>
      <c r="R23" s="72"/>
      <c r="S23" s="72"/>
      <c r="T23" s="72"/>
      <c r="U23" s="72"/>
      <c r="V23" s="72"/>
      <c r="W23" s="72"/>
      <c r="X23" s="72"/>
      <c r="Y23" s="72"/>
      <c r="Z23" s="72"/>
      <c r="AA23" s="72"/>
    </row>
    <row r="24" spans="1:28" s="153" customFormat="1" hidden="1" x14ac:dyDescent="0.2">
      <c r="A24" s="154" t="str">
        <f t="shared" ref="A24:A32" si="2">IF(ISBLANK(A12),"xxxxx",A12)</f>
        <v>A</v>
      </c>
      <c r="B24" s="154">
        <f t="shared" ref="B24:J32" si="3">IF(OR($F12=B$23,$G12=B$23,$H12=B$23,$I12=B$23),1,0)</f>
        <v>0</v>
      </c>
      <c r="C24" s="154">
        <f t="shared" si="3"/>
        <v>0</v>
      </c>
      <c r="D24" s="154">
        <f t="shared" si="3"/>
        <v>0</v>
      </c>
      <c r="E24" s="154">
        <f t="shared" si="3"/>
        <v>0</v>
      </c>
      <c r="F24" s="154">
        <f t="shared" si="3"/>
        <v>0</v>
      </c>
      <c r="G24" s="154">
        <f t="shared" si="3"/>
        <v>0</v>
      </c>
      <c r="H24" s="154">
        <f t="shared" si="3"/>
        <v>0</v>
      </c>
      <c r="I24" s="154">
        <f t="shared" si="3"/>
        <v>0</v>
      </c>
      <c r="J24" s="154">
        <f t="shared" si="3"/>
        <v>0</v>
      </c>
      <c r="K24" s="154"/>
      <c r="L24" s="154"/>
      <c r="M24" s="154"/>
      <c r="N24" s="72"/>
      <c r="O24" s="72"/>
      <c r="P24" s="72"/>
      <c r="Q24" s="72"/>
      <c r="R24" s="72"/>
      <c r="S24" s="72"/>
      <c r="T24" s="72"/>
      <c r="U24" s="72"/>
      <c r="V24" s="72"/>
      <c r="W24" s="72"/>
      <c r="X24" s="72"/>
      <c r="Y24" s="72"/>
      <c r="Z24" s="72"/>
      <c r="AA24" s="72"/>
    </row>
    <row r="25" spans="1:28" s="153" customFormat="1" hidden="1" x14ac:dyDescent="0.2">
      <c r="A25" s="154" t="str">
        <f t="shared" si="2"/>
        <v>B</v>
      </c>
      <c r="B25" s="154">
        <f t="shared" si="3"/>
        <v>0</v>
      </c>
      <c r="C25" s="154">
        <f t="shared" si="3"/>
        <v>0</v>
      </c>
      <c r="D25" s="154">
        <f t="shared" si="3"/>
        <v>0</v>
      </c>
      <c r="E25" s="154">
        <f t="shared" si="3"/>
        <v>0</v>
      </c>
      <c r="F25" s="154">
        <f t="shared" si="3"/>
        <v>0</v>
      </c>
      <c r="G25" s="154">
        <f t="shared" si="3"/>
        <v>0</v>
      </c>
      <c r="H25" s="154">
        <f t="shared" si="3"/>
        <v>0</v>
      </c>
      <c r="I25" s="154">
        <f t="shared" si="3"/>
        <v>0</v>
      </c>
      <c r="J25" s="154">
        <f t="shared" si="3"/>
        <v>0</v>
      </c>
      <c r="K25" s="154"/>
      <c r="L25" s="154"/>
      <c r="M25" s="154"/>
      <c r="N25" s="72"/>
      <c r="O25" s="72"/>
      <c r="P25" s="72"/>
      <c r="Q25" s="72"/>
      <c r="R25" s="72"/>
      <c r="S25" s="72"/>
      <c r="T25" s="72"/>
      <c r="U25" s="72"/>
      <c r="V25" s="72"/>
      <c r="W25" s="72"/>
      <c r="X25" s="72"/>
      <c r="Y25" s="72"/>
      <c r="Z25" s="72"/>
      <c r="AA25" s="72"/>
    </row>
    <row r="26" spans="1:28" s="153" customFormat="1" hidden="1" x14ac:dyDescent="0.2">
      <c r="A26" s="154" t="str">
        <f t="shared" si="2"/>
        <v>C</v>
      </c>
      <c r="B26" s="154">
        <f t="shared" si="3"/>
        <v>0</v>
      </c>
      <c r="C26" s="154">
        <f t="shared" si="3"/>
        <v>0</v>
      </c>
      <c r="D26" s="154">
        <f t="shared" si="3"/>
        <v>0</v>
      </c>
      <c r="E26" s="154">
        <f t="shared" si="3"/>
        <v>0</v>
      </c>
      <c r="F26" s="154">
        <f t="shared" si="3"/>
        <v>0</v>
      </c>
      <c r="G26" s="154">
        <f t="shared" si="3"/>
        <v>0</v>
      </c>
      <c r="H26" s="154">
        <f t="shared" si="3"/>
        <v>0</v>
      </c>
      <c r="I26" s="154">
        <f t="shared" si="3"/>
        <v>0</v>
      </c>
      <c r="J26" s="154">
        <f t="shared" si="3"/>
        <v>0</v>
      </c>
      <c r="K26" s="154"/>
      <c r="L26" s="154"/>
      <c r="M26" s="154"/>
      <c r="N26" s="72"/>
      <c r="O26" s="72"/>
      <c r="P26" s="72"/>
      <c r="Q26" s="72"/>
      <c r="R26" s="72"/>
      <c r="S26" s="72"/>
      <c r="T26" s="72"/>
      <c r="U26" s="72"/>
      <c r="V26" s="72"/>
      <c r="W26" s="72"/>
      <c r="X26" s="72"/>
      <c r="Y26" s="72"/>
      <c r="Z26" s="72"/>
      <c r="AA26" s="72"/>
    </row>
    <row r="27" spans="1:28" s="153" customFormat="1" hidden="1" x14ac:dyDescent="0.2">
      <c r="A27" s="154" t="str">
        <f t="shared" si="2"/>
        <v>D</v>
      </c>
      <c r="B27" s="154">
        <f t="shared" si="3"/>
        <v>1</v>
      </c>
      <c r="C27" s="154">
        <f t="shared" si="3"/>
        <v>0</v>
      </c>
      <c r="D27" s="154">
        <f t="shared" si="3"/>
        <v>0</v>
      </c>
      <c r="E27" s="154">
        <f t="shared" si="3"/>
        <v>0</v>
      </c>
      <c r="F27" s="154">
        <f t="shared" si="3"/>
        <v>0</v>
      </c>
      <c r="G27" s="154">
        <f t="shared" si="3"/>
        <v>0</v>
      </c>
      <c r="H27" s="154">
        <f t="shared" si="3"/>
        <v>0</v>
      </c>
      <c r="I27" s="154">
        <f t="shared" si="3"/>
        <v>0</v>
      </c>
      <c r="J27" s="154">
        <f t="shared" si="3"/>
        <v>0</v>
      </c>
      <c r="K27" s="154"/>
      <c r="L27" s="154"/>
      <c r="M27" s="154"/>
      <c r="N27" s="72"/>
      <c r="O27" s="72"/>
      <c r="P27" s="72"/>
      <c r="Q27" s="72"/>
      <c r="R27" s="72"/>
      <c r="S27" s="72"/>
      <c r="T27" s="72"/>
      <c r="U27" s="72"/>
      <c r="V27" s="72"/>
      <c r="W27" s="72"/>
      <c r="X27" s="72"/>
      <c r="Y27" s="72"/>
      <c r="Z27" s="72"/>
      <c r="AA27" s="72"/>
    </row>
    <row r="28" spans="1:28" s="153" customFormat="1" hidden="1" x14ac:dyDescent="0.2">
      <c r="A28" s="154" t="str">
        <f t="shared" si="2"/>
        <v>E</v>
      </c>
      <c r="B28" s="154">
        <f t="shared" si="3"/>
        <v>0</v>
      </c>
      <c r="C28" s="154">
        <f t="shared" si="3"/>
        <v>1</v>
      </c>
      <c r="D28" s="154">
        <f t="shared" si="3"/>
        <v>0</v>
      </c>
      <c r="E28" s="154">
        <f t="shared" si="3"/>
        <v>0</v>
      </c>
      <c r="F28" s="154">
        <f t="shared" si="3"/>
        <v>0</v>
      </c>
      <c r="G28" s="154">
        <f t="shared" si="3"/>
        <v>0</v>
      </c>
      <c r="H28" s="154">
        <f t="shared" si="3"/>
        <v>0</v>
      </c>
      <c r="I28" s="154">
        <f t="shared" si="3"/>
        <v>0</v>
      </c>
      <c r="J28" s="154">
        <f t="shared" si="3"/>
        <v>0</v>
      </c>
      <c r="K28" s="154"/>
      <c r="L28" s="154"/>
      <c r="M28" s="154"/>
      <c r="N28" s="72"/>
      <c r="O28" s="72"/>
      <c r="P28" s="72"/>
      <c r="Q28" s="72"/>
      <c r="R28" s="72"/>
      <c r="S28" s="72"/>
      <c r="T28" s="72"/>
      <c r="U28" s="72"/>
      <c r="V28" s="72"/>
      <c r="W28" s="72"/>
      <c r="X28" s="72"/>
      <c r="Y28" s="72"/>
      <c r="Z28" s="72"/>
      <c r="AA28" s="72"/>
    </row>
    <row r="29" spans="1:28" s="153" customFormat="1" hidden="1" x14ac:dyDescent="0.2">
      <c r="A29" s="154" t="str">
        <f t="shared" si="2"/>
        <v>F</v>
      </c>
      <c r="B29" s="154">
        <f t="shared" si="3"/>
        <v>0</v>
      </c>
      <c r="C29" s="154">
        <f t="shared" si="3"/>
        <v>0</v>
      </c>
      <c r="D29" s="154">
        <f t="shared" si="3"/>
        <v>1</v>
      </c>
      <c r="E29" s="154">
        <f t="shared" si="3"/>
        <v>0</v>
      </c>
      <c r="F29" s="154">
        <f t="shared" si="3"/>
        <v>0</v>
      </c>
      <c r="G29" s="154">
        <f t="shared" si="3"/>
        <v>0</v>
      </c>
      <c r="H29" s="154">
        <f t="shared" si="3"/>
        <v>0</v>
      </c>
      <c r="I29" s="154">
        <f t="shared" si="3"/>
        <v>0</v>
      </c>
      <c r="J29" s="154">
        <f t="shared" si="3"/>
        <v>0</v>
      </c>
      <c r="K29" s="154"/>
      <c r="L29" s="154"/>
      <c r="M29" s="154"/>
      <c r="N29" s="72"/>
      <c r="O29" s="72"/>
      <c r="P29" s="72"/>
      <c r="Q29" s="72"/>
      <c r="R29" s="72"/>
      <c r="S29" s="72"/>
      <c r="T29" s="72"/>
      <c r="U29" s="72"/>
      <c r="V29" s="72"/>
      <c r="W29" s="72"/>
      <c r="X29" s="72"/>
      <c r="Y29" s="72"/>
      <c r="Z29" s="72"/>
      <c r="AA29" s="72"/>
    </row>
    <row r="30" spans="1:28" s="153" customFormat="1" hidden="1" x14ac:dyDescent="0.2">
      <c r="A30" s="154" t="str">
        <f t="shared" si="2"/>
        <v>G</v>
      </c>
      <c r="B30" s="154">
        <f t="shared" si="3"/>
        <v>0</v>
      </c>
      <c r="C30" s="154">
        <f t="shared" si="3"/>
        <v>0</v>
      </c>
      <c r="D30" s="154">
        <f t="shared" si="3"/>
        <v>0</v>
      </c>
      <c r="E30" s="154">
        <f t="shared" si="3"/>
        <v>1</v>
      </c>
      <c r="F30" s="154">
        <f t="shared" si="3"/>
        <v>1</v>
      </c>
      <c r="G30" s="154">
        <f t="shared" si="3"/>
        <v>0</v>
      </c>
      <c r="H30" s="154">
        <f t="shared" si="3"/>
        <v>0</v>
      </c>
      <c r="I30" s="154">
        <f t="shared" si="3"/>
        <v>0</v>
      </c>
      <c r="J30" s="154">
        <f t="shared" si="3"/>
        <v>0</v>
      </c>
      <c r="K30" s="154"/>
      <c r="L30" s="154"/>
      <c r="M30" s="154"/>
      <c r="N30" s="72"/>
      <c r="O30" s="72"/>
      <c r="P30" s="72"/>
      <c r="Q30" s="72"/>
      <c r="R30" s="72"/>
      <c r="S30" s="72"/>
      <c r="T30" s="72"/>
      <c r="U30" s="72"/>
      <c r="V30" s="72"/>
      <c r="W30" s="72"/>
      <c r="X30" s="72"/>
      <c r="Y30" s="72"/>
      <c r="Z30" s="72"/>
      <c r="AA30" s="72"/>
    </row>
    <row r="31" spans="1:28" s="153" customFormat="1" hidden="1" x14ac:dyDescent="0.2">
      <c r="A31" s="154" t="str">
        <f t="shared" si="2"/>
        <v>xxxxx</v>
      </c>
      <c r="B31" s="154">
        <f t="shared" si="3"/>
        <v>0</v>
      </c>
      <c r="C31" s="154">
        <f t="shared" si="3"/>
        <v>0</v>
      </c>
      <c r="D31" s="154">
        <f t="shared" si="3"/>
        <v>0</v>
      </c>
      <c r="E31" s="154">
        <f t="shared" si="3"/>
        <v>0</v>
      </c>
      <c r="F31" s="154">
        <f t="shared" si="3"/>
        <v>0</v>
      </c>
      <c r="G31" s="154">
        <f t="shared" si="3"/>
        <v>0</v>
      </c>
      <c r="H31" s="154">
        <f t="shared" si="3"/>
        <v>0</v>
      </c>
      <c r="I31" s="154">
        <f t="shared" si="3"/>
        <v>0</v>
      </c>
      <c r="J31" s="154">
        <f t="shared" si="3"/>
        <v>0</v>
      </c>
      <c r="K31" s="154"/>
      <c r="L31" s="154"/>
      <c r="M31" s="154"/>
      <c r="N31" s="72"/>
      <c r="O31" s="72"/>
      <c r="P31" s="72"/>
      <c r="Q31" s="72"/>
      <c r="R31" s="72"/>
      <c r="S31" s="72"/>
      <c r="T31" s="72"/>
      <c r="U31" s="72"/>
      <c r="V31" s="72"/>
      <c r="W31" s="72"/>
      <c r="X31" s="72"/>
      <c r="Y31" s="72"/>
      <c r="Z31" s="72"/>
      <c r="AA31" s="72"/>
    </row>
    <row r="32" spans="1:28" s="153" customFormat="1" hidden="1" x14ac:dyDescent="0.2">
      <c r="A32" s="154" t="str">
        <f t="shared" si="2"/>
        <v>xxxxx</v>
      </c>
      <c r="B32" s="154">
        <f t="shared" si="3"/>
        <v>0</v>
      </c>
      <c r="C32" s="154">
        <f t="shared" si="3"/>
        <v>0</v>
      </c>
      <c r="D32" s="154">
        <f t="shared" si="3"/>
        <v>0</v>
      </c>
      <c r="E32" s="154">
        <f t="shared" si="3"/>
        <v>0</v>
      </c>
      <c r="F32" s="154">
        <f t="shared" si="3"/>
        <v>0</v>
      </c>
      <c r="G32" s="154">
        <f t="shared" si="3"/>
        <v>0</v>
      </c>
      <c r="H32" s="154">
        <f t="shared" si="3"/>
        <v>0</v>
      </c>
      <c r="I32" s="154">
        <f t="shared" si="3"/>
        <v>0</v>
      </c>
      <c r="J32" s="154">
        <f t="shared" si="3"/>
        <v>0</v>
      </c>
      <c r="K32" s="154"/>
      <c r="L32" s="154"/>
      <c r="M32" s="154"/>
      <c r="N32" s="72"/>
      <c r="O32" s="72"/>
      <c r="P32" s="72"/>
      <c r="Q32" s="72"/>
      <c r="R32" s="72"/>
      <c r="S32" s="72"/>
      <c r="T32" s="72"/>
      <c r="U32" s="72"/>
      <c r="V32" s="72"/>
      <c r="W32" s="72"/>
      <c r="X32" s="72"/>
      <c r="Y32" s="72"/>
      <c r="Z32" s="72"/>
      <c r="AA32" s="72"/>
    </row>
    <row r="33" spans="1:28" s="177" customFormat="1" hidden="1" x14ac:dyDescent="0.2">
      <c r="A33" s="154"/>
      <c r="B33" s="154"/>
      <c r="C33" s="154"/>
      <c r="D33" s="154"/>
      <c r="E33" s="154"/>
      <c r="F33" s="154"/>
      <c r="G33" s="154"/>
      <c r="H33" s="154"/>
      <c r="I33" s="154"/>
      <c r="J33" s="154"/>
      <c r="K33" s="154"/>
      <c r="L33" s="154"/>
      <c r="M33" s="154"/>
      <c r="AB33" s="153"/>
    </row>
    <row r="34" spans="1:28" hidden="1" x14ac:dyDescent="0.2">
      <c r="A34" s="154" t="s">
        <v>145</v>
      </c>
      <c r="B34" s="154">
        <f t="array" ref="B34:J34">TRANSPOSE(B12:B20)</f>
        <v>3</v>
      </c>
      <c r="C34" s="154">
        <v>2</v>
      </c>
      <c r="D34" s="154">
        <v>1</v>
      </c>
      <c r="E34" s="154">
        <v>7</v>
      </c>
      <c r="F34" s="154">
        <v>6</v>
      </c>
      <c r="G34" s="154">
        <v>2</v>
      </c>
      <c r="H34" s="154">
        <v>4</v>
      </c>
      <c r="I34" s="154">
        <v>0</v>
      </c>
      <c r="J34" s="154">
        <v>0</v>
      </c>
      <c r="K34" s="154"/>
      <c r="L34" s="154"/>
      <c r="M34" s="154"/>
    </row>
    <row r="35" spans="1:28" hidden="1" x14ac:dyDescent="0.2">
      <c r="A35" s="154" t="s">
        <v>162</v>
      </c>
      <c r="B35" s="154">
        <v>3</v>
      </c>
      <c r="C35" s="154">
        <v>2</v>
      </c>
      <c r="D35" s="154">
        <v>8</v>
      </c>
      <c r="E35" s="154">
        <v>6</v>
      </c>
      <c r="F35" s="154">
        <v>6</v>
      </c>
      <c r="G35" s="154">
        <v>10</v>
      </c>
      <c r="H35" s="154">
        <v>10</v>
      </c>
      <c r="I35" s="154">
        <v>10</v>
      </c>
      <c r="J35" s="154">
        <v>10</v>
      </c>
      <c r="K35" s="154">
        <v>0</v>
      </c>
      <c r="L35" s="154">
        <v>0</v>
      </c>
      <c r="M35" s="154">
        <v>0</v>
      </c>
      <c r="N35" s="154">
        <v>0</v>
      </c>
      <c r="O35" s="154">
        <v>0</v>
      </c>
      <c r="P35" s="154">
        <v>0</v>
      </c>
      <c r="Q35" s="154">
        <v>0</v>
      </c>
      <c r="R35" s="154">
        <v>0</v>
      </c>
      <c r="S35" s="154">
        <v>0</v>
      </c>
      <c r="T35" s="154">
        <v>0</v>
      </c>
      <c r="U35" s="154">
        <v>0</v>
      </c>
      <c r="V35" s="154">
        <v>0</v>
      </c>
      <c r="W35" s="154">
        <v>0</v>
      </c>
      <c r="X35" s="154">
        <v>0</v>
      </c>
      <c r="Y35" s="154">
        <v>0</v>
      </c>
      <c r="Z35" s="154">
        <v>0</v>
      </c>
      <c r="AA35" s="154"/>
    </row>
    <row r="36" spans="1:28" hidden="1" x14ac:dyDescent="0.2">
      <c r="A36" s="72" t="s">
        <v>163</v>
      </c>
      <c r="B36" s="178">
        <v>0</v>
      </c>
      <c r="C36" s="178">
        <v>0</v>
      </c>
      <c r="D36" s="178">
        <v>0</v>
      </c>
      <c r="E36" s="178">
        <v>4</v>
      </c>
      <c r="F36" s="178">
        <v>2</v>
      </c>
      <c r="G36" s="178">
        <v>0</v>
      </c>
      <c r="H36" s="178">
        <v>0</v>
      </c>
      <c r="I36" s="178">
        <v>0</v>
      </c>
      <c r="J36" s="178">
        <v>0</v>
      </c>
      <c r="K36" s="154">
        <v>0</v>
      </c>
      <c r="L36" s="154">
        <v>0</v>
      </c>
      <c r="M36" s="154">
        <v>0</v>
      </c>
      <c r="N36" s="154">
        <v>0</v>
      </c>
      <c r="O36" s="154">
        <v>0</v>
      </c>
      <c r="P36" s="154">
        <v>0</v>
      </c>
      <c r="Q36" s="154">
        <v>0</v>
      </c>
      <c r="R36" s="154">
        <v>0</v>
      </c>
      <c r="S36" s="154">
        <v>0</v>
      </c>
      <c r="T36" s="154">
        <v>0</v>
      </c>
      <c r="U36" s="154">
        <v>0</v>
      </c>
      <c r="V36" s="154">
        <v>0</v>
      </c>
      <c r="W36" s="154">
        <v>0</v>
      </c>
      <c r="X36" s="154">
        <v>0</v>
      </c>
      <c r="Y36" s="154">
        <v>0</v>
      </c>
      <c r="Z36" s="154">
        <v>0</v>
      </c>
      <c r="AA36" s="154"/>
    </row>
    <row r="37" spans="1:28" hidden="1" x14ac:dyDescent="0.2">
      <c r="A37" s="72" t="s">
        <v>164</v>
      </c>
      <c r="B37" s="154">
        <f t="array" ref="B37:J37">TRANSPOSE(M12:M20)</f>
        <v>1</v>
      </c>
      <c r="C37" s="154">
        <v>1</v>
      </c>
      <c r="D37" s="154">
        <v>0</v>
      </c>
      <c r="E37" s="72">
        <v>4</v>
      </c>
      <c r="F37" s="72">
        <v>3</v>
      </c>
      <c r="G37" s="72">
        <v>1</v>
      </c>
      <c r="H37" s="72">
        <v>2</v>
      </c>
      <c r="I37" s="72">
        <v>0</v>
      </c>
      <c r="J37" s="72">
        <v>0</v>
      </c>
      <c r="K37" s="72">
        <v>0</v>
      </c>
      <c r="L37" s="72">
        <v>0</v>
      </c>
      <c r="M37" s="72">
        <v>0</v>
      </c>
      <c r="N37" s="72">
        <v>0</v>
      </c>
      <c r="O37" s="72">
        <v>0</v>
      </c>
      <c r="P37" s="72">
        <v>0</v>
      </c>
      <c r="Q37" s="72">
        <v>0</v>
      </c>
      <c r="R37" s="72">
        <v>0</v>
      </c>
      <c r="S37" s="72">
        <v>0</v>
      </c>
      <c r="T37" s="72">
        <v>0</v>
      </c>
      <c r="U37" s="72">
        <v>0</v>
      </c>
      <c r="V37" s="72">
        <v>0</v>
      </c>
      <c r="W37" s="72">
        <v>0</v>
      </c>
      <c r="X37" s="72">
        <v>0</v>
      </c>
      <c r="Y37" s="72">
        <v>0</v>
      </c>
      <c r="Z37" s="72">
        <v>0</v>
      </c>
    </row>
    <row r="38" spans="1:28" hidden="1" x14ac:dyDescent="0.2">
      <c r="A38" s="72" t="s">
        <v>149</v>
      </c>
      <c r="B38" s="72">
        <f t="shared" ref="B38:J38" si="4">$M$8</f>
        <v>10</v>
      </c>
      <c r="C38" s="72">
        <f t="shared" si="4"/>
        <v>10</v>
      </c>
      <c r="D38" s="72">
        <f t="shared" si="4"/>
        <v>10</v>
      </c>
      <c r="E38" s="72">
        <f t="shared" si="4"/>
        <v>10</v>
      </c>
      <c r="F38" s="72">
        <f t="shared" si="4"/>
        <v>10</v>
      </c>
      <c r="G38" s="72">
        <f t="shared" si="4"/>
        <v>10</v>
      </c>
      <c r="H38" s="72">
        <f t="shared" si="4"/>
        <v>10</v>
      </c>
      <c r="I38" s="72">
        <f t="shared" si="4"/>
        <v>10</v>
      </c>
      <c r="J38" s="72">
        <f t="shared" si="4"/>
        <v>10</v>
      </c>
      <c r="K38" s="72">
        <v>0</v>
      </c>
      <c r="L38" s="72">
        <v>0</v>
      </c>
      <c r="M38" s="72">
        <v>0</v>
      </c>
      <c r="N38" s="72">
        <v>0</v>
      </c>
      <c r="O38" s="72">
        <v>0</v>
      </c>
      <c r="P38" s="72">
        <v>0</v>
      </c>
      <c r="Q38" s="72">
        <v>0</v>
      </c>
      <c r="R38" s="72">
        <v>0</v>
      </c>
      <c r="S38" s="72">
        <v>0</v>
      </c>
      <c r="T38" s="72">
        <v>0</v>
      </c>
      <c r="U38" s="72">
        <v>0</v>
      </c>
      <c r="V38" s="72">
        <v>0</v>
      </c>
      <c r="W38" s="72">
        <v>0</v>
      </c>
      <c r="X38" s="72">
        <v>0</v>
      </c>
      <c r="Y38" s="72">
        <v>0</v>
      </c>
      <c r="Z38" s="72">
        <v>0</v>
      </c>
    </row>
    <row r="39" spans="1:28" ht="102" hidden="1" x14ac:dyDescent="0.2">
      <c r="A39" s="72" t="s">
        <v>157</v>
      </c>
      <c r="B39" s="179" t="s">
        <v>165</v>
      </c>
      <c r="C39" s="179" t="s">
        <v>166</v>
      </c>
      <c r="D39" s="179" t="s">
        <v>167</v>
      </c>
      <c r="E39" s="179" t="s">
        <v>168</v>
      </c>
      <c r="F39" s="179" t="s">
        <v>169</v>
      </c>
      <c r="G39" s="179" t="s">
        <v>170</v>
      </c>
      <c r="H39" s="179" t="s">
        <v>171</v>
      </c>
      <c r="I39" s="179" t="s">
        <v>172</v>
      </c>
      <c r="J39" s="179"/>
      <c r="K39" s="179"/>
      <c r="L39" s="179"/>
      <c r="M39" s="179"/>
      <c r="N39" s="179"/>
    </row>
    <row r="40" spans="1:28" hidden="1" x14ac:dyDescent="0.2">
      <c r="A40" s="180">
        <f t="array" ref="A40:A48">TRANSPOSE(B36:J36)</f>
        <v>0</v>
      </c>
      <c r="B40" s="72">
        <f t="array" ref="B40:B48">TRANSPOSE(B35:J35)</f>
        <v>3</v>
      </c>
      <c r="C40" s="72">
        <f t="shared" ref="C40:J48" si="5">IF(ISBLANK($A12),0,B24*B$35+$B12-$A40)</f>
        <v>3</v>
      </c>
      <c r="D40" s="72">
        <f t="shared" si="5"/>
        <v>3</v>
      </c>
      <c r="E40" s="72">
        <f t="shared" si="5"/>
        <v>3</v>
      </c>
      <c r="F40" s="72">
        <f t="shared" si="5"/>
        <v>3</v>
      </c>
      <c r="G40" s="72">
        <f t="shared" si="5"/>
        <v>3</v>
      </c>
      <c r="H40" s="72">
        <f t="shared" si="5"/>
        <v>3</v>
      </c>
      <c r="I40" s="72">
        <f t="shared" si="5"/>
        <v>3</v>
      </c>
      <c r="J40" s="72">
        <f t="shared" si="5"/>
        <v>3</v>
      </c>
    </row>
    <row r="41" spans="1:28" hidden="1" x14ac:dyDescent="0.2">
      <c r="A41" s="180">
        <v>0</v>
      </c>
      <c r="B41" s="72">
        <v>2</v>
      </c>
      <c r="C41" s="72">
        <f t="shared" si="5"/>
        <v>2</v>
      </c>
      <c r="D41" s="72">
        <f t="shared" si="5"/>
        <v>2</v>
      </c>
      <c r="E41" s="72">
        <f t="shared" si="5"/>
        <v>2</v>
      </c>
      <c r="F41" s="72">
        <f t="shared" si="5"/>
        <v>2</v>
      </c>
      <c r="G41" s="72">
        <f t="shared" si="5"/>
        <v>2</v>
      </c>
      <c r="H41" s="72">
        <f t="shared" si="5"/>
        <v>2</v>
      </c>
      <c r="I41" s="72">
        <f t="shared" si="5"/>
        <v>2</v>
      </c>
      <c r="J41" s="72">
        <f t="shared" si="5"/>
        <v>2</v>
      </c>
    </row>
    <row r="42" spans="1:28" hidden="1" x14ac:dyDescent="0.2">
      <c r="A42" s="180">
        <v>0</v>
      </c>
      <c r="B42" s="72">
        <v>8</v>
      </c>
      <c r="C42" s="72">
        <f t="shared" si="5"/>
        <v>1</v>
      </c>
      <c r="D42" s="72">
        <f t="shared" si="5"/>
        <v>1</v>
      </c>
      <c r="E42" s="72">
        <f t="shared" si="5"/>
        <v>1</v>
      </c>
      <c r="F42" s="72">
        <f t="shared" si="5"/>
        <v>1</v>
      </c>
      <c r="G42" s="72">
        <f t="shared" si="5"/>
        <v>1</v>
      </c>
      <c r="H42" s="72">
        <f t="shared" si="5"/>
        <v>1</v>
      </c>
      <c r="I42" s="72">
        <f t="shared" si="5"/>
        <v>1</v>
      </c>
      <c r="J42" s="72">
        <f t="shared" si="5"/>
        <v>1</v>
      </c>
    </row>
    <row r="43" spans="1:28" hidden="1" x14ac:dyDescent="0.2">
      <c r="A43" s="180">
        <v>4</v>
      </c>
      <c r="B43" s="72">
        <v>6</v>
      </c>
      <c r="C43" s="72">
        <f t="shared" si="5"/>
        <v>6</v>
      </c>
      <c r="D43" s="72">
        <f t="shared" si="5"/>
        <v>3</v>
      </c>
      <c r="E43" s="72">
        <f t="shared" si="5"/>
        <v>3</v>
      </c>
      <c r="F43" s="72">
        <f t="shared" si="5"/>
        <v>3</v>
      </c>
      <c r="G43" s="72">
        <f t="shared" si="5"/>
        <v>3</v>
      </c>
      <c r="H43" s="72">
        <f t="shared" si="5"/>
        <v>3</v>
      </c>
      <c r="I43" s="72">
        <f t="shared" si="5"/>
        <v>3</v>
      </c>
      <c r="J43" s="72">
        <f t="shared" si="5"/>
        <v>3</v>
      </c>
    </row>
    <row r="44" spans="1:28" hidden="1" x14ac:dyDescent="0.2">
      <c r="A44" s="180">
        <v>2</v>
      </c>
      <c r="B44" s="72">
        <v>6</v>
      </c>
      <c r="C44" s="72">
        <f t="shared" si="5"/>
        <v>4</v>
      </c>
      <c r="D44" s="72">
        <f t="shared" si="5"/>
        <v>6</v>
      </c>
      <c r="E44" s="72">
        <f t="shared" si="5"/>
        <v>4</v>
      </c>
      <c r="F44" s="72">
        <f t="shared" si="5"/>
        <v>4</v>
      </c>
      <c r="G44" s="72">
        <f t="shared" si="5"/>
        <v>4</v>
      </c>
      <c r="H44" s="72">
        <f t="shared" si="5"/>
        <v>4</v>
      </c>
      <c r="I44" s="72">
        <f t="shared" si="5"/>
        <v>4</v>
      </c>
      <c r="J44" s="72">
        <f t="shared" si="5"/>
        <v>4</v>
      </c>
    </row>
    <row r="45" spans="1:28" hidden="1" x14ac:dyDescent="0.2">
      <c r="A45" s="180">
        <v>0</v>
      </c>
      <c r="B45" s="72">
        <v>10</v>
      </c>
      <c r="C45" s="72">
        <f t="shared" si="5"/>
        <v>2</v>
      </c>
      <c r="D45" s="72">
        <f t="shared" si="5"/>
        <v>2</v>
      </c>
      <c r="E45" s="72">
        <f t="shared" si="5"/>
        <v>10</v>
      </c>
      <c r="F45" s="72">
        <f t="shared" si="5"/>
        <v>2</v>
      </c>
      <c r="G45" s="72">
        <f t="shared" si="5"/>
        <v>2</v>
      </c>
      <c r="H45" s="72">
        <f t="shared" si="5"/>
        <v>2</v>
      </c>
      <c r="I45" s="72">
        <f t="shared" si="5"/>
        <v>2</v>
      </c>
      <c r="J45" s="72">
        <f t="shared" si="5"/>
        <v>2</v>
      </c>
    </row>
    <row r="46" spans="1:28" hidden="1" x14ac:dyDescent="0.2">
      <c r="A46" s="180">
        <v>0</v>
      </c>
      <c r="B46" s="72">
        <v>10</v>
      </c>
      <c r="C46" s="72">
        <f t="shared" si="5"/>
        <v>4</v>
      </c>
      <c r="D46" s="72">
        <f t="shared" si="5"/>
        <v>4</v>
      </c>
      <c r="E46" s="72">
        <f t="shared" si="5"/>
        <v>4</v>
      </c>
      <c r="F46" s="72">
        <f t="shared" si="5"/>
        <v>10</v>
      </c>
      <c r="G46" s="72">
        <f t="shared" si="5"/>
        <v>10</v>
      </c>
      <c r="H46" s="72">
        <f t="shared" si="5"/>
        <v>4</v>
      </c>
      <c r="I46" s="72">
        <f t="shared" si="5"/>
        <v>4</v>
      </c>
      <c r="J46" s="72">
        <f t="shared" si="5"/>
        <v>4</v>
      </c>
    </row>
    <row r="47" spans="1:28" hidden="1" x14ac:dyDescent="0.2">
      <c r="A47" s="180">
        <v>0</v>
      </c>
      <c r="B47" s="72">
        <v>10</v>
      </c>
      <c r="C47" s="72">
        <f t="shared" si="5"/>
        <v>0</v>
      </c>
      <c r="D47" s="72">
        <f t="shared" si="5"/>
        <v>0</v>
      </c>
      <c r="E47" s="72">
        <f t="shared" si="5"/>
        <v>0</v>
      </c>
      <c r="F47" s="72">
        <f t="shared" si="5"/>
        <v>0</v>
      </c>
      <c r="G47" s="72">
        <f t="shared" si="5"/>
        <v>0</v>
      </c>
      <c r="H47" s="72">
        <f t="shared" si="5"/>
        <v>0</v>
      </c>
      <c r="I47" s="72">
        <f t="shared" si="5"/>
        <v>0</v>
      </c>
      <c r="J47" s="72">
        <f t="shared" si="5"/>
        <v>0</v>
      </c>
    </row>
    <row r="48" spans="1:28" hidden="1" x14ac:dyDescent="0.2">
      <c r="A48" s="180">
        <v>0</v>
      </c>
      <c r="B48" s="72">
        <v>10</v>
      </c>
      <c r="C48" s="72">
        <f t="shared" si="5"/>
        <v>0</v>
      </c>
      <c r="D48" s="72">
        <f t="shared" si="5"/>
        <v>0</v>
      </c>
      <c r="E48" s="72">
        <f t="shared" si="5"/>
        <v>0</v>
      </c>
      <c r="F48" s="72">
        <f t="shared" si="5"/>
        <v>0</v>
      </c>
      <c r="G48" s="72">
        <f t="shared" si="5"/>
        <v>0</v>
      </c>
      <c r="H48" s="72">
        <f t="shared" si="5"/>
        <v>0</v>
      </c>
      <c r="I48" s="72">
        <f t="shared" si="5"/>
        <v>0</v>
      </c>
      <c r="J48" s="72">
        <f t="shared" si="5"/>
        <v>0</v>
      </c>
    </row>
    <row r="49" spans="1:28" s="177" customFormat="1" hidden="1" x14ac:dyDescent="0.2"/>
    <row r="50" spans="1:28" ht="13.5" hidden="1" thickBot="1" x14ac:dyDescent="0.25">
      <c r="A50" s="181" t="s">
        <v>2</v>
      </c>
      <c r="AB50" s="72"/>
    </row>
    <row r="51" spans="1:28" hidden="1" x14ac:dyDescent="0.2">
      <c r="A51" s="182"/>
      <c r="B51" s="183" t="s">
        <v>119</v>
      </c>
      <c r="C51" s="183" t="s">
        <v>173</v>
      </c>
      <c r="D51" s="183" t="s">
        <v>174</v>
      </c>
      <c r="E51" s="183" t="s">
        <v>175</v>
      </c>
      <c r="F51" s="184" t="s">
        <v>176</v>
      </c>
      <c r="AB51" s="72"/>
    </row>
    <row r="52" spans="1:28" hidden="1" x14ac:dyDescent="0.2">
      <c r="A52" s="185" t="str">
        <f t="shared" ref="A52:B60" si="6">IF($A12&lt;&gt;"",A12,"")</f>
        <v>A</v>
      </c>
      <c r="B52" s="185">
        <f t="shared" si="6"/>
        <v>3</v>
      </c>
      <c r="C52" s="186">
        <f t="shared" ref="C52:F60" si="7">IF($A12&lt;&gt;"",F12,"")</f>
        <v>0</v>
      </c>
      <c r="D52" s="185">
        <f t="shared" si="7"/>
        <v>0</v>
      </c>
      <c r="E52" s="185">
        <f t="shared" si="7"/>
        <v>0</v>
      </c>
      <c r="F52" s="185">
        <f t="shared" si="7"/>
        <v>0</v>
      </c>
      <c r="AB52" s="72"/>
    </row>
    <row r="53" spans="1:28" hidden="1" x14ac:dyDescent="0.2">
      <c r="A53" s="185" t="str">
        <f t="shared" si="6"/>
        <v>B</v>
      </c>
      <c r="B53" s="185">
        <f t="shared" si="6"/>
        <v>2</v>
      </c>
      <c r="C53" s="186">
        <f t="shared" si="7"/>
        <v>0</v>
      </c>
      <c r="D53" s="185">
        <f t="shared" si="7"/>
        <v>0</v>
      </c>
      <c r="E53" s="185">
        <f t="shared" si="7"/>
        <v>0</v>
      </c>
      <c r="F53" s="185">
        <f t="shared" si="7"/>
        <v>0</v>
      </c>
      <c r="AB53" s="72"/>
    </row>
    <row r="54" spans="1:28" hidden="1" x14ac:dyDescent="0.2">
      <c r="A54" s="185" t="str">
        <f t="shared" si="6"/>
        <v>C</v>
      </c>
      <c r="B54" s="185">
        <f t="shared" si="6"/>
        <v>1</v>
      </c>
      <c r="C54" s="186">
        <f t="shared" si="7"/>
        <v>0</v>
      </c>
      <c r="D54" s="185">
        <f t="shared" si="7"/>
        <v>0</v>
      </c>
      <c r="E54" s="185">
        <f t="shared" si="7"/>
        <v>0</v>
      </c>
      <c r="F54" s="185">
        <f t="shared" si="7"/>
        <v>0</v>
      </c>
      <c r="AB54" s="72"/>
    </row>
    <row r="55" spans="1:28" hidden="1" x14ac:dyDescent="0.2">
      <c r="A55" s="185" t="str">
        <f t="shared" si="6"/>
        <v>D</v>
      </c>
      <c r="B55" s="185">
        <f t="shared" si="6"/>
        <v>7</v>
      </c>
      <c r="C55" s="186" t="str">
        <f t="shared" si="7"/>
        <v>A</v>
      </c>
      <c r="D55" s="185">
        <f t="shared" si="7"/>
        <v>0</v>
      </c>
      <c r="E55" s="185">
        <f t="shared" si="7"/>
        <v>0</v>
      </c>
      <c r="F55" s="185">
        <f t="shared" si="7"/>
        <v>0</v>
      </c>
      <c r="AB55" s="72"/>
    </row>
    <row r="56" spans="1:28" hidden="1" x14ac:dyDescent="0.2">
      <c r="A56" s="185" t="str">
        <f t="shared" si="6"/>
        <v>E</v>
      </c>
      <c r="B56" s="185">
        <f t="shared" si="6"/>
        <v>6</v>
      </c>
      <c r="C56" s="186" t="str">
        <f t="shared" si="7"/>
        <v>B</v>
      </c>
      <c r="D56" s="185">
        <f t="shared" si="7"/>
        <v>0</v>
      </c>
      <c r="E56" s="185">
        <f t="shared" si="7"/>
        <v>0</v>
      </c>
      <c r="F56" s="185">
        <f t="shared" si="7"/>
        <v>0</v>
      </c>
      <c r="AB56" s="72"/>
    </row>
    <row r="57" spans="1:28" hidden="1" x14ac:dyDescent="0.2">
      <c r="A57" s="185" t="str">
        <f t="shared" si="6"/>
        <v>F</v>
      </c>
      <c r="B57" s="185">
        <f t="shared" si="6"/>
        <v>2</v>
      </c>
      <c r="C57" s="186" t="str">
        <f t="shared" si="7"/>
        <v>C</v>
      </c>
      <c r="D57" s="185">
        <f t="shared" si="7"/>
        <v>0</v>
      </c>
      <c r="E57" s="185">
        <f t="shared" si="7"/>
        <v>0</v>
      </c>
      <c r="F57" s="185">
        <f t="shared" si="7"/>
        <v>0</v>
      </c>
      <c r="AB57" s="72"/>
    </row>
    <row r="58" spans="1:28" hidden="1" x14ac:dyDescent="0.2">
      <c r="A58" s="185" t="str">
        <f t="shared" si="6"/>
        <v>G</v>
      </c>
      <c r="B58" s="185">
        <f t="shared" si="6"/>
        <v>4</v>
      </c>
      <c r="C58" s="186" t="str">
        <f t="shared" si="7"/>
        <v>D</v>
      </c>
      <c r="D58" s="185" t="str">
        <f t="shared" si="7"/>
        <v>E</v>
      </c>
      <c r="E58" s="185">
        <f t="shared" si="7"/>
        <v>0</v>
      </c>
      <c r="F58" s="185">
        <f t="shared" si="7"/>
        <v>0</v>
      </c>
      <c r="AB58" s="72"/>
    </row>
    <row r="59" spans="1:28" hidden="1" x14ac:dyDescent="0.2">
      <c r="A59" s="185" t="str">
        <f t="shared" si="6"/>
        <v/>
      </c>
      <c r="B59" s="185" t="str">
        <f t="shared" si="6"/>
        <v/>
      </c>
      <c r="C59" s="186" t="str">
        <f t="shared" si="7"/>
        <v/>
      </c>
      <c r="D59" s="185" t="str">
        <f t="shared" si="7"/>
        <v/>
      </c>
      <c r="E59" s="185" t="str">
        <f t="shared" si="7"/>
        <v/>
      </c>
      <c r="F59" s="185" t="str">
        <f t="shared" si="7"/>
        <v/>
      </c>
      <c r="AB59" s="72"/>
    </row>
    <row r="60" spans="1:28" hidden="1" x14ac:dyDescent="0.2">
      <c r="A60" s="185" t="str">
        <f t="shared" si="6"/>
        <v/>
      </c>
      <c r="B60" s="185" t="str">
        <f t="shared" si="6"/>
        <v/>
      </c>
      <c r="C60" s="186" t="str">
        <f t="shared" si="7"/>
        <v/>
      </c>
      <c r="D60" s="185" t="str">
        <f t="shared" si="7"/>
        <v/>
      </c>
      <c r="E60" s="185" t="str">
        <f t="shared" si="7"/>
        <v/>
      </c>
      <c r="F60" s="185" t="str">
        <f t="shared" si="7"/>
        <v/>
      </c>
      <c r="AB60" s="72"/>
    </row>
    <row r="61" spans="1:28" hidden="1" x14ac:dyDescent="0.2">
      <c r="AB61" s="72"/>
    </row>
    <row r="62" spans="1:28" ht="13.5" hidden="1" thickBot="1" x14ac:dyDescent="0.25">
      <c r="A62" s="75" t="s">
        <v>25</v>
      </c>
      <c r="AB62" s="72"/>
    </row>
    <row r="63" spans="1:28" ht="25.5" hidden="1" x14ac:dyDescent="0.2">
      <c r="A63" s="187" t="s">
        <v>177</v>
      </c>
      <c r="B63" s="188" t="s">
        <v>178</v>
      </c>
      <c r="C63" s="188" t="s">
        <v>179</v>
      </c>
      <c r="D63" s="188"/>
      <c r="E63" s="188"/>
      <c r="F63" s="189"/>
      <c r="G63" s="179"/>
      <c r="H63" s="179"/>
      <c r="I63" s="179"/>
      <c r="J63" s="179"/>
      <c r="K63" s="179"/>
      <c r="L63" s="179"/>
      <c r="M63" s="179"/>
      <c r="N63" s="179"/>
      <c r="AB63" s="72"/>
    </row>
    <row r="64" spans="1:28" hidden="1" x14ac:dyDescent="0.2">
      <c r="A64" s="190" t="str">
        <f t="shared" ref="A64:A72" si="8">A52</f>
        <v>A</v>
      </c>
      <c r="B64" s="173">
        <f t="shared" ref="B64:B72" si="9">IF(A64&lt;&gt;"",MAX(C76:F76),"")</f>
        <v>0</v>
      </c>
      <c r="C64" s="173">
        <f t="shared" ref="C64:C72" si="10">IF(A64&lt;&gt;"",B52+B64,"")</f>
        <v>3</v>
      </c>
      <c r="D64" s="173"/>
      <c r="E64" s="173"/>
      <c r="F64" s="191"/>
      <c r="AB64" s="72"/>
    </row>
    <row r="65" spans="1:28" hidden="1" x14ac:dyDescent="0.2">
      <c r="A65" s="190" t="str">
        <f t="shared" si="8"/>
        <v>B</v>
      </c>
      <c r="B65" s="173">
        <f t="shared" si="9"/>
        <v>0</v>
      </c>
      <c r="C65" s="173">
        <f t="shared" si="10"/>
        <v>2</v>
      </c>
      <c r="D65" s="173"/>
      <c r="E65" s="173"/>
      <c r="F65" s="191"/>
      <c r="AB65" s="72"/>
    </row>
    <row r="66" spans="1:28" hidden="1" x14ac:dyDescent="0.2">
      <c r="A66" s="190" t="str">
        <f t="shared" si="8"/>
        <v>C</v>
      </c>
      <c r="B66" s="173">
        <f t="shared" si="9"/>
        <v>0</v>
      </c>
      <c r="C66" s="173">
        <f t="shared" si="10"/>
        <v>1</v>
      </c>
      <c r="D66" s="173"/>
      <c r="E66" s="173"/>
      <c r="F66" s="191"/>
      <c r="AB66" s="72"/>
    </row>
    <row r="67" spans="1:28" hidden="1" x14ac:dyDescent="0.2">
      <c r="A67" s="190" t="str">
        <f t="shared" si="8"/>
        <v>D</v>
      </c>
      <c r="B67" s="173">
        <f t="shared" si="9"/>
        <v>3</v>
      </c>
      <c r="C67" s="173">
        <f t="shared" si="10"/>
        <v>10</v>
      </c>
      <c r="D67" s="173"/>
      <c r="E67" s="173"/>
      <c r="F67" s="191"/>
      <c r="AB67" s="72"/>
    </row>
    <row r="68" spans="1:28" hidden="1" x14ac:dyDescent="0.2">
      <c r="A68" s="190" t="str">
        <f t="shared" si="8"/>
        <v>E</v>
      </c>
      <c r="B68" s="173">
        <f t="shared" si="9"/>
        <v>2</v>
      </c>
      <c r="C68" s="173">
        <f t="shared" si="10"/>
        <v>8</v>
      </c>
      <c r="D68" s="173"/>
      <c r="E68" s="173"/>
      <c r="F68" s="191"/>
      <c r="AB68" s="72"/>
    </row>
    <row r="69" spans="1:28" hidden="1" x14ac:dyDescent="0.2">
      <c r="A69" s="190" t="str">
        <f t="shared" si="8"/>
        <v>F</v>
      </c>
      <c r="B69" s="173">
        <f t="shared" si="9"/>
        <v>1</v>
      </c>
      <c r="C69" s="173">
        <f t="shared" si="10"/>
        <v>3</v>
      </c>
      <c r="D69" s="173"/>
      <c r="E69" s="173"/>
      <c r="F69" s="191"/>
      <c r="AB69" s="72"/>
    </row>
    <row r="70" spans="1:28" hidden="1" x14ac:dyDescent="0.2">
      <c r="A70" s="190" t="str">
        <f t="shared" si="8"/>
        <v>G</v>
      </c>
      <c r="B70" s="173">
        <f t="shared" si="9"/>
        <v>10</v>
      </c>
      <c r="C70" s="173">
        <f t="shared" si="10"/>
        <v>14</v>
      </c>
      <c r="D70" s="173"/>
      <c r="E70" s="173"/>
      <c r="F70" s="191"/>
      <c r="AB70" s="72"/>
    </row>
    <row r="71" spans="1:28" hidden="1" x14ac:dyDescent="0.2">
      <c r="A71" s="190" t="str">
        <f t="shared" si="8"/>
        <v/>
      </c>
      <c r="B71" s="173" t="str">
        <f t="shared" si="9"/>
        <v/>
      </c>
      <c r="C71" s="173" t="str">
        <f t="shared" si="10"/>
        <v/>
      </c>
      <c r="D71" s="173"/>
      <c r="E71" s="173"/>
      <c r="F71" s="191"/>
      <c r="AB71" s="72"/>
    </row>
    <row r="72" spans="1:28" hidden="1" x14ac:dyDescent="0.2">
      <c r="A72" s="190" t="str">
        <f t="shared" si="8"/>
        <v/>
      </c>
      <c r="B72" s="173" t="str">
        <f t="shared" si="9"/>
        <v/>
      </c>
      <c r="C72" s="173" t="str">
        <f t="shared" si="10"/>
        <v/>
      </c>
      <c r="D72" s="173"/>
      <c r="E72" s="173"/>
      <c r="F72" s="191"/>
      <c r="AB72" s="72"/>
    </row>
    <row r="73" spans="1:28" ht="13.5" hidden="1" thickBot="1" x14ac:dyDescent="0.25">
      <c r="A73" s="79"/>
      <c r="B73" s="80" t="s">
        <v>183</v>
      </c>
      <c r="C73" s="80">
        <f>MAX(C64:C72)</f>
        <v>14</v>
      </c>
      <c r="D73" s="80"/>
      <c r="E73" s="80"/>
      <c r="F73" s="81"/>
      <c r="AB73" s="72"/>
    </row>
    <row r="74" spans="1:28" hidden="1" x14ac:dyDescent="0.2">
      <c r="AB74" s="72"/>
    </row>
    <row r="75" spans="1:28" hidden="1" x14ac:dyDescent="0.2">
      <c r="A75" s="192" t="s">
        <v>184</v>
      </c>
      <c r="AB75" s="72"/>
    </row>
    <row r="76" spans="1:28" hidden="1" x14ac:dyDescent="0.2">
      <c r="A76" s="72" t="str">
        <f t="shared" ref="A76:A84" si="11">A52</f>
        <v>A</v>
      </c>
      <c r="C76" s="72">
        <f t="shared" ref="C76:F85" si="12">IF($A76&lt;&gt;"",IF(ISNUMBER(VLOOKUP(C52,$A$64:$C$72,3,FALSE)),VLOOKUP(C52,$A$64:$C$72,3,FALSE),0),"")</f>
        <v>0</v>
      </c>
      <c r="D76" s="72">
        <f t="shared" si="12"/>
        <v>0</v>
      </c>
      <c r="E76" s="72">
        <f t="shared" si="12"/>
        <v>0</v>
      </c>
      <c r="F76" s="72">
        <f t="shared" si="12"/>
        <v>0</v>
      </c>
      <c r="AB76" s="72"/>
    </row>
    <row r="77" spans="1:28" hidden="1" x14ac:dyDescent="0.2">
      <c r="A77" s="72" t="str">
        <f t="shared" si="11"/>
        <v>B</v>
      </c>
      <c r="C77" s="72">
        <f t="shared" si="12"/>
        <v>0</v>
      </c>
      <c r="D77" s="72">
        <f t="shared" si="12"/>
        <v>0</v>
      </c>
      <c r="E77" s="72">
        <f t="shared" si="12"/>
        <v>0</v>
      </c>
      <c r="F77" s="72">
        <f t="shared" si="12"/>
        <v>0</v>
      </c>
      <c r="AB77" s="72"/>
    </row>
    <row r="78" spans="1:28" hidden="1" x14ac:dyDescent="0.2">
      <c r="A78" s="72" t="str">
        <f t="shared" si="11"/>
        <v>C</v>
      </c>
      <c r="C78" s="72">
        <f t="shared" si="12"/>
        <v>0</v>
      </c>
      <c r="D78" s="72">
        <f t="shared" si="12"/>
        <v>0</v>
      </c>
      <c r="E78" s="72">
        <f t="shared" si="12"/>
        <v>0</v>
      </c>
      <c r="F78" s="72">
        <f t="shared" si="12"/>
        <v>0</v>
      </c>
      <c r="AB78" s="72"/>
    </row>
    <row r="79" spans="1:28" hidden="1" x14ac:dyDescent="0.2">
      <c r="A79" s="72" t="str">
        <f t="shared" si="11"/>
        <v>D</v>
      </c>
      <c r="C79" s="72">
        <f t="shared" si="12"/>
        <v>3</v>
      </c>
      <c r="D79" s="72">
        <f t="shared" si="12"/>
        <v>0</v>
      </c>
      <c r="E79" s="72">
        <f t="shared" si="12"/>
        <v>0</v>
      </c>
      <c r="F79" s="72">
        <f t="shared" si="12"/>
        <v>0</v>
      </c>
      <c r="AB79" s="72"/>
    </row>
    <row r="80" spans="1:28" hidden="1" x14ac:dyDescent="0.2">
      <c r="A80" s="72" t="str">
        <f t="shared" si="11"/>
        <v>E</v>
      </c>
      <c r="C80" s="72">
        <f t="shared" si="12"/>
        <v>2</v>
      </c>
      <c r="D80" s="72">
        <f t="shared" si="12"/>
        <v>0</v>
      </c>
      <c r="E80" s="72">
        <f t="shared" si="12"/>
        <v>0</v>
      </c>
      <c r="F80" s="72">
        <f t="shared" si="12"/>
        <v>0</v>
      </c>
      <c r="AB80" s="72"/>
    </row>
    <row r="81" spans="1:28" hidden="1" x14ac:dyDescent="0.2">
      <c r="A81" s="72" t="str">
        <f t="shared" si="11"/>
        <v>F</v>
      </c>
      <c r="C81" s="72">
        <f t="shared" si="12"/>
        <v>1</v>
      </c>
      <c r="D81" s="72">
        <f t="shared" si="12"/>
        <v>0</v>
      </c>
      <c r="E81" s="72">
        <f t="shared" si="12"/>
        <v>0</v>
      </c>
      <c r="F81" s="72">
        <f t="shared" si="12"/>
        <v>0</v>
      </c>
      <c r="AB81" s="72"/>
    </row>
    <row r="82" spans="1:28" hidden="1" x14ac:dyDescent="0.2">
      <c r="A82" s="72" t="str">
        <f t="shared" si="11"/>
        <v>G</v>
      </c>
      <c r="C82" s="72">
        <f t="shared" si="12"/>
        <v>10</v>
      </c>
      <c r="D82" s="72">
        <f t="shared" si="12"/>
        <v>8</v>
      </c>
      <c r="E82" s="72">
        <f t="shared" si="12"/>
        <v>0</v>
      </c>
      <c r="F82" s="72">
        <f t="shared" si="12"/>
        <v>0</v>
      </c>
      <c r="AB82" s="72"/>
    </row>
    <row r="83" spans="1:28" hidden="1" x14ac:dyDescent="0.2">
      <c r="A83" s="72" t="str">
        <f t="shared" si="11"/>
        <v/>
      </c>
      <c r="C83" s="72" t="str">
        <f t="shared" si="12"/>
        <v/>
      </c>
      <c r="D83" s="72" t="str">
        <f t="shared" si="12"/>
        <v/>
      </c>
      <c r="E83" s="72" t="str">
        <f t="shared" si="12"/>
        <v/>
      </c>
      <c r="F83" s="72" t="str">
        <f t="shared" si="12"/>
        <v/>
      </c>
      <c r="AB83" s="72"/>
    </row>
    <row r="84" spans="1:28" hidden="1" x14ac:dyDescent="0.2">
      <c r="A84" s="72" t="str">
        <f t="shared" si="11"/>
        <v/>
      </c>
      <c r="C84" s="72" t="str">
        <f t="shared" si="12"/>
        <v/>
      </c>
      <c r="D84" s="72" t="str">
        <f t="shared" si="12"/>
        <v/>
      </c>
      <c r="E84" s="72" t="str">
        <f t="shared" si="12"/>
        <v/>
      </c>
      <c r="F84" s="72" t="str">
        <f t="shared" si="12"/>
        <v/>
      </c>
      <c r="AB84" s="72"/>
    </row>
    <row r="85" spans="1:28" hidden="1" x14ac:dyDescent="0.2">
      <c r="C85" s="72" t="str">
        <f t="shared" si="12"/>
        <v/>
      </c>
      <c r="D85" s="72" t="str">
        <f t="shared" si="12"/>
        <v/>
      </c>
      <c r="E85" s="72" t="str">
        <f t="shared" si="12"/>
        <v/>
      </c>
      <c r="F85" s="72" t="str">
        <f t="shared" si="12"/>
        <v/>
      </c>
      <c r="AB85" s="72"/>
    </row>
    <row r="86" spans="1:28" hidden="1" x14ac:dyDescent="0.2">
      <c r="A86" s="192" t="s">
        <v>185</v>
      </c>
      <c r="AB86" s="72"/>
    </row>
    <row r="87" spans="1:28" hidden="1" x14ac:dyDescent="0.2">
      <c r="B87" s="72" t="str">
        <f>A52</f>
        <v>A</v>
      </c>
      <c r="C87" s="72" t="str">
        <f>A53</f>
        <v>B</v>
      </c>
      <c r="D87" s="72" t="str">
        <f>A54</f>
        <v>C</v>
      </c>
      <c r="E87" s="72" t="str">
        <f>A55</f>
        <v>D</v>
      </c>
      <c r="F87" s="72" t="str">
        <f>A56</f>
        <v>E</v>
      </c>
      <c r="G87" s="72" t="str">
        <f>A57</f>
        <v>F</v>
      </c>
      <c r="H87" s="72" t="str">
        <f>A58</f>
        <v>G</v>
      </c>
      <c r="I87" s="72" t="str">
        <f>A59</f>
        <v/>
      </c>
      <c r="J87" s="72" t="str">
        <f>A60</f>
        <v/>
      </c>
      <c r="AB87" s="72"/>
    </row>
    <row r="88" spans="1:28" hidden="1" x14ac:dyDescent="0.2">
      <c r="A88" s="72" t="str">
        <f t="shared" ref="A88:A96" si="13">A52</f>
        <v>A</v>
      </c>
      <c r="B88" s="72">
        <f t="shared" ref="B88:J96" si="14">IF($F52=B$87,$D64,IF($E52=B$87,$D64,IF($D52=B$87,$D64,IF($C52=B$87,$D64,$C$73))))</f>
        <v>14</v>
      </c>
      <c r="C88" s="72">
        <f t="shared" si="14"/>
        <v>14</v>
      </c>
      <c r="D88" s="72">
        <f t="shared" si="14"/>
        <v>14</v>
      </c>
      <c r="E88" s="72">
        <f t="shared" si="14"/>
        <v>14</v>
      </c>
      <c r="F88" s="72">
        <f t="shared" si="14"/>
        <v>14</v>
      </c>
      <c r="G88" s="72">
        <f t="shared" si="14"/>
        <v>14</v>
      </c>
      <c r="H88" s="72">
        <f t="shared" si="14"/>
        <v>14</v>
      </c>
      <c r="I88" s="72">
        <f t="shared" si="14"/>
        <v>14</v>
      </c>
      <c r="J88" s="72">
        <f t="shared" si="14"/>
        <v>14</v>
      </c>
      <c r="AB88" s="72"/>
    </row>
    <row r="89" spans="1:28" hidden="1" x14ac:dyDescent="0.2">
      <c r="A89" s="72" t="str">
        <f t="shared" si="13"/>
        <v>B</v>
      </c>
      <c r="B89" s="72">
        <f t="shared" si="14"/>
        <v>14</v>
      </c>
      <c r="C89" s="72">
        <f t="shared" si="14"/>
        <v>14</v>
      </c>
      <c r="D89" s="72">
        <f t="shared" si="14"/>
        <v>14</v>
      </c>
      <c r="E89" s="72">
        <f t="shared" si="14"/>
        <v>14</v>
      </c>
      <c r="F89" s="72">
        <f t="shared" si="14"/>
        <v>14</v>
      </c>
      <c r="G89" s="72">
        <f t="shared" si="14"/>
        <v>14</v>
      </c>
      <c r="H89" s="72">
        <f t="shared" si="14"/>
        <v>14</v>
      </c>
      <c r="I89" s="72">
        <f t="shared" si="14"/>
        <v>14</v>
      </c>
      <c r="J89" s="72">
        <f t="shared" si="14"/>
        <v>14</v>
      </c>
      <c r="AB89" s="72"/>
    </row>
    <row r="90" spans="1:28" hidden="1" x14ac:dyDescent="0.2">
      <c r="A90" s="72" t="str">
        <f t="shared" si="13"/>
        <v>C</v>
      </c>
      <c r="B90" s="72">
        <f t="shared" si="14"/>
        <v>14</v>
      </c>
      <c r="C90" s="72">
        <f t="shared" si="14"/>
        <v>14</v>
      </c>
      <c r="D90" s="72">
        <f t="shared" si="14"/>
        <v>14</v>
      </c>
      <c r="E90" s="72">
        <f t="shared" si="14"/>
        <v>14</v>
      </c>
      <c r="F90" s="72">
        <f t="shared" si="14"/>
        <v>14</v>
      </c>
      <c r="G90" s="72">
        <f t="shared" si="14"/>
        <v>14</v>
      </c>
      <c r="H90" s="72">
        <f t="shared" si="14"/>
        <v>14</v>
      </c>
      <c r="I90" s="72">
        <f t="shared" si="14"/>
        <v>14</v>
      </c>
      <c r="J90" s="72">
        <f t="shared" si="14"/>
        <v>14</v>
      </c>
      <c r="AB90" s="72"/>
    </row>
    <row r="91" spans="1:28" hidden="1" x14ac:dyDescent="0.2">
      <c r="A91" s="72" t="str">
        <f t="shared" si="13"/>
        <v>D</v>
      </c>
      <c r="B91" s="72">
        <f t="shared" si="14"/>
        <v>0</v>
      </c>
      <c r="C91" s="72">
        <f t="shared" si="14"/>
        <v>14</v>
      </c>
      <c r="D91" s="72">
        <f t="shared" si="14"/>
        <v>14</v>
      </c>
      <c r="E91" s="72">
        <f t="shared" si="14"/>
        <v>14</v>
      </c>
      <c r="F91" s="72">
        <f t="shared" si="14"/>
        <v>14</v>
      </c>
      <c r="G91" s="72">
        <f t="shared" si="14"/>
        <v>14</v>
      </c>
      <c r="H91" s="72">
        <f t="shared" si="14"/>
        <v>14</v>
      </c>
      <c r="I91" s="72">
        <f t="shared" si="14"/>
        <v>14</v>
      </c>
      <c r="J91" s="72">
        <f t="shared" si="14"/>
        <v>14</v>
      </c>
      <c r="AB91" s="72"/>
    </row>
    <row r="92" spans="1:28" hidden="1" x14ac:dyDescent="0.2">
      <c r="A92" s="72" t="str">
        <f t="shared" si="13"/>
        <v>E</v>
      </c>
      <c r="B92" s="72">
        <f t="shared" si="14"/>
        <v>14</v>
      </c>
      <c r="C92" s="72">
        <f t="shared" si="14"/>
        <v>0</v>
      </c>
      <c r="D92" s="72">
        <f t="shared" si="14"/>
        <v>14</v>
      </c>
      <c r="E92" s="72">
        <f t="shared" si="14"/>
        <v>14</v>
      </c>
      <c r="F92" s="72">
        <f t="shared" si="14"/>
        <v>14</v>
      </c>
      <c r="G92" s="72">
        <f t="shared" si="14"/>
        <v>14</v>
      </c>
      <c r="H92" s="72">
        <f t="shared" si="14"/>
        <v>14</v>
      </c>
      <c r="I92" s="72">
        <f t="shared" si="14"/>
        <v>14</v>
      </c>
      <c r="J92" s="72">
        <f t="shared" si="14"/>
        <v>14</v>
      </c>
      <c r="AB92" s="72"/>
    </row>
    <row r="93" spans="1:28" hidden="1" x14ac:dyDescent="0.2">
      <c r="A93" s="72" t="str">
        <f t="shared" si="13"/>
        <v>F</v>
      </c>
      <c r="B93" s="72">
        <f t="shared" si="14"/>
        <v>14</v>
      </c>
      <c r="C93" s="72">
        <f t="shared" si="14"/>
        <v>14</v>
      </c>
      <c r="D93" s="72">
        <f t="shared" si="14"/>
        <v>0</v>
      </c>
      <c r="E93" s="72">
        <f t="shared" si="14"/>
        <v>14</v>
      </c>
      <c r="F93" s="72">
        <f t="shared" si="14"/>
        <v>14</v>
      </c>
      <c r="G93" s="72">
        <f t="shared" si="14"/>
        <v>14</v>
      </c>
      <c r="H93" s="72">
        <f t="shared" si="14"/>
        <v>14</v>
      </c>
      <c r="I93" s="72">
        <f t="shared" si="14"/>
        <v>14</v>
      </c>
      <c r="J93" s="72">
        <f t="shared" si="14"/>
        <v>14</v>
      </c>
      <c r="AB93" s="72"/>
    </row>
    <row r="94" spans="1:28" hidden="1" x14ac:dyDescent="0.2">
      <c r="A94" s="72" t="str">
        <f t="shared" si="13"/>
        <v>G</v>
      </c>
      <c r="B94" s="72">
        <f t="shared" si="14"/>
        <v>14</v>
      </c>
      <c r="C94" s="72">
        <f t="shared" si="14"/>
        <v>14</v>
      </c>
      <c r="D94" s="72">
        <f t="shared" si="14"/>
        <v>14</v>
      </c>
      <c r="E94" s="72">
        <f t="shared" si="14"/>
        <v>0</v>
      </c>
      <c r="F94" s="72">
        <f t="shared" si="14"/>
        <v>0</v>
      </c>
      <c r="G94" s="72">
        <f t="shared" si="14"/>
        <v>14</v>
      </c>
      <c r="H94" s="72">
        <f t="shared" si="14"/>
        <v>14</v>
      </c>
      <c r="I94" s="72">
        <f t="shared" si="14"/>
        <v>14</v>
      </c>
      <c r="J94" s="72">
        <f t="shared" si="14"/>
        <v>14</v>
      </c>
      <c r="AB94" s="72"/>
    </row>
    <row r="95" spans="1:28" hidden="1" x14ac:dyDescent="0.2">
      <c r="A95" s="72" t="str">
        <f t="shared" si="13"/>
        <v/>
      </c>
      <c r="B95" s="72">
        <f t="shared" si="14"/>
        <v>14</v>
      </c>
      <c r="C95" s="72">
        <f t="shared" si="14"/>
        <v>14</v>
      </c>
      <c r="D95" s="72">
        <f t="shared" si="14"/>
        <v>14</v>
      </c>
      <c r="E95" s="72">
        <f t="shared" si="14"/>
        <v>14</v>
      </c>
      <c r="F95" s="72">
        <f t="shared" si="14"/>
        <v>14</v>
      </c>
      <c r="G95" s="72">
        <f t="shared" si="14"/>
        <v>14</v>
      </c>
      <c r="H95" s="72">
        <f t="shared" si="14"/>
        <v>14</v>
      </c>
      <c r="I95" s="72">
        <f t="shared" si="14"/>
        <v>0</v>
      </c>
      <c r="J95" s="72">
        <f t="shared" si="14"/>
        <v>0</v>
      </c>
      <c r="AB95" s="72"/>
    </row>
    <row r="96" spans="1:28" hidden="1" x14ac:dyDescent="0.2">
      <c r="A96" s="72" t="str">
        <f t="shared" si="13"/>
        <v/>
      </c>
      <c r="B96" s="72">
        <f t="shared" si="14"/>
        <v>14</v>
      </c>
      <c r="C96" s="72">
        <f t="shared" si="14"/>
        <v>14</v>
      </c>
      <c r="D96" s="72">
        <f t="shared" si="14"/>
        <v>14</v>
      </c>
      <c r="E96" s="72">
        <f t="shared" si="14"/>
        <v>14</v>
      </c>
      <c r="F96" s="72">
        <f t="shared" si="14"/>
        <v>14</v>
      </c>
      <c r="G96" s="72">
        <f t="shared" si="14"/>
        <v>14</v>
      </c>
      <c r="H96" s="72">
        <f t="shared" si="14"/>
        <v>14</v>
      </c>
      <c r="I96" s="72">
        <f t="shared" si="14"/>
        <v>0</v>
      </c>
      <c r="J96" s="72">
        <f t="shared" si="14"/>
        <v>0</v>
      </c>
      <c r="AB96" s="72"/>
    </row>
    <row r="97" spans="1:28" hidden="1" x14ac:dyDescent="0.2"/>
    <row r="98" spans="1:28" hidden="1" x14ac:dyDescent="0.2">
      <c r="A98" s="193" t="s">
        <v>143</v>
      </c>
      <c r="B98" s="194"/>
      <c r="C98" s="194"/>
      <c r="AB98" s="72"/>
    </row>
    <row r="99" spans="1:28" hidden="1" x14ac:dyDescent="0.2">
      <c r="A99" s="195"/>
      <c r="B99" s="195"/>
      <c r="AB99" s="72"/>
    </row>
    <row r="100" spans="1:28" hidden="1" x14ac:dyDescent="0.2">
      <c r="AB100" s="72"/>
    </row>
    <row r="101" spans="1:28" ht="13.5" hidden="1" thickBot="1" x14ac:dyDescent="0.25">
      <c r="A101" s="181" t="s">
        <v>2</v>
      </c>
      <c r="AB101" s="72"/>
    </row>
    <row r="102" spans="1:28" hidden="1" x14ac:dyDescent="0.2">
      <c r="A102" s="182"/>
      <c r="B102" s="183" t="s">
        <v>119</v>
      </c>
      <c r="C102" s="183" t="s">
        <v>173</v>
      </c>
      <c r="D102" s="183" t="s">
        <v>174</v>
      </c>
      <c r="E102" s="183" t="s">
        <v>175</v>
      </c>
      <c r="F102" s="184" t="s">
        <v>176</v>
      </c>
      <c r="AB102" s="72"/>
    </row>
    <row r="103" spans="1:28" hidden="1" x14ac:dyDescent="0.2">
      <c r="A103" s="185" t="str">
        <f t="shared" ref="A103:A111" si="15">IF($A12&lt;&gt;"",A12,"")</f>
        <v>A</v>
      </c>
      <c r="B103" s="185">
        <f t="shared" ref="B103:B111" si="16">IF($A12&lt;&gt;"",C12,"")</f>
        <v>2</v>
      </c>
      <c r="C103" s="185">
        <f t="shared" ref="C103:F111" si="17">IF($A12&lt;&gt;"",F12,"")</f>
        <v>0</v>
      </c>
      <c r="D103" s="185">
        <f t="shared" si="17"/>
        <v>0</v>
      </c>
      <c r="E103" s="185">
        <f t="shared" si="17"/>
        <v>0</v>
      </c>
      <c r="F103" s="185">
        <f t="shared" si="17"/>
        <v>0</v>
      </c>
      <c r="AB103" s="72"/>
    </row>
    <row r="104" spans="1:28" hidden="1" x14ac:dyDescent="0.2">
      <c r="A104" s="185" t="str">
        <f t="shared" si="15"/>
        <v>B</v>
      </c>
      <c r="B104" s="185">
        <f t="shared" si="16"/>
        <v>1</v>
      </c>
      <c r="C104" s="185">
        <f t="shared" si="17"/>
        <v>0</v>
      </c>
      <c r="D104" s="185">
        <f t="shared" si="17"/>
        <v>0</v>
      </c>
      <c r="E104" s="185">
        <f t="shared" si="17"/>
        <v>0</v>
      </c>
      <c r="F104" s="185">
        <f t="shared" si="17"/>
        <v>0</v>
      </c>
      <c r="AB104" s="72"/>
    </row>
    <row r="105" spans="1:28" hidden="1" x14ac:dyDescent="0.2">
      <c r="A105" s="185" t="str">
        <f t="shared" si="15"/>
        <v>C</v>
      </c>
      <c r="B105" s="185">
        <f t="shared" si="16"/>
        <v>1</v>
      </c>
      <c r="C105" s="185">
        <f t="shared" si="17"/>
        <v>0</v>
      </c>
      <c r="D105" s="185">
        <f t="shared" si="17"/>
        <v>0</v>
      </c>
      <c r="E105" s="185">
        <f t="shared" si="17"/>
        <v>0</v>
      </c>
      <c r="F105" s="185">
        <f t="shared" si="17"/>
        <v>0</v>
      </c>
      <c r="AB105" s="72"/>
    </row>
    <row r="106" spans="1:28" hidden="1" x14ac:dyDescent="0.2">
      <c r="A106" s="185" t="str">
        <f t="shared" si="15"/>
        <v>D</v>
      </c>
      <c r="B106" s="185">
        <f t="shared" si="16"/>
        <v>3</v>
      </c>
      <c r="C106" s="185" t="str">
        <f t="shared" si="17"/>
        <v>A</v>
      </c>
      <c r="D106" s="185">
        <f t="shared" si="17"/>
        <v>0</v>
      </c>
      <c r="E106" s="185">
        <f t="shared" si="17"/>
        <v>0</v>
      </c>
      <c r="F106" s="185">
        <f t="shared" si="17"/>
        <v>0</v>
      </c>
      <c r="AB106" s="72"/>
    </row>
    <row r="107" spans="1:28" hidden="1" x14ac:dyDescent="0.2">
      <c r="A107" s="185" t="str">
        <f t="shared" si="15"/>
        <v>E</v>
      </c>
      <c r="B107" s="185">
        <f t="shared" si="16"/>
        <v>3</v>
      </c>
      <c r="C107" s="185" t="str">
        <f t="shared" si="17"/>
        <v>B</v>
      </c>
      <c r="D107" s="185">
        <f t="shared" si="17"/>
        <v>0</v>
      </c>
      <c r="E107" s="185">
        <f t="shared" si="17"/>
        <v>0</v>
      </c>
      <c r="F107" s="185">
        <f t="shared" si="17"/>
        <v>0</v>
      </c>
      <c r="AB107" s="72"/>
    </row>
    <row r="108" spans="1:28" hidden="1" x14ac:dyDescent="0.2">
      <c r="A108" s="185" t="str">
        <f t="shared" si="15"/>
        <v>F</v>
      </c>
      <c r="B108" s="185">
        <f t="shared" si="16"/>
        <v>1</v>
      </c>
      <c r="C108" s="185" t="str">
        <f t="shared" si="17"/>
        <v>C</v>
      </c>
      <c r="D108" s="185">
        <f t="shared" si="17"/>
        <v>0</v>
      </c>
      <c r="E108" s="185">
        <f t="shared" si="17"/>
        <v>0</v>
      </c>
      <c r="F108" s="185">
        <f t="shared" si="17"/>
        <v>0</v>
      </c>
      <c r="AB108" s="72"/>
    </row>
    <row r="109" spans="1:28" hidden="1" x14ac:dyDescent="0.2">
      <c r="A109" s="185" t="str">
        <f t="shared" si="15"/>
        <v>G</v>
      </c>
      <c r="B109" s="185">
        <f t="shared" si="16"/>
        <v>2</v>
      </c>
      <c r="C109" s="185" t="str">
        <f t="shared" si="17"/>
        <v>D</v>
      </c>
      <c r="D109" s="185" t="str">
        <f t="shared" si="17"/>
        <v>E</v>
      </c>
      <c r="E109" s="185">
        <f t="shared" si="17"/>
        <v>0</v>
      </c>
      <c r="F109" s="185">
        <f t="shared" si="17"/>
        <v>0</v>
      </c>
      <c r="AB109" s="72"/>
    </row>
    <row r="110" spans="1:28" hidden="1" x14ac:dyDescent="0.2">
      <c r="A110" s="185" t="str">
        <f t="shared" si="15"/>
        <v/>
      </c>
      <c r="B110" s="185" t="str">
        <f t="shared" si="16"/>
        <v/>
      </c>
      <c r="C110" s="185" t="str">
        <f t="shared" si="17"/>
        <v/>
      </c>
      <c r="D110" s="185" t="str">
        <f t="shared" si="17"/>
        <v/>
      </c>
      <c r="E110" s="185" t="str">
        <f t="shared" si="17"/>
        <v/>
      </c>
      <c r="F110" s="185" t="str">
        <f t="shared" si="17"/>
        <v/>
      </c>
      <c r="AB110" s="72"/>
    </row>
    <row r="111" spans="1:28" hidden="1" x14ac:dyDescent="0.2">
      <c r="A111" s="185" t="str">
        <f t="shared" si="15"/>
        <v/>
      </c>
      <c r="B111" s="185" t="str">
        <f t="shared" si="16"/>
        <v/>
      </c>
      <c r="C111" s="185" t="str">
        <f t="shared" si="17"/>
        <v/>
      </c>
      <c r="D111" s="185" t="str">
        <f t="shared" si="17"/>
        <v/>
      </c>
      <c r="E111" s="185" t="str">
        <f t="shared" si="17"/>
        <v/>
      </c>
      <c r="F111" s="185" t="str">
        <f t="shared" si="17"/>
        <v/>
      </c>
      <c r="AB111" s="72"/>
    </row>
    <row r="112" spans="1:28" hidden="1" x14ac:dyDescent="0.2">
      <c r="AB112" s="72"/>
    </row>
    <row r="113" spans="1:29" ht="13.5" hidden="1" thickBot="1" x14ac:dyDescent="0.25">
      <c r="A113" s="75" t="s">
        <v>25</v>
      </c>
      <c r="E113" s="72">
        <f>MAX(E115:E123)</f>
        <v>0</v>
      </c>
      <c r="AB113" s="72"/>
    </row>
    <row r="114" spans="1:29" ht="25.5" hidden="1" x14ac:dyDescent="0.2">
      <c r="A114" s="187" t="s">
        <v>177</v>
      </c>
      <c r="B114" s="188" t="s">
        <v>178</v>
      </c>
      <c r="C114" s="188" t="s">
        <v>179</v>
      </c>
      <c r="D114" s="188" t="s">
        <v>180</v>
      </c>
      <c r="E114" s="188" t="s">
        <v>181</v>
      </c>
      <c r="F114" s="189" t="s">
        <v>182</v>
      </c>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c r="AC114" s="179"/>
    </row>
    <row r="115" spans="1:29" hidden="1" x14ac:dyDescent="0.2">
      <c r="A115" s="190" t="str">
        <f t="shared" ref="A115:A123" si="18">A103</f>
        <v>A</v>
      </c>
      <c r="B115" s="173">
        <f t="shared" ref="B115:B123" si="19">IF(A115&lt;&gt;"",MAX(C127:F127),"")</f>
        <v>0</v>
      </c>
      <c r="C115" s="173">
        <f t="shared" ref="C115:C123" si="20">IF(A115&lt;&gt;"",B103+B115,"")</f>
        <v>2</v>
      </c>
      <c r="D115" s="173">
        <f t="shared" ref="D115:D123" si="21">IF(A115&lt;&gt;"",E115-B103,"")</f>
        <v>-2</v>
      </c>
      <c r="E115" s="173">
        <f>IF(A115&lt;&gt;"",B$164,"")</f>
        <v>0</v>
      </c>
      <c r="F115" s="191">
        <f t="shared" ref="F115:F123" si="22">IF(A115&lt;&gt;"",D115-B115,"")</f>
        <v>-2</v>
      </c>
      <c r="AB115" s="72"/>
    </row>
    <row r="116" spans="1:29" hidden="1" x14ac:dyDescent="0.2">
      <c r="A116" s="190" t="str">
        <f t="shared" si="18"/>
        <v>B</v>
      </c>
      <c r="B116" s="173">
        <f t="shared" si="19"/>
        <v>0</v>
      </c>
      <c r="C116" s="173">
        <f t="shared" si="20"/>
        <v>1</v>
      </c>
      <c r="D116" s="173">
        <f t="shared" si="21"/>
        <v>-1</v>
      </c>
      <c r="E116" s="173">
        <f>IF(A116&lt;&gt;"",C$164,"")</f>
        <v>0</v>
      </c>
      <c r="F116" s="191">
        <f t="shared" si="22"/>
        <v>-1</v>
      </c>
      <c r="AB116" s="72"/>
    </row>
    <row r="117" spans="1:29" hidden="1" x14ac:dyDescent="0.2">
      <c r="A117" s="190" t="str">
        <f t="shared" si="18"/>
        <v>C</v>
      </c>
      <c r="B117" s="173">
        <f t="shared" si="19"/>
        <v>0</v>
      </c>
      <c r="C117" s="173">
        <f t="shared" si="20"/>
        <v>1</v>
      </c>
      <c r="D117" s="173">
        <f t="shared" si="21"/>
        <v>-1</v>
      </c>
      <c r="E117" s="173">
        <f>IF(A117&lt;&gt;"",D$164,"")</f>
        <v>0</v>
      </c>
      <c r="F117" s="191">
        <f t="shared" si="22"/>
        <v>-1</v>
      </c>
      <c r="AB117" s="72"/>
    </row>
    <row r="118" spans="1:29" hidden="1" x14ac:dyDescent="0.2">
      <c r="A118" s="190" t="str">
        <f t="shared" si="18"/>
        <v>D</v>
      </c>
      <c r="B118" s="173">
        <f t="shared" si="19"/>
        <v>2</v>
      </c>
      <c r="C118" s="173">
        <f t="shared" si="20"/>
        <v>5</v>
      </c>
      <c r="D118" s="173">
        <f t="shared" si="21"/>
        <v>-3</v>
      </c>
      <c r="E118" s="173">
        <f>IF(A118&lt;&gt;"",E$164,"")</f>
        <v>0</v>
      </c>
      <c r="F118" s="191">
        <f t="shared" si="22"/>
        <v>-5</v>
      </c>
      <c r="H118" s="72">
        <f>B106</f>
        <v>3</v>
      </c>
      <c r="I118" s="72">
        <f>B118</f>
        <v>2</v>
      </c>
      <c r="AB118" s="72"/>
    </row>
    <row r="119" spans="1:29" hidden="1" x14ac:dyDescent="0.2">
      <c r="A119" s="190" t="str">
        <f t="shared" si="18"/>
        <v>E</v>
      </c>
      <c r="B119" s="173">
        <f t="shared" si="19"/>
        <v>1</v>
      </c>
      <c r="C119" s="173">
        <f t="shared" si="20"/>
        <v>4</v>
      </c>
      <c r="D119" s="173">
        <f t="shared" si="21"/>
        <v>-3</v>
      </c>
      <c r="E119" s="173">
        <f>IF(A119&lt;&gt;"",F$164,"")</f>
        <v>0</v>
      </c>
      <c r="F119" s="191">
        <f t="shared" si="22"/>
        <v>-4</v>
      </c>
      <c r="AB119" s="72"/>
    </row>
    <row r="120" spans="1:29" hidden="1" x14ac:dyDescent="0.2">
      <c r="A120" s="190" t="str">
        <f t="shared" si="18"/>
        <v>F</v>
      </c>
      <c r="B120" s="173">
        <f t="shared" si="19"/>
        <v>1</v>
      </c>
      <c r="C120" s="173">
        <f t="shared" si="20"/>
        <v>2</v>
      </c>
      <c r="D120" s="173">
        <f t="shared" si="21"/>
        <v>-1</v>
      </c>
      <c r="E120" s="173">
        <f>IF(A120&lt;&gt;"",G$164,"")</f>
        <v>0</v>
      </c>
      <c r="F120" s="191">
        <f t="shared" si="22"/>
        <v>-2</v>
      </c>
      <c r="AB120" s="72"/>
    </row>
    <row r="121" spans="1:29" hidden="1" x14ac:dyDescent="0.2">
      <c r="A121" s="190" t="str">
        <f t="shared" si="18"/>
        <v>G</v>
      </c>
      <c r="B121" s="173">
        <f t="shared" si="19"/>
        <v>5</v>
      </c>
      <c r="C121" s="173">
        <f t="shared" si="20"/>
        <v>7</v>
      </c>
      <c r="D121" s="173">
        <f t="shared" si="21"/>
        <v>-2</v>
      </c>
      <c r="E121" s="173">
        <f>IF(A121&lt;&gt;"",H$164,"")</f>
        <v>0</v>
      </c>
      <c r="F121" s="191">
        <f t="shared" si="22"/>
        <v>-7</v>
      </c>
      <c r="AB121" s="72"/>
    </row>
    <row r="122" spans="1:29" hidden="1" x14ac:dyDescent="0.2">
      <c r="A122" s="190" t="str">
        <f t="shared" si="18"/>
        <v/>
      </c>
      <c r="B122" s="173" t="str">
        <f t="shared" si="19"/>
        <v/>
      </c>
      <c r="C122" s="173" t="str">
        <f t="shared" si="20"/>
        <v/>
      </c>
      <c r="D122" s="173" t="str">
        <f t="shared" si="21"/>
        <v/>
      </c>
      <c r="E122" s="173" t="str">
        <f>IF(A122&lt;&gt;"",I$164,"")</f>
        <v/>
      </c>
      <c r="F122" s="191" t="str">
        <f t="shared" si="22"/>
        <v/>
      </c>
      <c r="AB122" s="72"/>
    </row>
    <row r="123" spans="1:29" hidden="1" x14ac:dyDescent="0.2">
      <c r="A123" s="190" t="str">
        <f t="shared" si="18"/>
        <v/>
      </c>
      <c r="B123" s="173" t="str">
        <f t="shared" si="19"/>
        <v/>
      </c>
      <c r="C123" s="173" t="str">
        <f t="shared" si="20"/>
        <v/>
      </c>
      <c r="D123" s="173" t="str">
        <f t="shared" si="21"/>
        <v/>
      </c>
      <c r="E123" s="173" t="str">
        <f>IF(A123&lt;&gt;"",J$164,"")</f>
        <v/>
      </c>
      <c r="F123" s="191" t="str">
        <f t="shared" si="22"/>
        <v/>
      </c>
      <c r="AB123" s="72"/>
    </row>
    <row r="124" spans="1:29" ht="13.5" hidden="1" thickBot="1" x14ac:dyDescent="0.25">
      <c r="A124" s="79"/>
      <c r="B124" s="80" t="s">
        <v>183</v>
      </c>
      <c r="C124" s="80">
        <f>MAX(C115:C123)</f>
        <v>7</v>
      </c>
      <c r="D124" s="80"/>
      <c r="E124" s="80"/>
      <c r="F124" s="81"/>
      <c r="AB124" s="72"/>
    </row>
    <row r="125" spans="1:29" hidden="1" x14ac:dyDescent="0.2">
      <c r="AB125" s="72"/>
    </row>
    <row r="126" spans="1:29" hidden="1" x14ac:dyDescent="0.2">
      <c r="A126" s="192" t="s">
        <v>184</v>
      </c>
      <c r="AB126" s="72"/>
    </row>
    <row r="127" spans="1:29" hidden="1" x14ac:dyDescent="0.2">
      <c r="A127" s="72" t="str">
        <f t="shared" ref="A127:A135" si="23">A103</f>
        <v>A</v>
      </c>
      <c r="C127" s="72">
        <f t="shared" ref="C127:F136" si="24">IF($A127&lt;&gt;"",IF(ISNUMBER(VLOOKUP(C103,$A$115:$C$123,3,FALSE)),VLOOKUP(C103,$A$115:$C$123,3,FALSE),0),"")</f>
        <v>0</v>
      </c>
      <c r="D127" s="72">
        <f t="shared" si="24"/>
        <v>0</v>
      </c>
      <c r="E127" s="72">
        <f t="shared" si="24"/>
        <v>0</v>
      </c>
      <c r="F127" s="72">
        <f t="shared" si="24"/>
        <v>0</v>
      </c>
      <c r="AB127" s="72"/>
    </row>
    <row r="128" spans="1:29" hidden="1" x14ac:dyDescent="0.2">
      <c r="A128" s="72" t="str">
        <f t="shared" si="23"/>
        <v>B</v>
      </c>
      <c r="C128" s="72">
        <f t="shared" si="24"/>
        <v>0</v>
      </c>
      <c r="D128" s="72">
        <f t="shared" si="24"/>
        <v>0</v>
      </c>
      <c r="E128" s="72">
        <f t="shared" si="24"/>
        <v>0</v>
      </c>
      <c r="F128" s="72">
        <f t="shared" si="24"/>
        <v>0</v>
      </c>
      <c r="AB128" s="72"/>
    </row>
    <row r="129" spans="1:28" hidden="1" x14ac:dyDescent="0.2">
      <c r="A129" s="72" t="str">
        <f t="shared" si="23"/>
        <v>C</v>
      </c>
      <c r="C129" s="72">
        <f t="shared" si="24"/>
        <v>0</v>
      </c>
      <c r="D129" s="72">
        <f t="shared" si="24"/>
        <v>0</v>
      </c>
      <c r="E129" s="72">
        <f t="shared" si="24"/>
        <v>0</v>
      </c>
      <c r="F129" s="72">
        <f t="shared" si="24"/>
        <v>0</v>
      </c>
      <c r="AB129" s="72"/>
    </row>
    <row r="130" spans="1:28" hidden="1" x14ac:dyDescent="0.2">
      <c r="A130" s="72" t="str">
        <f t="shared" si="23"/>
        <v>D</v>
      </c>
      <c r="C130" s="72">
        <f t="shared" si="24"/>
        <v>2</v>
      </c>
      <c r="D130" s="72">
        <f t="shared" si="24"/>
        <v>0</v>
      </c>
      <c r="E130" s="72">
        <f t="shared" si="24"/>
        <v>0</v>
      </c>
      <c r="F130" s="72">
        <f t="shared" si="24"/>
        <v>0</v>
      </c>
      <c r="AB130" s="72"/>
    </row>
    <row r="131" spans="1:28" hidden="1" x14ac:dyDescent="0.2">
      <c r="A131" s="72" t="str">
        <f t="shared" si="23"/>
        <v>E</v>
      </c>
      <c r="C131" s="72">
        <f t="shared" si="24"/>
        <v>1</v>
      </c>
      <c r="D131" s="72">
        <f t="shared" si="24"/>
        <v>0</v>
      </c>
      <c r="E131" s="72">
        <f t="shared" si="24"/>
        <v>0</v>
      </c>
      <c r="F131" s="72">
        <f t="shared" si="24"/>
        <v>0</v>
      </c>
      <c r="AB131" s="72"/>
    </row>
    <row r="132" spans="1:28" hidden="1" x14ac:dyDescent="0.2">
      <c r="A132" s="72" t="str">
        <f t="shared" si="23"/>
        <v>F</v>
      </c>
      <c r="C132" s="72">
        <f t="shared" si="24"/>
        <v>1</v>
      </c>
      <c r="D132" s="72">
        <f t="shared" si="24"/>
        <v>0</v>
      </c>
      <c r="E132" s="72">
        <f t="shared" si="24"/>
        <v>0</v>
      </c>
      <c r="F132" s="72">
        <f t="shared" si="24"/>
        <v>0</v>
      </c>
      <c r="AB132" s="72"/>
    </row>
    <row r="133" spans="1:28" hidden="1" x14ac:dyDescent="0.2">
      <c r="A133" s="72" t="str">
        <f t="shared" si="23"/>
        <v>G</v>
      </c>
      <c r="C133" s="72">
        <f t="shared" si="24"/>
        <v>5</v>
      </c>
      <c r="D133" s="72">
        <f t="shared" si="24"/>
        <v>4</v>
      </c>
      <c r="E133" s="72">
        <f t="shared" si="24"/>
        <v>0</v>
      </c>
      <c r="F133" s="72">
        <f t="shared" si="24"/>
        <v>0</v>
      </c>
      <c r="AB133" s="72"/>
    </row>
    <row r="134" spans="1:28" hidden="1" x14ac:dyDescent="0.2">
      <c r="A134" s="72" t="str">
        <f t="shared" si="23"/>
        <v/>
      </c>
      <c r="C134" s="72" t="str">
        <f t="shared" si="24"/>
        <v/>
      </c>
      <c r="D134" s="72" t="str">
        <f t="shared" si="24"/>
        <v/>
      </c>
      <c r="E134" s="72" t="str">
        <f t="shared" si="24"/>
        <v/>
      </c>
      <c r="F134" s="72" t="str">
        <f t="shared" si="24"/>
        <v/>
      </c>
      <c r="AB134" s="72"/>
    </row>
    <row r="135" spans="1:28" hidden="1" x14ac:dyDescent="0.2">
      <c r="A135" s="72" t="str">
        <f t="shared" si="23"/>
        <v/>
      </c>
      <c r="C135" s="72" t="str">
        <f t="shared" si="24"/>
        <v/>
      </c>
      <c r="D135" s="72" t="str">
        <f t="shared" si="24"/>
        <v/>
      </c>
      <c r="E135" s="72" t="str">
        <f t="shared" si="24"/>
        <v/>
      </c>
      <c r="F135" s="72" t="str">
        <f t="shared" si="24"/>
        <v/>
      </c>
      <c r="AB135" s="72"/>
    </row>
    <row r="136" spans="1:28" hidden="1" x14ac:dyDescent="0.2">
      <c r="C136" s="72" t="str">
        <f t="shared" si="24"/>
        <v/>
      </c>
      <c r="D136" s="72" t="str">
        <f t="shared" si="24"/>
        <v/>
      </c>
      <c r="E136" s="72" t="str">
        <f t="shared" si="24"/>
        <v/>
      </c>
      <c r="F136" s="72" t="str">
        <f t="shared" si="24"/>
        <v/>
      </c>
      <c r="AB136" s="72"/>
    </row>
    <row r="137" spans="1:28" hidden="1" x14ac:dyDescent="0.2">
      <c r="A137" s="192" t="s">
        <v>185</v>
      </c>
      <c r="AB137" s="72"/>
    </row>
    <row r="138" spans="1:28" hidden="1" x14ac:dyDescent="0.2">
      <c r="B138" s="72" t="str">
        <f>A103</f>
        <v>A</v>
      </c>
      <c r="C138" s="72" t="str">
        <f>A104</f>
        <v>B</v>
      </c>
      <c r="D138" s="72" t="str">
        <f>A105</f>
        <v>C</v>
      </c>
      <c r="E138" s="72" t="str">
        <f>A106</f>
        <v>D</v>
      </c>
      <c r="F138" s="72" t="str">
        <f>A107</f>
        <v>E</v>
      </c>
      <c r="G138" s="72" t="str">
        <f>A108</f>
        <v>F</v>
      </c>
      <c r="H138" s="72" t="str">
        <f>A109</f>
        <v>G</v>
      </c>
      <c r="I138" s="72" t="str">
        <f>A110</f>
        <v/>
      </c>
      <c r="J138" s="72" t="str">
        <f>A111</f>
        <v/>
      </c>
      <c r="AB138" s="72"/>
    </row>
    <row r="139" spans="1:28" hidden="1" x14ac:dyDescent="0.2">
      <c r="A139" s="72" t="str">
        <f t="shared" ref="A139:A147" si="25">A103</f>
        <v>A</v>
      </c>
      <c r="B139" s="72">
        <f t="shared" ref="B139:J147" si="26">IF($F103=B$138,$D115,IF($E103=B$138,$D115,IF($D103=B$138,$D115,IF($C103=B$138,$D115,$C$124))))</f>
        <v>7</v>
      </c>
      <c r="C139" s="72">
        <f t="shared" si="26"/>
        <v>7</v>
      </c>
      <c r="D139" s="72">
        <f t="shared" si="26"/>
        <v>7</v>
      </c>
      <c r="E139" s="72">
        <f t="shared" si="26"/>
        <v>7</v>
      </c>
      <c r="F139" s="72">
        <f t="shared" si="26"/>
        <v>7</v>
      </c>
      <c r="G139" s="72">
        <f t="shared" si="26"/>
        <v>7</v>
      </c>
      <c r="H139" s="72">
        <f t="shared" si="26"/>
        <v>7</v>
      </c>
      <c r="I139" s="72">
        <f t="shared" si="26"/>
        <v>7</v>
      </c>
      <c r="J139" s="72">
        <f t="shared" si="26"/>
        <v>7</v>
      </c>
      <c r="AB139" s="72"/>
    </row>
    <row r="140" spans="1:28" hidden="1" x14ac:dyDescent="0.2">
      <c r="A140" s="72" t="str">
        <f t="shared" si="25"/>
        <v>B</v>
      </c>
      <c r="B140" s="72">
        <f t="shared" si="26"/>
        <v>7</v>
      </c>
      <c r="C140" s="72">
        <f t="shared" si="26"/>
        <v>7</v>
      </c>
      <c r="D140" s="72">
        <f t="shared" si="26"/>
        <v>7</v>
      </c>
      <c r="E140" s="72">
        <f t="shared" si="26"/>
        <v>7</v>
      </c>
      <c r="F140" s="72">
        <f t="shared" si="26"/>
        <v>7</v>
      </c>
      <c r="G140" s="72">
        <f t="shared" si="26"/>
        <v>7</v>
      </c>
      <c r="H140" s="72">
        <f t="shared" si="26"/>
        <v>7</v>
      </c>
      <c r="I140" s="72">
        <f t="shared" si="26"/>
        <v>7</v>
      </c>
      <c r="J140" s="72">
        <f t="shared" si="26"/>
        <v>7</v>
      </c>
      <c r="AB140" s="72"/>
    </row>
    <row r="141" spans="1:28" hidden="1" x14ac:dyDescent="0.2">
      <c r="A141" s="72" t="str">
        <f t="shared" si="25"/>
        <v>C</v>
      </c>
      <c r="B141" s="72">
        <f t="shared" si="26"/>
        <v>7</v>
      </c>
      <c r="C141" s="72">
        <f t="shared" si="26"/>
        <v>7</v>
      </c>
      <c r="D141" s="72">
        <f t="shared" si="26"/>
        <v>7</v>
      </c>
      <c r="E141" s="72">
        <f t="shared" si="26"/>
        <v>7</v>
      </c>
      <c r="F141" s="72">
        <f t="shared" si="26"/>
        <v>7</v>
      </c>
      <c r="G141" s="72">
        <f t="shared" si="26"/>
        <v>7</v>
      </c>
      <c r="H141" s="72">
        <f t="shared" si="26"/>
        <v>7</v>
      </c>
      <c r="I141" s="72">
        <f t="shared" si="26"/>
        <v>7</v>
      </c>
      <c r="J141" s="72">
        <f t="shared" si="26"/>
        <v>7</v>
      </c>
      <c r="AB141" s="72"/>
    </row>
    <row r="142" spans="1:28" hidden="1" x14ac:dyDescent="0.2">
      <c r="A142" s="72" t="str">
        <f t="shared" si="25"/>
        <v>D</v>
      </c>
      <c r="B142" s="72">
        <f t="shared" si="26"/>
        <v>-3</v>
      </c>
      <c r="C142" s="72">
        <f t="shared" si="26"/>
        <v>7</v>
      </c>
      <c r="D142" s="72">
        <f t="shared" si="26"/>
        <v>7</v>
      </c>
      <c r="E142" s="72">
        <f t="shared" si="26"/>
        <v>7</v>
      </c>
      <c r="F142" s="72">
        <f t="shared" si="26"/>
        <v>7</v>
      </c>
      <c r="G142" s="72">
        <f t="shared" si="26"/>
        <v>7</v>
      </c>
      <c r="H142" s="72">
        <f t="shared" si="26"/>
        <v>7</v>
      </c>
      <c r="I142" s="72">
        <f t="shared" si="26"/>
        <v>7</v>
      </c>
      <c r="J142" s="72">
        <f t="shared" si="26"/>
        <v>7</v>
      </c>
      <c r="AB142" s="72"/>
    </row>
    <row r="143" spans="1:28" hidden="1" x14ac:dyDescent="0.2">
      <c r="A143" s="72" t="str">
        <f t="shared" si="25"/>
        <v>E</v>
      </c>
      <c r="B143" s="72">
        <f t="shared" si="26"/>
        <v>7</v>
      </c>
      <c r="C143" s="72">
        <f t="shared" si="26"/>
        <v>-3</v>
      </c>
      <c r="D143" s="72">
        <f t="shared" si="26"/>
        <v>7</v>
      </c>
      <c r="E143" s="72">
        <f t="shared" si="26"/>
        <v>7</v>
      </c>
      <c r="F143" s="72">
        <f t="shared" si="26"/>
        <v>7</v>
      </c>
      <c r="G143" s="72">
        <f t="shared" si="26"/>
        <v>7</v>
      </c>
      <c r="H143" s="72">
        <f t="shared" si="26"/>
        <v>7</v>
      </c>
      <c r="I143" s="72">
        <f t="shared" si="26"/>
        <v>7</v>
      </c>
      <c r="J143" s="72">
        <f t="shared" si="26"/>
        <v>7</v>
      </c>
      <c r="AB143" s="72"/>
    </row>
    <row r="144" spans="1:28" hidden="1" x14ac:dyDescent="0.2">
      <c r="A144" s="72" t="str">
        <f t="shared" si="25"/>
        <v>F</v>
      </c>
      <c r="B144" s="72">
        <f t="shared" si="26"/>
        <v>7</v>
      </c>
      <c r="C144" s="72">
        <f t="shared" si="26"/>
        <v>7</v>
      </c>
      <c r="D144" s="72">
        <f t="shared" si="26"/>
        <v>-1</v>
      </c>
      <c r="E144" s="72">
        <f t="shared" si="26"/>
        <v>7</v>
      </c>
      <c r="F144" s="72">
        <f t="shared" si="26"/>
        <v>7</v>
      </c>
      <c r="G144" s="72">
        <f t="shared" si="26"/>
        <v>7</v>
      </c>
      <c r="H144" s="72">
        <f t="shared" si="26"/>
        <v>7</v>
      </c>
      <c r="I144" s="72">
        <f t="shared" si="26"/>
        <v>7</v>
      </c>
      <c r="J144" s="72">
        <f t="shared" si="26"/>
        <v>7</v>
      </c>
      <c r="AB144" s="72"/>
    </row>
    <row r="145" spans="1:28" hidden="1" x14ac:dyDescent="0.2">
      <c r="A145" s="72" t="str">
        <f t="shared" si="25"/>
        <v>G</v>
      </c>
      <c r="B145" s="72">
        <f t="shared" si="26"/>
        <v>7</v>
      </c>
      <c r="C145" s="72">
        <f t="shared" si="26"/>
        <v>7</v>
      </c>
      <c r="D145" s="72">
        <f t="shared" si="26"/>
        <v>7</v>
      </c>
      <c r="E145" s="72">
        <f t="shared" si="26"/>
        <v>-2</v>
      </c>
      <c r="F145" s="72">
        <f t="shared" si="26"/>
        <v>-2</v>
      </c>
      <c r="G145" s="72">
        <f t="shared" si="26"/>
        <v>7</v>
      </c>
      <c r="H145" s="72">
        <f t="shared" si="26"/>
        <v>7</v>
      </c>
      <c r="I145" s="72">
        <f t="shared" si="26"/>
        <v>7</v>
      </c>
      <c r="J145" s="72">
        <f t="shared" si="26"/>
        <v>7</v>
      </c>
      <c r="AB145" s="72"/>
    </row>
    <row r="146" spans="1:28" hidden="1" x14ac:dyDescent="0.2">
      <c r="A146" s="72" t="str">
        <f t="shared" si="25"/>
        <v/>
      </c>
      <c r="B146" s="72">
        <f t="shared" si="26"/>
        <v>7</v>
      </c>
      <c r="C146" s="72">
        <f t="shared" si="26"/>
        <v>7</v>
      </c>
      <c r="D146" s="72">
        <f t="shared" si="26"/>
        <v>7</v>
      </c>
      <c r="E146" s="72">
        <f t="shared" si="26"/>
        <v>7</v>
      </c>
      <c r="F146" s="72">
        <f t="shared" si="26"/>
        <v>7</v>
      </c>
      <c r="G146" s="72">
        <f t="shared" si="26"/>
        <v>7</v>
      </c>
      <c r="H146" s="72">
        <f t="shared" si="26"/>
        <v>7</v>
      </c>
      <c r="I146" s="72" t="str">
        <f t="shared" si="26"/>
        <v/>
      </c>
      <c r="J146" s="72" t="str">
        <f t="shared" si="26"/>
        <v/>
      </c>
      <c r="AB146" s="72"/>
    </row>
    <row r="147" spans="1:28" hidden="1" x14ac:dyDescent="0.2">
      <c r="A147" s="72" t="str">
        <f t="shared" si="25"/>
        <v/>
      </c>
      <c r="B147" s="72">
        <f t="shared" si="26"/>
        <v>7</v>
      </c>
      <c r="C147" s="72">
        <f t="shared" si="26"/>
        <v>7</v>
      </c>
      <c r="D147" s="72">
        <f t="shared" si="26"/>
        <v>7</v>
      </c>
      <c r="E147" s="72">
        <f t="shared" si="26"/>
        <v>7</v>
      </c>
      <c r="F147" s="72">
        <f t="shared" si="26"/>
        <v>7</v>
      </c>
      <c r="G147" s="72">
        <f t="shared" si="26"/>
        <v>7</v>
      </c>
      <c r="H147" s="72">
        <f t="shared" si="26"/>
        <v>7</v>
      </c>
      <c r="I147" s="72" t="str">
        <f t="shared" si="26"/>
        <v/>
      </c>
      <c r="J147" s="72" t="str">
        <f t="shared" si="26"/>
        <v/>
      </c>
      <c r="AB147" s="72"/>
    </row>
    <row r="148" spans="1:28" hidden="1" x14ac:dyDescent="0.2">
      <c r="AB148" s="72"/>
    </row>
    <row r="149" spans="1:28" hidden="1" x14ac:dyDescent="0.2">
      <c r="AB149" s="72"/>
    </row>
    <row r="150" spans="1:28" hidden="1" x14ac:dyDescent="0.2">
      <c r="AB150" s="72"/>
    </row>
    <row r="151" spans="1:28" hidden="1" x14ac:dyDescent="0.2">
      <c r="AB151" s="72"/>
    </row>
    <row r="152" spans="1:28" hidden="1" x14ac:dyDescent="0.2">
      <c r="AB152" s="72"/>
    </row>
    <row r="153" spans="1:28" hidden="1" x14ac:dyDescent="0.2">
      <c r="AB153" s="72"/>
    </row>
    <row r="154" spans="1:28" hidden="1" x14ac:dyDescent="0.2">
      <c r="AB154" s="72"/>
    </row>
    <row r="155" spans="1:28" hidden="1" x14ac:dyDescent="0.2">
      <c r="AB155" s="72"/>
    </row>
    <row r="156" spans="1:28" hidden="1" x14ac:dyDescent="0.2">
      <c r="AB156" s="72"/>
    </row>
    <row r="157" spans="1:28" hidden="1" x14ac:dyDescent="0.2">
      <c r="AB157" s="72"/>
    </row>
    <row r="158" spans="1:28" hidden="1" x14ac:dyDescent="0.2">
      <c r="AB158" s="72"/>
    </row>
    <row r="159" spans="1:28" hidden="1" x14ac:dyDescent="0.2">
      <c r="AB159" s="72"/>
    </row>
    <row r="160" spans="1:28" hidden="1" x14ac:dyDescent="0.2">
      <c r="AB160" s="72"/>
    </row>
    <row r="161" spans="28:28" hidden="1" x14ac:dyDescent="0.2">
      <c r="AB161" s="72"/>
    </row>
    <row r="162" spans="28:28" hidden="1" x14ac:dyDescent="0.2">
      <c r="AB162" s="72"/>
    </row>
    <row r="163" spans="28:28" hidden="1" x14ac:dyDescent="0.2">
      <c r="AB163" s="72"/>
    </row>
    <row r="164" spans="28:28" hidden="1" x14ac:dyDescent="0.2">
      <c r="AB164" s="72"/>
    </row>
    <row r="165" spans="28:28" hidden="1" x14ac:dyDescent="0.2"/>
    <row r="166" spans="28:28" hidden="1" x14ac:dyDescent="0.2"/>
    <row r="167" spans="28:28" hidden="1" x14ac:dyDescent="0.2"/>
    <row r="168" spans="28:28" hidden="1" x14ac:dyDescent="0.2"/>
    <row r="169" spans="28:28" hidden="1" x14ac:dyDescent="0.2"/>
    <row r="170" spans="28:28" hidden="1" x14ac:dyDescent="0.2"/>
    <row r="171" spans="28:28" hidden="1" x14ac:dyDescent="0.2"/>
    <row r="172" spans="28:28" hidden="1" x14ac:dyDescent="0.2"/>
    <row r="173" spans="28:28" hidden="1" x14ac:dyDescent="0.2"/>
    <row r="174" spans="28:28" hidden="1" x14ac:dyDescent="0.2"/>
    <row r="175" spans="28:28" hidden="1" x14ac:dyDescent="0.2"/>
    <row r="176" spans="28:28"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conditionalFormatting sqref="B24:AA32 K12:K20">
    <cfRule type="cellIs" dxfId="1" priority="1" stopIfTrue="1" operator="equal">
      <formula>0</formula>
    </cfRule>
  </conditionalFormatting>
  <conditionalFormatting sqref="L12:M20">
    <cfRule type="expression" dxfId="0" priority="2" stopIfTrue="1">
      <formula>$A12=""</formula>
    </cfRule>
  </conditionalFormatting>
  <printOptions headings="1" gridLines="1"/>
  <pageMargins left="0.26" right="0.2" top="1" bottom="1" header="0.5" footer="0.5"/>
  <pageSetup orientation="landscape" r:id="rId1"/>
  <headerFooter alignWithMargins="0">
    <oddHeader>&amp;A</oddHeader>
    <oddFooter>&amp;F</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1"/>
  <dimension ref="A1:T28"/>
  <sheetViews>
    <sheetView workbookViewId="0">
      <selection activeCell="A2" sqref="A2"/>
    </sheetView>
  </sheetViews>
  <sheetFormatPr defaultColWidth="8.85546875" defaultRowHeight="12.75" x14ac:dyDescent="0.2"/>
  <cols>
    <col min="1" max="1" width="72.7109375" style="72" customWidth="1"/>
    <col min="2" max="12" width="8.85546875" style="72"/>
    <col min="13" max="13" width="8.85546875" style="72" customWidth="1"/>
    <col min="14" max="14" width="8.85546875" style="72"/>
    <col min="15" max="16" width="8.85546875" style="72" customWidth="1"/>
    <col min="17" max="268" width="8.85546875" style="72"/>
    <col min="269" max="269" width="2.42578125" style="72" customWidth="1"/>
    <col min="270" max="270" width="8.85546875" style="72"/>
    <col min="271" max="271" width="12.140625" style="72" customWidth="1"/>
    <col min="272" max="272" width="4.7109375" style="72" customWidth="1"/>
    <col min="273" max="524" width="8.85546875" style="72"/>
    <col min="525" max="525" width="2.42578125" style="72" customWidth="1"/>
    <col min="526" max="526" width="8.85546875" style="72"/>
    <col min="527" max="527" width="12.140625" style="72" customWidth="1"/>
    <col min="528" max="528" width="4.7109375" style="72" customWidth="1"/>
    <col min="529" max="780" width="8.85546875" style="72"/>
    <col min="781" max="781" width="2.42578125" style="72" customWidth="1"/>
    <col min="782" max="782" width="8.85546875" style="72"/>
    <col min="783" max="783" width="12.140625" style="72" customWidth="1"/>
    <col min="784" max="784" width="4.7109375" style="72" customWidth="1"/>
    <col min="785" max="1036" width="8.85546875" style="72"/>
    <col min="1037" max="1037" width="2.42578125" style="72" customWidth="1"/>
    <col min="1038" max="1038" width="8.85546875" style="72"/>
    <col min="1039" max="1039" width="12.140625" style="72" customWidth="1"/>
    <col min="1040" max="1040" width="4.7109375" style="72" customWidth="1"/>
    <col min="1041" max="1292" width="8.85546875" style="72"/>
    <col min="1293" max="1293" width="2.42578125" style="72" customWidth="1"/>
    <col min="1294" max="1294" width="8.85546875" style="72"/>
    <col min="1295" max="1295" width="12.140625" style="72" customWidth="1"/>
    <col min="1296" max="1296" width="4.7109375" style="72" customWidth="1"/>
    <col min="1297" max="1548" width="8.85546875" style="72"/>
    <col min="1549" max="1549" width="2.42578125" style="72" customWidth="1"/>
    <col min="1550" max="1550" width="8.85546875" style="72"/>
    <col min="1551" max="1551" width="12.140625" style="72" customWidth="1"/>
    <col min="1552" max="1552" width="4.7109375" style="72" customWidth="1"/>
    <col min="1553" max="1804" width="8.85546875" style="72"/>
    <col min="1805" max="1805" width="2.42578125" style="72" customWidth="1"/>
    <col min="1806" max="1806" width="8.85546875" style="72"/>
    <col min="1807" max="1807" width="12.140625" style="72" customWidth="1"/>
    <col min="1808" max="1808" width="4.7109375" style="72" customWidth="1"/>
    <col min="1809" max="2060" width="8.85546875" style="72"/>
    <col min="2061" max="2061" width="2.42578125" style="72" customWidth="1"/>
    <col min="2062" max="2062" width="8.85546875" style="72"/>
    <col min="2063" max="2063" width="12.140625" style="72" customWidth="1"/>
    <col min="2064" max="2064" width="4.7109375" style="72" customWidth="1"/>
    <col min="2065" max="2316" width="8.85546875" style="72"/>
    <col min="2317" max="2317" width="2.42578125" style="72" customWidth="1"/>
    <col min="2318" max="2318" width="8.85546875" style="72"/>
    <col min="2319" max="2319" width="12.140625" style="72" customWidth="1"/>
    <col min="2320" max="2320" width="4.7109375" style="72" customWidth="1"/>
    <col min="2321" max="2572" width="8.85546875" style="72"/>
    <col min="2573" max="2573" width="2.42578125" style="72" customWidth="1"/>
    <col min="2574" max="2574" width="8.85546875" style="72"/>
    <col min="2575" max="2575" width="12.140625" style="72" customWidth="1"/>
    <col min="2576" max="2576" width="4.7109375" style="72" customWidth="1"/>
    <col min="2577" max="2828" width="8.85546875" style="72"/>
    <col min="2829" max="2829" width="2.42578125" style="72" customWidth="1"/>
    <col min="2830" max="2830" width="8.85546875" style="72"/>
    <col min="2831" max="2831" width="12.140625" style="72" customWidth="1"/>
    <col min="2832" max="2832" width="4.7109375" style="72" customWidth="1"/>
    <col min="2833" max="3084" width="8.85546875" style="72"/>
    <col min="3085" max="3085" width="2.42578125" style="72" customWidth="1"/>
    <col min="3086" max="3086" width="8.85546875" style="72"/>
    <col min="3087" max="3087" width="12.140625" style="72" customWidth="1"/>
    <col min="3088" max="3088" width="4.7109375" style="72" customWidth="1"/>
    <col min="3089" max="3340" width="8.85546875" style="72"/>
    <col min="3341" max="3341" width="2.42578125" style="72" customWidth="1"/>
    <col min="3342" max="3342" width="8.85546875" style="72"/>
    <col min="3343" max="3343" width="12.140625" style="72" customWidth="1"/>
    <col min="3344" max="3344" width="4.7109375" style="72" customWidth="1"/>
    <col min="3345" max="3596" width="8.85546875" style="72"/>
    <col min="3597" max="3597" width="2.42578125" style="72" customWidth="1"/>
    <col min="3598" max="3598" width="8.85546875" style="72"/>
    <col min="3599" max="3599" width="12.140625" style="72" customWidth="1"/>
    <col min="3600" max="3600" width="4.7109375" style="72" customWidth="1"/>
    <col min="3601" max="3852" width="8.85546875" style="72"/>
    <col min="3853" max="3853" width="2.42578125" style="72" customWidth="1"/>
    <col min="3854" max="3854" width="8.85546875" style="72"/>
    <col min="3855" max="3855" width="12.140625" style="72" customWidth="1"/>
    <col min="3856" max="3856" width="4.7109375" style="72" customWidth="1"/>
    <col min="3857" max="4108" width="8.85546875" style="72"/>
    <col min="4109" max="4109" width="2.42578125" style="72" customWidth="1"/>
    <col min="4110" max="4110" width="8.85546875" style="72"/>
    <col min="4111" max="4111" width="12.140625" style="72" customWidth="1"/>
    <col min="4112" max="4112" width="4.7109375" style="72" customWidth="1"/>
    <col min="4113" max="4364" width="8.85546875" style="72"/>
    <col min="4365" max="4365" width="2.42578125" style="72" customWidth="1"/>
    <col min="4366" max="4366" width="8.85546875" style="72"/>
    <col min="4367" max="4367" width="12.140625" style="72" customWidth="1"/>
    <col min="4368" max="4368" width="4.7109375" style="72" customWidth="1"/>
    <col min="4369" max="4620" width="8.85546875" style="72"/>
    <col min="4621" max="4621" width="2.42578125" style="72" customWidth="1"/>
    <col min="4622" max="4622" width="8.85546875" style="72"/>
    <col min="4623" max="4623" width="12.140625" style="72" customWidth="1"/>
    <col min="4624" max="4624" width="4.7109375" style="72" customWidth="1"/>
    <col min="4625" max="4876" width="8.85546875" style="72"/>
    <col min="4877" max="4877" width="2.42578125" style="72" customWidth="1"/>
    <col min="4878" max="4878" width="8.85546875" style="72"/>
    <col min="4879" max="4879" width="12.140625" style="72" customWidth="1"/>
    <col min="4880" max="4880" width="4.7109375" style="72" customWidth="1"/>
    <col min="4881" max="5132" width="8.85546875" style="72"/>
    <col min="5133" max="5133" width="2.42578125" style="72" customWidth="1"/>
    <col min="5134" max="5134" width="8.85546875" style="72"/>
    <col min="5135" max="5135" width="12.140625" style="72" customWidth="1"/>
    <col min="5136" max="5136" width="4.7109375" style="72" customWidth="1"/>
    <col min="5137" max="5388" width="8.85546875" style="72"/>
    <col min="5389" max="5389" width="2.42578125" style="72" customWidth="1"/>
    <col min="5390" max="5390" width="8.85546875" style="72"/>
    <col min="5391" max="5391" width="12.140625" style="72" customWidth="1"/>
    <col min="5392" max="5392" width="4.7109375" style="72" customWidth="1"/>
    <col min="5393" max="5644" width="8.85546875" style="72"/>
    <col min="5645" max="5645" width="2.42578125" style="72" customWidth="1"/>
    <col min="5646" max="5646" width="8.85546875" style="72"/>
    <col min="5647" max="5647" width="12.140625" style="72" customWidth="1"/>
    <col min="5648" max="5648" width="4.7109375" style="72" customWidth="1"/>
    <col min="5649" max="5900" width="8.85546875" style="72"/>
    <col min="5901" max="5901" width="2.42578125" style="72" customWidth="1"/>
    <col min="5902" max="5902" width="8.85546875" style="72"/>
    <col min="5903" max="5903" width="12.140625" style="72" customWidth="1"/>
    <col min="5904" max="5904" width="4.7109375" style="72" customWidth="1"/>
    <col min="5905" max="6156" width="8.85546875" style="72"/>
    <col min="6157" max="6157" width="2.42578125" style="72" customWidth="1"/>
    <col min="6158" max="6158" width="8.85546875" style="72"/>
    <col min="6159" max="6159" width="12.140625" style="72" customWidth="1"/>
    <col min="6160" max="6160" width="4.7109375" style="72" customWidth="1"/>
    <col min="6161" max="6412" width="8.85546875" style="72"/>
    <col min="6413" max="6413" width="2.42578125" style="72" customWidth="1"/>
    <col min="6414" max="6414" width="8.85546875" style="72"/>
    <col min="6415" max="6415" width="12.140625" style="72" customWidth="1"/>
    <col min="6416" max="6416" width="4.7109375" style="72" customWidth="1"/>
    <col min="6417" max="6668" width="8.85546875" style="72"/>
    <col min="6669" max="6669" width="2.42578125" style="72" customWidth="1"/>
    <col min="6670" max="6670" width="8.85546875" style="72"/>
    <col min="6671" max="6671" width="12.140625" style="72" customWidth="1"/>
    <col min="6672" max="6672" width="4.7109375" style="72" customWidth="1"/>
    <col min="6673" max="6924" width="8.85546875" style="72"/>
    <col min="6925" max="6925" width="2.42578125" style="72" customWidth="1"/>
    <col min="6926" max="6926" width="8.85546875" style="72"/>
    <col min="6927" max="6927" width="12.140625" style="72" customWidth="1"/>
    <col min="6928" max="6928" width="4.7109375" style="72" customWidth="1"/>
    <col min="6929" max="7180" width="8.85546875" style="72"/>
    <col min="7181" max="7181" width="2.42578125" style="72" customWidth="1"/>
    <col min="7182" max="7182" width="8.85546875" style="72"/>
    <col min="7183" max="7183" width="12.140625" style="72" customWidth="1"/>
    <col min="7184" max="7184" width="4.7109375" style="72" customWidth="1"/>
    <col min="7185" max="7436" width="8.85546875" style="72"/>
    <col min="7437" max="7437" width="2.42578125" style="72" customWidth="1"/>
    <col min="7438" max="7438" width="8.85546875" style="72"/>
    <col min="7439" max="7439" width="12.140625" style="72" customWidth="1"/>
    <col min="7440" max="7440" width="4.7109375" style="72" customWidth="1"/>
    <col min="7441" max="7692" width="8.85546875" style="72"/>
    <col min="7693" max="7693" width="2.42578125" style="72" customWidth="1"/>
    <col min="7694" max="7694" width="8.85546875" style="72"/>
    <col min="7695" max="7695" width="12.140625" style="72" customWidth="1"/>
    <col min="7696" max="7696" width="4.7109375" style="72" customWidth="1"/>
    <col min="7697" max="7948" width="8.85546875" style="72"/>
    <col min="7949" max="7949" width="2.42578125" style="72" customWidth="1"/>
    <col min="7950" max="7950" width="8.85546875" style="72"/>
    <col min="7951" max="7951" width="12.140625" style="72" customWidth="1"/>
    <col min="7952" max="7952" width="4.7109375" style="72" customWidth="1"/>
    <col min="7953" max="8204" width="8.85546875" style="72"/>
    <col min="8205" max="8205" width="2.42578125" style="72" customWidth="1"/>
    <col min="8206" max="8206" width="8.85546875" style="72"/>
    <col min="8207" max="8207" width="12.140625" style="72" customWidth="1"/>
    <col min="8208" max="8208" width="4.7109375" style="72" customWidth="1"/>
    <col min="8209" max="8460" width="8.85546875" style="72"/>
    <col min="8461" max="8461" width="2.42578125" style="72" customWidth="1"/>
    <col min="8462" max="8462" width="8.85546875" style="72"/>
    <col min="8463" max="8463" width="12.140625" style="72" customWidth="1"/>
    <col min="8464" max="8464" width="4.7109375" style="72" customWidth="1"/>
    <col min="8465" max="8716" width="8.85546875" style="72"/>
    <col min="8717" max="8717" width="2.42578125" style="72" customWidth="1"/>
    <col min="8718" max="8718" width="8.85546875" style="72"/>
    <col min="8719" max="8719" width="12.140625" style="72" customWidth="1"/>
    <col min="8720" max="8720" width="4.7109375" style="72" customWidth="1"/>
    <col min="8721" max="8972" width="8.85546875" style="72"/>
    <col min="8973" max="8973" width="2.42578125" style="72" customWidth="1"/>
    <col min="8974" max="8974" width="8.85546875" style="72"/>
    <col min="8975" max="8975" width="12.140625" style="72" customWidth="1"/>
    <col min="8976" max="8976" width="4.7109375" style="72" customWidth="1"/>
    <col min="8977" max="9228" width="8.85546875" style="72"/>
    <col min="9229" max="9229" width="2.42578125" style="72" customWidth="1"/>
    <col min="9230" max="9230" width="8.85546875" style="72"/>
    <col min="9231" max="9231" width="12.140625" style="72" customWidth="1"/>
    <col min="9232" max="9232" width="4.7109375" style="72" customWidth="1"/>
    <col min="9233" max="9484" width="8.85546875" style="72"/>
    <col min="9485" max="9485" width="2.42578125" style="72" customWidth="1"/>
    <col min="9486" max="9486" width="8.85546875" style="72"/>
    <col min="9487" max="9487" width="12.140625" style="72" customWidth="1"/>
    <col min="9488" max="9488" width="4.7109375" style="72" customWidth="1"/>
    <col min="9489" max="9740" width="8.85546875" style="72"/>
    <col min="9741" max="9741" width="2.42578125" style="72" customWidth="1"/>
    <col min="9742" max="9742" width="8.85546875" style="72"/>
    <col min="9743" max="9743" width="12.140625" style="72" customWidth="1"/>
    <col min="9744" max="9744" width="4.7109375" style="72" customWidth="1"/>
    <col min="9745" max="9996" width="8.85546875" style="72"/>
    <col min="9997" max="9997" width="2.42578125" style="72" customWidth="1"/>
    <col min="9998" max="9998" width="8.85546875" style="72"/>
    <col min="9999" max="9999" width="12.140625" style="72" customWidth="1"/>
    <col min="10000" max="10000" width="4.7109375" style="72" customWidth="1"/>
    <col min="10001" max="10252" width="8.85546875" style="72"/>
    <col min="10253" max="10253" width="2.42578125" style="72" customWidth="1"/>
    <col min="10254" max="10254" width="8.85546875" style="72"/>
    <col min="10255" max="10255" width="12.140625" style="72" customWidth="1"/>
    <col min="10256" max="10256" width="4.7109375" style="72" customWidth="1"/>
    <col min="10257" max="10508" width="8.85546875" style="72"/>
    <col min="10509" max="10509" width="2.42578125" style="72" customWidth="1"/>
    <col min="10510" max="10510" width="8.85546875" style="72"/>
    <col min="10511" max="10511" width="12.140625" style="72" customWidth="1"/>
    <col min="10512" max="10512" width="4.7109375" style="72" customWidth="1"/>
    <col min="10513" max="10764" width="8.85546875" style="72"/>
    <col min="10765" max="10765" width="2.42578125" style="72" customWidth="1"/>
    <col min="10766" max="10766" width="8.85546875" style="72"/>
    <col min="10767" max="10767" width="12.140625" style="72" customWidth="1"/>
    <col min="10768" max="10768" width="4.7109375" style="72" customWidth="1"/>
    <col min="10769" max="11020" width="8.85546875" style="72"/>
    <col min="11021" max="11021" width="2.42578125" style="72" customWidth="1"/>
    <col min="11022" max="11022" width="8.85546875" style="72"/>
    <col min="11023" max="11023" width="12.140625" style="72" customWidth="1"/>
    <col min="11024" max="11024" width="4.7109375" style="72" customWidth="1"/>
    <col min="11025" max="11276" width="8.85546875" style="72"/>
    <col min="11277" max="11277" width="2.42578125" style="72" customWidth="1"/>
    <col min="11278" max="11278" width="8.85546875" style="72"/>
    <col min="11279" max="11279" width="12.140625" style="72" customWidth="1"/>
    <col min="11280" max="11280" width="4.7109375" style="72" customWidth="1"/>
    <col min="11281" max="11532" width="8.85546875" style="72"/>
    <col min="11533" max="11533" width="2.42578125" style="72" customWidth="1"/>
    <col min="11534" max="11534" width="8.85546875" style="72"/>
    <col min="11535" max="11535" width="12.140625" style="72" customWidth="1"/>
    <col min="11536" max="11536" width="4.7109375" style="72" customWidth="1"/>
    <col min="11537" max="11788" width="8.85546875" style="72"/>
    <col min="11789" max="11789" width="2.42578125" style="72" customWidth="1"/>
    <col min="11790" max="11790" width="8.85546875" style="72"/>
    <col min="11791" max="11791" width="12.140625" style="72" customWidth="1"/>
    <col min="11792" max="11792" width="4.7109375" style="72" customWidth="1"/>
    <col min="11793" max="12044" width="8.85546875" style="72"/>
    <col min="12045" max="12045" width="2.42578125" style="72" customWidth="1"/>
    <col min="12046" max="12046" width="8.85546875" style="72"/>
    <col min="12047" max="12047" width="12.140625" style="72" customWidth="1"/>
    <col min="12048" max="12048" width="4.7109375" style="72" customWidth="1"/>
    <col min="12049" max="12300" width="8.85546875" style="72"/>
    <col min="12301" max="12301" width="2.42578125" style="72" customWidth="1"/>
    <col min="12302" max="12302" width="8.85546875" style="72"/>
    <col min="12303" max="12303" width="12.140625" style="72" customWidth="1"/>
    <col min="12304" max="12304" width="4.7109375" style="72" customWidth="1"/>
    <col min="12305" max="12556" width="8.85546875" style="72"/>
    <col min="12557" max="12557" width="2.42578125" style="72" customWidth="1"/>
    <col min="12558" max="12558" width="8.85546875" style="72"/>
    <col min="12559" max="12559" width="12.140625" style="72" customWidth="1"/>
    <col min="12560" max="12560" width="4.7109375" style="72" customWidth="1"/>
    <col min="12561" max="12812" width="8.85546875" style="72"/>
    <col min="12813" max="12813" width="2.42578125" style="72" customWidth="1"/>
    <col min="12814" max="12814" width="8.85546875" style="72"/>
    <col min="12815" max="12815" width="12.140625" style="72" customWidth="1"/>
    <col min="12816" max="12816" width="4.7109375" style="72" customWidth="1"/>
    <col min="12817" max="13068" width="8.85546875" style="72"/>
    <col min="13069" max="13069" width="2.42578125" style="72" customWidth="1"/>
    <col min="13070" max="13070" width="8.85546875" style="72"/>
    <col min="13071" max="13071" width="12.140625" style="72" customWidth="1"/>
    <col min="13072" max="13072" width="4.7109375" style="72" customWidth="1"/>
    <col min="13073" max="13324" width="8.85546875" style="72"/>
    <col min="13325" max="13325" width="2.42578125" style="72" customWidth="1"/>
    <col min="13326" max="13326" width="8.85546875" style="72"/>
    <col min="13327" max="13327" width="12.140625" style="72" customWidth="1"/>
    <col min="13328" max="13328" width="4.7109375" style="72" customWidth="1"/>
    <col min="13329" max="13580" width="8.85546875" style="72"/>
    <col min="13581" max="13581" width="2.42578125" style="72" customWidth="1"/>
    <col min="13582" max="13582" width="8.85546875" style="72"/>
    <col min="13583" max="13583" width="12.140625" style="72" customWidth="1"/>
    <col min="13584" max="13584" width="4.7109375" style="72" customWidth="1"/>
    <col min="13585" max="13836" width="8.85546875" style="72"/>
    <col min="13837" max="13837" width="2.42578125" style="72" customWidth="1"/>
    <col min="13838" max="13838" width="8.85546875" style="72"/>
    <col min="13839" max="13839" width="12.140625" style="72" customWidth="1"/>
    <col min="13840" max="13840" width="4.7109375" style="72" customWidth="1"/>
    <col min="13841" max="14092" width="8.85546875" style="72"/>
    <col min="14093" max="14093" width="2.42578125" style="72" customWidth="1"/>
    <col min="14094" max="14094" width="8.85546875" style="72"/>
    <col min="14095" max="14095" width="12.140625" style="72" customWidth="1"/>
    <col min="14096" max="14096" width="4.7109375" style="72" customWidth="1"/>
    <col min="14097" max="14348" width="8.85546875" style="72"/>
    <col min="14349" max="14349" width="2.42578125" style="72" customWidth="1"/>
    <col min="14350" max="14350" width="8.85546875" style="72"/>
    <col min="14351" max="14351" width="12.140625" style="72" customWidth="1"/>
    <col min="14352" max="14352" width="4.7109375" style="72" customWidth="1"/>
    <col min="14353" max="14604" width="8.85546875" style="72"/>
    <col min="14605" max="14605" width="2.42578125" style="72" customWidth="1"/>
    <col min="14606" max="14606" width="8.85546875" style="72"/>
    <col min="14607" max="14607" width="12.140625" style="72" customWidth="1"/>
    <col min="14608" max="14608" width="4.7109375" style="72" customWidth="1"/>
    <col min="14609" max="14860" width="8.85546875" style="72"/>
    <col min="14861" max="14861" width="2.42578125" style="72" customWidth="1"/>
    <col min="14862" max="14862" width="8.85546875" style="72"/>
    <col min="14863" max="14863" width="12.140625" style="72" customWidth="1"/>
    <col min="14864" max="14864" width="4.7109375" style="72" customWidth="1"/>
    <col min="14865" max="15116" width="8.85546875" style="72"/>
    <col min="15117" max="15117" width="2.42578125" style="72" customWidth="1"/>
    <col min="15118" max="15118" width="8.85546875" style="72"/>
    <col min="15119" max="15119" width="12.140625" style="72" customWidth="1"/>
    <col min="15120" max="15120" width="4.7109375" style="72" customWidth="1"/>
    <col min="15121" max="15372" width="8.85546875" style="72"/>
    <col min="15373" max="15373" width="2.42578125" style="72" customWidth="1"/>
    <col min="15374" max="15374" width="8.85546875" style="72"/>
    <col min="15375" max="15375" width="12.140625" style="72" customWidth="1"/>
    <col min="15376" max="15376" width="4.7109375" style="72" customWidth="1"/>
    <col min="15377" max="15628" width="8.85546875" style="72"/>
    <col min="15629" max="15629" width="2.42578125" style="72" customWidth="1"/>
    <col min="15630" max="15630" width="8.85546875" style="72"/>
    <col min="15631" max="15631" width="12.140625" style="72" customWidth="1"/>
    <col min="15632" max="15632" width="4.7109375" style="72" customWidth="1"/>
    <col min="15633" max="15884" width="8.85546875" style="72"/>
    <col min="15885" max="15885" width="2.42578125" style="72" customWidth="1"/>
    <col min="15886" max="15886" width="8.85546875" style="72"/>
    <col min="15887" max="15887" width="12.140625" style="72" customWidth="1"/>
    <col min="15888" max="15888" width="4.7109375" style="72" customWidth="1"/>
    <col min="15889" max="16140" width="8.85546875" style="72"/>
    <col min="16141" max="16141" width="2.42578125" style="72" customWidth="1"/>
    <col min="16142" max="16142" width="8.85546875" style="72"/>
    <col min="16143" max="16143" width="12.140625" style="72" customWidth="1"/>
    <col min="16144" max="16144" width="4.7109375" style="72" customWidth="1"/>
    <col min="16145" max="16384" width="8.85546875" style="72"/>
  </cols>
  <sheetData>
    <row r="1" spans="1:20" ht="18.75" x14ac:dyDescent="0.3">
      <c r="A1" s="230" t="s">
        <v>221</v>
      </c>
    </row>
    <row r="3" spans="1:20" ht="15.75" x14ac:dyDescent="0.25">
      <c r="A3" s="101" t="s">
        <v>240</v>
      </c>
      <c r="B3" s="82"/>
      <c r="C3" s="82"/>
      <c r="D3" s="82"/>
      <c r="E3" s="82"/>
      <c r="F3" s="82"/>
      <c r="G3" s="82"/>
      <c r="H3" s="82"/>
      <c r="I3" s="82"/>
      <c r="J3" s="82"/>
      <c r="K3" s="82"/>
      <c r="L3" s="82"/>
      <c r="M3" s="82"/>
      <c r="N3" s="82"/>
      <c r="O3" s="82"/>
    </row>
    <row r="4" spans="1:20" x14ac:dyDescent="0.2">
      <c r="A4" s="83"/>
      <c r="B4" s="83"/>
      <c r="C4" s="83"/>
      <c r="D4" s="83"/>
      <c r="E4" s="83"/>
      <c r="F4" s="83"/>
      <c r="G4" s="83"/>
      <c r="H4" s="83"/>
      <c r="I4" s="83"/>
    </row>
    <row r="5" spans="1:20" x14ac:dyDescent="0.2">
      <c r="A5" s="72" t="s">
        <v>194</v>
      </c>
    </row>
    <row r="6" spans="1:20" x14ac:dyDescent="0.2">
      <c r="B6" s="73" t="s">
        <v>195</v>
      </c>
      <c r="C6" s="73"/>
      <c r="D6" s="73"/>
      <c r="E6" s="73"/>
      <c r="F6" s="73"/>
      <c r="G6" s="73"/>
      <c r="H6" s="73"/>
      <c r="I6" s="73"/>
      <c r="J6" s="72" t="s">
        <v>196</v>
      </c>
    </row>
    <row r="7" spans="1:20" x14ac:dyDescent="0.2">
      <c r="B7" s="74" t="s">
        <v>19</v>
      </c>
      <c r="C7" s="74"/>
      <c r="D7" s="74"/>
      <c r="E7" s="74"/>
      <c r="F7" s="74"/>
      <c r="G7" s="74"/>
      <c r="H7" s="74"/>
      <c r="I7" s="74"/>
      <c r="J7" s="72" t="s">
        <v>197</v>
      </c>
    </row>
    <row r="8" spans="1:20" x14ac:dyDescent="0.2">
      <c r="B8" s="73" t="s">
        <v>198</v>
      </c>
      <c r="C8" s="73"/>
      <c r="D8" s="73"/>
      <c r="E8" s="73"/>
      <c r="F8" s="73"/>
      <c r="G8" s="73"/>
      <c r="H8" s="73"/>
      <c r="I8" s="73"/>
      <c r="J8" s="72" t="s">
        <v>199</v>
      </c>
    </row>
    <row r="10" spans="1:20" ht="13.5" thickBot="1" x14ac:dyDescent="0.25">
      <c r="A10" s="84" t="s">
        <v>2</v>
      </c>
      <c r="N10" s="75" t="s">
        <v>25</v>
      </c>
      <c r="Q10" s="72" t="s">
        <v>200</v>
      </c>
    </row>
    <row r="11" spans="1:20" x14ac:dyDescent="0.2">
      <c r="A11" s="223"/>
      <c r="B11" s="224" t="s">
        <v>209</v>
      </c>
      <c r="C11" s="224" t="s">
        <v>210</v>
      </c>
      <c r="D11" s="224" t="s">
        <v>211</v>
      </c>
      <c r="E11" s="224" t="s">
        <v>212</v>
      </c>
      <c r="F11" s="224" t="s">
        <v>213</v>
      </c>
      <c r="G11" s="224" t="s">
        <v>214</v>
      </c>
      <c r="H11" s="224" t="s">
        <v>215</v>
      </c>
      <c r="I11" s="224" t="s">
        <v>216</v>
      </c>
      <c r="J11" s="224" t="s">
        <v>217</v>
      </c>
      <c r="K11" s="225"/>
      <c r="L11" s="226"/>
      <c r="N11" s="90" t="s">
        <v>201</v>
      </c>
      <c r="O11" s="92" t="s">
        <v>202</v>
      </c>
    </row>
    <row r="12" spans="1:20" x14ac:dyDescent="0.2">
      <c r="A12" s="227" t="s">
        <v>203</v>
      </c>
      <c r="B12" s="85"/>
      <c r="C12" s="85"/>
      <c r="D12" s="85"/>
      <c r="E12" s="85"/>
      <c r="F12" s="85"/>
      <c r="G12" s="85"/>
      <c r="H12" s="85"/>
      <c r="I12" s="85"/>
      <c r="J12" s="85">
        <v>1</v>
      </c>
      <c r="K12" s="222" t="s">
        <v>204</v>
      </c>
      <c r="L12" s="228" t="s">
        <v>7</v>
      </c>
      <c r="N12" s="89">
        <f>SUMPRODUCT(B12:J12,$B$27:$J$27)</f>
        <v>35</v>
      </c>
      <c r="O12" s="93"/>
      <c r="Q12" s="77" t="s">
        <v>205</v>
      </c>
      <c r="R12" s="77"/>
      <c r="S12" s="78" t="s">
        <v>206</v>
      </c>
      <c r="T12" s="78"/>
    </row>
    <row r="13" spans="1:20" x14ac:dyDescent="0.2">
      <c r="A13" s="227" t="s">
        <v>8</v>
      </c>
      <c r="B13" s="85">
        <v>1</v>
      </c>
      <c r="C13" s="85"/>
      <c r="D13" s="85"/>
      <c r="E13" s="85"/>
      <c r="F13" s="85"/>
      <c r="G13" s="85"/>
      <c r="H13" s="85"/>
      <c r="I13" s="85"/>
      <c r="J13" s="85"/>
      <c r="K13" s="85" t="s">
        <v>198</v>
      </c>
      <c r="L13" s="86">
        <v>4</v>
      </c>
      <c r="N13" s="89">
        <f>SUMPRODUCT(B13:J13,$B$27:$J$27)</f>
        <v>4</v>
      </c>
      <c r="O13" s="93">
        <f>L13-N13</f>
        <v>0</v>
      </c>
      <c r="Q13" s="72">
        <f>IF($K13&lt;&gt;$B$8,N13,0)</f>
        <v>0</v>
      </c>
      <c r="R13" s="72">
        <f>IF($K13&lt;&gt;$B$8,L13,0)</f>
        <v>0</v>
      </c>
      <c r="S13" s="72">
        <f>IF($K13&lt;&gt;$B$6,N13,0)</f>
        <v>4</v>
      </c>
      <c r="T13" s="72">
        <f>IF($K13&lt;&gt;$B$6,L13,0)</f>
        <v>4</v>
      </c>
    </row>
    <row r="14" spans="1:20" x14ac:dyDescent="0.2">
      <c r="A14" s="227" t="s">
        <v>9</v>
      </c>
      <c r="B14" s="85"/>
      <c r="C14" s="85">
        <v>1</v>
      </c>
      <c r="D14" s="85"/>
      <c r="E14" s="85"/>
      <c r="F14" s="85"/>
      <c r="G14" s="85"/>
      <c r="H14" s="85"/>
      <c r="I14" s="85"/>
      <c r="J14" s="85"/>
      <c r="K14" s="85" t="s">
        <v>198</v>
      </c>
      <c r="L14" s="86">
        <v>8</v>
      </c>
      <c r="N14" s="89">
        <f t="shared" ref="N14:N24" si="0">SUMPRODUCT(B14:J14,$B$27:$J$27)</f>
        <v>8</v>
      </c>
      <c r="O14" s="93">
        <f t="shared" ref="O14:O24" si="1">L14-N14</f>
        <v>0</v>
      </c>
      <c r="Q14" s="72">
        <f t="shared" ref="Q14:Q24" si="2">IF($K14&lt;&gt;$B$8,N14,0)</f>
        <v>0</v>
      </c>
      <c r="R14" s="72">
        <f t="shared" ref="R14:R24" si="3">IF($K14&lt;&gt;$B$8,L14,0)</f>
        <v>0</v>
      </c>
      <c r="S14" s="72">
        <f t="shared" ref="S14:S24" si="4">IF($K14&lt;&gt;$B$6,N14,0)</f>
        <v>8</v>
      </c>
      <c r="T14" s="72">
        <f t="shared" ref="T14:T24" si="5">IF($K14&lt;&gt;$B$6,L14,0)</f>
        <v>8</v>
      </c>
    </row>
    <row r="15" spans="1:20" x14ac:dyDescent="0.2">
      <c r="A15" s="227" t="s">
        <v>10</v>
      </c>
      <c r="B15" s="85">
        <v>-1</v>
      </c>
      <c r="C15" s="85"/>
      <c r="D15" s="85">
        <v>1</v>
      </c>
      <c r="E15" s="85"/>
      <c r="F15" s="85"/>
      <c r="G15" s="85"/>
      <c r="H15" s="85"/>
      <c r="I15" s="85"/>
      <c r="J15" s="85"/>
      <c r="K15" s="85" t="s">
        <v>198</v>
      </c>
      <c r="L15" s="86">
        <v>5</v>
      </c>
      <c r="N15" s="89">
        <f t="shared" si="0"/>
        <v>15</v>
      </c>
      <c r="O15" s="93">
        <f t="shared" si="1"/>
        <v>-10</v>
      </c>
      <c r="Q15" s="72">
        <f t="shared" si="2"/>
        <v>0</v>
      </c>
      <c r="R15" s="72">
        <f t="shared" si="3"/>
        <v>0</v>
      </c>
      <c r="S15" s="72">
        <f t="shared" si="4"/>
        <v>15</v>
      </c>
      <c r="T15" s="72">
        <f t="shared" si="5"/>
        <v>5</v>
      </c>
    </row>
    <row r="16" spans="1:20" x14ac:dyDescent="0.2">
      <c r="A16" s="227" t="s">
        <v>11</v>
      </c>
      <c r="B16" s="85"/>
      <c r="C16" s="85">
        <v>-1</v>
      </c>
      <c r="D16" s="85"/>
      <c r="E16" s="85">
        <v>1</v>
      </c>
      <c r="F16" s="85"/>
      <c r="G16" s="85"/>
      <c r="H16" s="85"/>
      <c r="I16" s="85"/>
      <c r="J16" s="85"/>
      <c r="K16" s="85" t="s">
        <v>198</v>
      </c>
      <c r="L16" s="86">
        <v>11</v>
      </c>
      <c r="N16" s="89">
        <f t="shared" si="0"/>
        <v>11</v>
      </c>
      <c r="O16" s="93">
        <f t="shared" si="1"/>
        <v>0</v>
      </c>
      <c r="Q16" s="72">
        <f t="shared" si="2"/>
        <v>0</v>
      </c>
      <c r="R16" s="72">
        <f t="shared" si="3"/>
        <v>0</v>
      </c>
      <c r="S16" s="72">
        <f t="shared" si="4"/>
        <v>11</v>
      </c>
      <c r="T16" s="72">
        <f t="shared" si="5"/>
        <v>11</v>
      </c>
    </row>
    <row r="17" spans="1:20" x14ac:dyDescent="0.2">
      <c r="A17" s="227" t="s">
        <v>12</v>
      </c>
      <c r="B17" s="85">
        <v>-1</v>
      </c>
      <c r="C17" s="85"/>
      <c r="D17" s="85"/>
      <c r="E17" s="85"/>
      <c r="F17" s="85">
        <v>1</v>
      </c>
      <c r="G17" s="85"/>
      <c r="H17" s="85"/>
      <c r="I17" s="85"/>
      <c r="J17" s="85"/>
      <c r="K17" s="85" t="s">
        <v>198</v>
      </c>
      <c r="L17" s="86">
        <v>7</v>
      </c>
      <c r="N17" s="89">
        <f t="shared" si="0"/>
        <v>15</v>
      </c>
      <c r="O17" s="93">
        <f t="shared" si="1"/>
        <v>-8</v>
      </c>
      <c r="Q17" s="72">
        <f t="shared" si="2"/>
        <v>0</v>
      </c>
      <c r="R17" s="72">
        <f t="shared" si="3"/>
        <v>0</v>
      </c>
      <c r="S17" s="72">
        <f t="shared" si="4"/>
        <v>15</v>
      </c>
      <c r="T17" s="72">
        <f t="shared" si="5"/>
        <v>7</v>
      </c>
    </row>
    <row r="18" spans="1:20" x14ac:dyDescent="0.2">
      <c r="A18" s="227" t="s">
        <v>13</v>
      </c>
      <c r="B18" s="85"/>
      <c r="C18" s="85">
        <v>-1</v>
      </c>
      <c r="D18" s="85"/>
      <c r="E18" s="85"/>
      <c r="F18" s="85">
        <v>1</v>
      </c>
      <c r="G18" s="85"/>
      <c r="H18" s="85"/>
      <c r="I18" s="85"/>
      <c r="J18" s="85"/>
      <c r="K18" s="85" t="s">
        <v>198</v>
      </c>
      <c r="L18" s="86">
        <v>7</v>
      </c>
      <c r="N18" s="89">
        <f t="shared" si="0"/>
        <v>11</v>
      </c>
      <c r="O18" s="93">
        <f t="shared" si="1"/>
        <v>-4</v>
      </c>
      <c r="Q18" s="72">
        <f t="shared" si="2"/>
        <v>0</v>
      </c>
      <c r="R18" s="72">
        <f t="shared" si="3"/>
        <v>0</v>
      </c>
      <c r="S18" s="72">
        <f t="shared" si="4"/>
        <v>11</v>
      </c>
      <c r="T18" s="72">
        <f t="shared" si="5"/>
        <v>7</v>
      </c>
    </row>
    <row r="19" spans="1:20" x14ac:dyDescent="0.2">
      <c r="A19" s="227" t="s">
        <v>14</v>
      </c>
      <c r="B19" s="85"/>
      <c r="C19" s="85"/>
      <c r="D19" s="85">
        <v>-1</v>
      </c>
      <c r="E19" s="85"/>
      <c r="F19" s="85"/>
      <c r="G19" s="85">
        <v>1</v>
      </c>
      <c r="H19" s="85"/>
      <c r="I19" s="85"/>
      <c r="J19" s="85"/>
      <c r="K19" s="85" t="s">
        <v>198</v>
      </c>
      <c r="L19" s="86">
        <v>10</v>
      </c>
      <c r="N19" s="89">
        <f t="shared" si="0"/>
        <v>10</v>
      </c>
      <c r="O19" s="93">
        <f t="shared" si="1"/>
        <v>0</v>
      </c>
      <c r="Q19" s="72">
        <f t="shared" si="2"/>
        <v>0</v>
      </c>
      <c r="R19" s="72">
        <f t="shared" si="3"/>
        <v>0</v>
      </c>
      <c r="S19" s="72">
        <f t="shared" si="4"/>
        <v>10</v>
      </c>
      <c r="T19" s="72">
        <f t="shared" si="5"/>
        <v>10</v>
      </c>
    </row>
    <row r="20" spans="1:20" x14ac:dyDescent="0.2">
      <c r="A20" s="227" t="s">
        <v>15</v>
      </c>
      <c r="B20" s="85"/>
      <c r="C20" s="85"/>
      <c r="D20" s="85"/>
      <c r="E20" s="85"/>
      <c r="F20" s="85">
        <v>-1</v>
      </c>
      <c r="G20" s="85">
        <v>1</v>
      </c>
      <c r="H20" s="85"/>
      <c r="I20" s="85"/>
      <c r="J20" s="85"/>
      <c r="K20" s="85" t="s">
        <v>198</v>
      </c>
      <c r="L20" s="86">
        <v>10</v>
      </c>
      <c r="N20" s="89">
        <f t="shared" si="0"/>
        <v>10</v>
      </c>
      <c r="O20" s="93">
        <f t="shared" si="1"/>
        <v>0</v>
      </c>
      <c r="Q20" s="72">
        <f t="shared" si="2"/>
        <v>0</v>
      </c>
      <c r="R20" s="72">
        <f t="shared" si="3"/>
        <v>0</v>
      </c>
      <c r="S20" s="72">
        <f t="shared" si="4"/>
        <v>10</v>
      </c>
      <c r="T20" s="72">
        <f t="shared" si="5"/>
        <v>10</v>
      </c>
    </row>
    <row r="21" spans="1:20" x14ac:dyDescent="0.2">
      <c r="A21" s="227" t="s">
        <v>16</v>
      </c>
      <c r="B21" s="85"/>
      <c r="C21" s="85"/>
      <c r="D21" s="85"/>
      <c r="E21" s="85">
        <v>-1</v>
      </c>
      <c r="F21" s="85"/>
      <c r="G21" s="85"/>
      <c r="H21" s="85">
        <v>1</v>
      </c>
      <c r="I21" s="85"/>
      <c r="J21" s="85"/>
      <c r="K21" s="85" t="s">
        <v>198</v>
      </c>
      <c r="L21" s="86">
        <v>16</v>
      </c>
      <c r="N21" s="89">
        <f t="shared" si="0"/>
        <v>16</v>
      </c>
      <c r="O21" s="93">
        <f t="shared" si="1"/>
        <v>0</v>
      </c>
      <c r="Q21" s="72">
        <f t="shared" si="2"/>
        <v>0</v>
      </c>
      <c r="R21" s="72">
        <f t="shared" si="3"/>
        <v>0</v>
      </c>
      <c r="S21" s="72">
        <f t="shared" si="4"/>
        <v>16</v>
      </c>
      <c r="T21" s="72">
        <f t="shared" si="5"/>
        <v>16</v>
      </c>
    </row>
    <row r="22" spans="1:20" x14ac:dyDescent="0.2">
      <c r="A22" s="227" t="s">
        <v>17</v>
      </c>
      <c r="B22" s="85"/>
      <c r="C22" s="85"/>
      <c r="D22" s="85"/>
      <c r="E22" s="85"/>
      <c r="F22" s="85"/>
      <c r="G22" s="85">
        <v>-1</v>
      </c>
      <c r="H22" s="85"/>
      <c r="I22" s="85">
        <v>1</v>
      </c>
      <c r="J22" s="85"/>
      <c r="K22" s="85" t="s">
        <v>198</v>
      </c>
      <c r="L22" s="86">
        <v>6</v>
      </c>
      <c r="N22" s="89">
        <f t="shared" si="0"/>
        <v>6</v>
      </c>
      <c r="O22" s="93">
        <f t="shared" si="1"/>
        <v>0</v>
      </c>
      <c r="Q22" s="72">
        <f t="shared" si="2"/>
        <v>0</v>
      </c>
      <c r="R22" s="72">
        <f t="shared" si="3"/>
        <v>0</v>
      </c>
      <c r="S22" s="72">
        <f t="shared" si="4"/>
        <v>6</v>
      </c>
      <c r="T22" s="72">
        <f t="shared" si="5"/>
        <v>6</v>
      </c>
    </row>
    <row r="23" spans="1:20" x14ac:dyDescent="0.2">
      <c r="A23" s="227" t="s">
        <v>18</v>
      </c>
      <c r="B23" s="85"/>
      <c r="C23" s="85"/>
      <c r="D23" s="85"/>
      <c r="E23" s="85"/>
      <c r="F23" s="85"/>
      <c r="G23" s="85"/>
      <c r="H23" s="85">
        <v>-1</v>
      </c>
      <c r="I23" s="85"/>
      <c r="J23" s="85">
        <v>1</v>
      </c>
      <c r="K23" s="85" t="s">
        <v>198</v>
      </c>
      <c r="L23" s="86">
        <v>0</v>
      </c>
      <c r="N23" s="89">
        <f t="shared" si="0"/>
        <v>0</v>
      </c>
      <c r="O23" s="93">
        <f t="shared" si="1"/>
        <v>0</v>
      </c>
      <c r="Q23" s="72">
        <f t="shared" si="2"/>
        <v>0</v>
      </c>
      <c r="R23" s="72">
        <f t="shared" si="3"/>
        <v>0</v>
      </c>
      <c r="S23" s="72">
        <f t="shared" si="4"/>
        <v>0</v>
      </c>
      <c r="T23" s="72">
        <f t="shared" si="5"/>
        <v>0</v>
      </c>
    </row>
    <row r="24" spans="1:20" ht="13.5" thickBot="1" x14ac:dyDescent="0.25">
      <c r="A24" s="229" t="s">
        <v>208</v>
      </c>
      <c r="B24" s="87"/>
      <c r="C24" s="87"/>
      <c r="D24" s="87"/>
      <c r="E24" s="87"/>
      <c r="F24" s="87"/>
      <c r="G24" s="87"/>
      <c r="H24" s="87"/>
      <c r="I24" s="87">
        <v>-1</v>
      </c>
      <c r="J24" s="87">
        <v>1</v>
      </c>
      <c r="K24" s="87" t="s">
        <v>198</v>
      </c>
      <c r="L24" s="88">
        <v>0</v>
      </c>
      <c r="N24" s="91">
        <f t="shared" si="0"/>
        <v>0</v>
      </c>
      <c r="O24" s="94">
        <f t="shared" si="1"/>
        <v>0</v>
      </c>
      <c r="Q24" s="72">
        <f t="shared" si="2"/>
        <v>0</v>
      </c>
      <c r="R24" s="72">
        <f t="shared" si="3"/>
        <v>0</v>
      </c>
      <c r="S24" s="72">
        <f t="shared" si="4"/>
        <v>0</v>
      </c>
      <c r="T24" s="72">
        <f t="shared" si="5"/>
        <v>0</v>
      </c>
    </row>
    <row r="26" spans="1:20" ht="13.5" thickBot="1" x14ac:dyDescent="0.25">
      <c r="A26" s="75" t="s">
        <v>25</v>
      </c>
    </row>
    <row r="27" spans="1:20" x14ac:dyDescent="0.2">
      <c r="A27" s="95" t="s">
        <v>207</v>
      </c>
      <c r="B27" s="96">
        <v>4</v>
      </c>
      <c r="C27" s="96">
        <v>8</v>
      </c>
      <c r="D27" s="96">
        <v>19</v>
      </c>
      <c r="E27" s="96">
        <v>19</v>
      </c>
      <c r="F27" s="96">
        <v>19</v>
      </c>
      <c r="G27" s="96">
        <v>29</v>
      </c>
      <c r="H27" s="96">
        <v>35</v>
      </c>
      <c r="I27" s="96">
        <v>35</v>
      </c>
      <c r="J27" s="96">
        <v>35</v>
      </c>
      <c r="K27" s="96"/>
      <c r="L27" s="99"/>
    </row>
    <row r="28" spans="1:20" ht="13.5" thickBot="1" x14ac:dyDescent="0.25">
      <c r="A28" s="97" t="s">
        <v>203</v>
      </c>
      <c r="B28" s="98"/>
      <c r="C28" s="98"/>
      <c r="D28" s="98"/>
      <c r="E28" s="98"/>
      <c r="F28" s="98"/>
      <c r="G28" s="98"/>
      <c r="H28" s="98"/>
      <c r="I28" s="98"/>
      <c r="J28" s="98"/>
      <c r="K28" s="98"/>
      <c r="L28" s="100">
        <f>N12</f>
        <v>35</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40"/>
  <sheetViews>
    <sheetView workbookViewId="0">
      <selection activeCell="A2" sqref="A2"/>
    </sheetView>
  </sheetViews>
  <sheetFormatPr defaultRowHeight="12.75" x14ac:dyDescent="0.2"/>
  <cols>
    <col min="1" max="1" width="20.7109375" style="8" customWidth="1"/>
    <col min="2" max="2" width="10.85546875" style="8" bestFit="1" customWidth="1"/>
    <col min="3" max="3" width="10.42578125" style="8" customWidth="1"/>
    <col min="4" max="4" width="44.42578125" style="8" bestFit="1" customWidth="1"/>
    <col min="5" max="16384" width="9.140625" style="8"/>
  </cols>
  <sheetData>
    <row r="1" spans="1:8" ht="18" x14ac:dyDescent="0.25">
      <c r="A1" s="249" t="s">
        <v>222</v>
      </c>
    </row>
    <row r="3" spans="1:8" ht="15.75" x14ac:dyDescent="0.25">
      <c r="A3" s="64" t="s">
        <v>21</v>
      </c>
      <c r="B3" s="64"/>
      <c r="C3" s="64" t="s">
        <v>22</v>
      </c>
      <c r="D3" s="64"/>
      <c r="E3" s="64"/>
      <c r="F3" s="64"/>
      <c r="G3" s="64"/>
      <c r="H3" s="64"/>
    </row>
    <row r="4" spans="1:8" x14ac:dyDescent="0.2">
      <c r="A4" s="63"/>
      <c r="B4" s="63"/>
    </row>
    <row r="6" spans="1:8" ht="13.5" thickBot="1" x14ac:dyDescent="0.25">
      <c r="A6" s="65" t="s">
        <v>2</v>
      </c>
      <c r="D6" s="66" t="s">
        <v>25</v>
      </c>
    </row>
    <row r="7" spans="1:8" x14ac:dyDescent="0.2">
      <c r="A7" s="231" t="s">
        <v>23</v>
      </c>
      <c r="B7" s="232">
        <v>3</v>
      </c>
      <c r="D7" s="239" t="s">
        <v>363</v>
      </c>
      <c r="E7" s="242">
        <f>B7/B8</f>
        <v>0.375</v>
      </c>
    </row>
    <row r="8" spans="1:8" ht="14.25" x14ac:dyDescent="0.25">
      <c r="A8" s="233" t="s">
        <v>24</v>
      </c>
      <c r="B8" s="234">
        <v>8</v>
      </c>
      <c r="D8" s="238" t="s">
        <v>364</v>
      </c>
      <c r="E8" s="243">
        <f>B7^2/(B8*(B8-B7))</f>
        <v>0.22500000000000001</v>
      </c>
    </row>
    <row r="9" spans="1:8" x14ac:dyDescent="0.2">
      <c r="A9" s="233" t="s">
        <v>43</v>
      </c>
      <c r="B9" s="237">
        <v>1</v>
      </c>
      <c r="D9" s="238" t="s">
        <v>26</v>
      </c>
      <c r="E9" s="243">
        <f>B7/(B8-B7)</f>
        <v>0.6</v>
      </c>
    </row>
    <row r="10" spans="1:8" ht="14.25" x14ac:dyDescent="0.25">
      <c r="A10" s="233" t="s">
        <v>359</v>
      </c>
      <c r="B10" s="234"/>
      <c r="D10" s="238" t="s">
        <v>365</v>
      </c>
      <c r="E10" s="243">
        <f>B7/(B8*(B8-B7))</f>
        <v>7.4999999999999997E-2</v>
      </c>
    </row>
    <row r="11" spans="1:8" ht="13.5" thickBot="1" x14ac:dyDescent="0.25">
      <c r="A11" s="235" t="s">
        <v>360</v>
      </c>
      <c r="B11" s="236"/>
      <c r="D11" s="238" t="s">
        <v>27</v>
      </c>
      <c r="E11" s="243">
        <f>1/(B8-B7)</f>
        <v>0.2</v>
      </c>
    </row>
    <row r="12" spans="1:8" ht="14.25" x14ac:dyDescent="0.25">
      <c r="D12" s="238" t="s">
        <v>366</v>
      </c>
      <c r="E12" s="243">
        <f>1 - E7</f>
        <v>0.625</v>
      </c>
    </row>
    <row r="13" spans="1:8" x14ac:dyDescent="0.2">
      <c r="A13" s="67" t="str">
        <f>IF(B7&gt;=B8,"The service rate must be greater than the arrival rate","")</f>
        <v/>
      </c>
      <c r="D13" s="238" t="s">
        <v>361</v>
      </c>
      <c r="E13" s="243">
        <f>B10+B11*E8</f>
        <v>0</v>
      </c>
    </row>
    <row r="14" spans="1:8" ht="13.5" thickBot="1" x14ac:dyDescent="0.25">
      <c r="D14" s="241" t="s">
        <v>362</v>
      </c>
      <c r="E14" s="244">
        <f>B10+B11*E9</f>
        <v>0</v>
      </c>
    </row>
    <row r="16" spans="1:8" s="10" customFormat="1" x14ac:dyDescent="0.2"/>
    <row r="17" spans="1:3" ht="13.5" thickBot="1" x14ac:dyDescent="0.25">
      <c r="A17" s="66" t="s">
        <v>31</v>
      </c>
    </row>
    <row r="18" spans="1:3" x14ac:dyDescent="0.2">
      <c r="A18" s="239" t="s">
        <v>28</v>
      </c>
      <c r="B18" s="240" t="s">
        <v>29</v>
      </c>
      <c r="C18" s="242" t="s">
        <v>30</v>
      </c>
    </row>
    <row r="19" spans="1:3" x14ac:dyDescent="0.2">
      <c r="A19" s="238">
        <v>0</v>
      </c>
      <c r="B19" s="245">
        <f>1-B7/B8</f>
        <v>0.625</v>
      </c>
      <c r="C19" s="247">
        <f>1-B7/B8</f>
        <v>0.625</v>
      </c>
    </row>
    <row r="20" spans="1:3" x14ac:dyDescent="0.2">
      <c r="A20" s="238">
        <f>A19+1</f>
        <v>1</v>
      </c>
      <c r="B20" s="245">
        <f>B19*B$7/B$8</f>
        <v>0.234375</v>
      </c>
      <c r="C20" s="247">
        <f>C19+B20</f>
        <v>0.859375</v>
      </c>
    </row>
    <row r="21" spans="1:3" x14ac:dyDescent="0.2">
      <c r="A21" s="238">
        <f t="shared" ref="A21:A39" si="0">A20+1</f>
        <v>2</v>
      </c>
      <c r="B21" s="245">
        <f t="shared" ref="B21:B39" si="1">B20*B$7/B$8</f>
        <v>8.7890625E-2</v>
      </c>
      <c r="C21" s="247">
        <f t="shared" ref="C21:C39" si="2">C20+B21</f>
        <v>0.947265625</v>
      </c>
    </row>
    <row r="22" spans="1:3" x14ac:dyDescent="0.2">
      <c r="A22" s="238">
        <f t="shared" si="0"/>
        <v>3</v>
      </c>
      <c r="B22" s="245">
        <f t="shared" si="1"/>
        <v>3.2958984375E-2</v>
      </c>
      <c r="C22" s="247">
        <f t="shared" si="2"/>
        <v>0.980224609375</v>
      </c>
    </row>
    <row r="23" spans="1:3" x14ac:dyDescent="0.2">
      <c r="A23" s="238">
        <f t="shared" si="0"/>
        <v>4</v>
      </c>
      <c r="B23" s="245">
        <f t="shared" si="1"/>
        <v>1.2359619140625E-2</v>
      </c>
      <c r="C23" s="247">
        <f t="shared" si="2"/>
        <v>0.992584228515625</v>
      </c>
    </row>
    <row r="24" spans="1:3" x14ac:dyDescent="0.2">
      <c r="A24" s="238">
        <f t="shared" si="0"/>
        <v>5</v>
      </c>
      <c r="B24" s="245">
        <f t="shared" si="1"/>
        <v>4.634857177734375E-3</v>
      </c>
      <c r="C24" s="247">
        <f t="shared" si="2"/>
        <v>0.99721908569335938</v>
      </c>
    </row>
    <row r="25" spans="1:3" x14ac:dyDescent="0.2">
      <c r="A25" s="238">
        <f t="shared" si="0"/>
        <v>6</v>
      </c>
      <c r="B25" s="245">
        <f t="shared" si="1"/>
        <v>1.7380714416503906E-3</v>
      </c>
      <c r="C25" s="247">
        <f t="shared" si="2"/>
        <v>0.99895715713500977</v>
      </c>
    </row>
    <row r="26" spans="1:3" x14ac:dyDescent="0.2">
      <c r="A26" s="238">
        <f t="shared" si="0"/>
        <v>7</v>
      </c>
      <c r="B26" s="245">
        <f t="shared" si="1"/>
        <v>6.5177679061889648E-4</v>
      </c>
      <c r="C26" s="247">
        <f t="shared" si="2"/>
        <v>0.99960893392562866</v>
      </c>
    </row>
    <row r="27" spans="1:3" x14ac:dyDescent="0.2">
      <c r="A27" s="238">
        <f t="shared" si="0"/>
        <v>8</v>
      </c>
      <c r="B27" s="245">
        <f t="shared" si="1"/>
        <v>2.4441629648208618E-4</v>
      </c>
      <c r="C27" s="247">
        <f t="shared" si="2"/>
        <v>0.99985335022211075</v>
      </c>
    </row>
    <row r="28" spans="1:3" x14ac:dyDescent="0.2">
      <c r="A28" s="238">
        <f t="shared" si="0"/>
        <v>9</v>
      </c>
      <c r="B28" s="245">
        <f t="shared" si="1"/>
        <v>9.1656111180782318E-5</v>
      </c>
      <c r="C28" s="247">
        <f t="shared" si="2"/>
        <v>0.99994500633329153</v>
      </c>
    </row>
    <row r="29" spans="1:3" x14ac:dyDescent="0.2">
      <c r="A29" s="238">
        <f t="shared" si="0"/>
        <v>10</v>
      </c>
      <c r="B29" s="245">
        <f t="shared" si="1"/>
        <v>3.4371041692793369E-5</v>
      </c>
      <c r="C29" s="247">
        <f t="shared" si="2"/>
        <v>0.99997937737498432</v>
      </c>
    </row>
    <row r="30" spans="1:3" x14ac:dyDescent="0.2">
      <c r="A30" s="238">
        <f t="shared" si="0"/>
        <v>11</v>
      </c>
      <c r="B30" s="245">
        <f t="shared" si="1"/>
        <v>1.2889140634797513E-5</v>
      </c>
      <c r="C30" s="247">
        <f t="shared" si="2"/>
        <v>0.99999226651561912</v>
      </c>
    </row>
    <row r="31" spans="1:3" x14ac:dyDescent="0.2">
      <c r="A31" s="238">
        <f t="shared" si="0"/>
        <v>12</v>
      </c>
      <c r="B31" s="245">
        <f t="shared" si="1"/>
        <v>4.8334277380490676E-6</v>
      </c>
      <c r="C31" s="247">
        <f t="shared" si="2"/>
        <v>0.99999709994335717</v>
      </c>
    </row>
    <row r="32" spans="1:3" x14ac:dyDescent="0.2">
      <c r="A32" s="238">
        <f t="shared" si="0"/>
        <v>13</v>
      </c>
      <c r="B32" s="245">
        <f t="shared" si="1"/>
        <v>1.8125354017684003E-6</v>
      </c>
      <c r="C32" s="247">
        <f t="shared" si="2"/>
        <v>0.99999891247875894</v>
      </c>
    </row>
    <row r="33" spans="1:3" x14ac:dyDescent="0.2">
      <c r="A33" s="238">
        <f t="shared" si="0"/>
        <v>14</v>
      </c>
      <c r="B33" s="245">
        <f t="shared" si="1"/>
        <v>6.7970077566315013E-7</v>
      </c>
      <c r="C33" s="247">
        <f t="shared" si="2"/>
        <v>0.9999995921795346</v>
      </c>
    </row>
    <row r="34" spans="1:3" x14ac:dyDescent="0.2">
      <c r="A34" s="238">
        <f t="shared" si="0"/>
        <v>15</v>
      </c>
      <c r="B34" s="245">
        <f t="shared" si="1"/>
        <v>2.548877908736813E-7</v>
      </c>
      <c r="C34" s="247">
        <f t="shared" si="2"/>
        <v>0.99999984706732548</v>
      </c>
    </row>
    <row r="35" spans="1:3" x14ac:dyDescent="0.2">
      <c r="A35" s="238">
        <f t="shared" si="0"/>
        <v>16</v>
      </c>
      <c r="B35" s="245">
        <f t="shared" si="1"/>
        <v>9.5582921577630486E-8</v>
      </c>
      <c r="C35" s="247">
        <f t="shared" si="2"/>
        <v>0.99999994265024705</v>
      </c>
    </row>
    <row r="36" spans="1:3" x14ac:dyDescent="0.2">
      <c r="A36" s="238">
        <f t="shared" si="0"/>
        <v>17</v>
      </c>
      <c r="B36" s="245">
        <f t="shared" si="1"/>
        <v>3.5843595591611432E-8</v>
      </c>
      <c r="C36" s="247">
        <f t="shared" si="2"/>
        <v>0.9999999784938427</v>
      </c>
    </row>
    <row r="37" spans="1:3" x14ac:dyDescent="0.2">
      <c r="A37" s="238">
        <f t="shared" si="0"/>
        <v>18</v>
      </c>
      <c r="B37" s="245">
        <f t="shared" si="1"/>
        <v>1.3441348346854287E-8</v>
      </c>
      <c r="C37" s="247">
        <f t="shared" si="2"/>
        <v>0.99999999193519107</v>
      </c>
    </row>
    <row r="38" spans="1:3" x14ac:dyDescent="0.2">
      <c r="A38" s="238">
        <f t="shared" si="0"/>
        <v>19</v>
      </c>
      <c r="B38" s="245">
        <f t="shared" si="1"/>
        <v>5.0405056300703577E-9</v>
      </c>
      <c r="C38" s="247">
        <f t="shared" si="2"/>
        <v>0.99999999697569675</v>
      </c>
    </row>
    <row r="39" spans="1:3" ht="13.5" thickBot="1" x14ac:dyDescent="0.25">
      <c r="A39" s="241">
        <f t="shared" si="0"/>
        <v>20</v>
      </c>
      <c r="B39" s="246">
        <f t="shared" si="1"/>
        <v>1.8901896112763841E-9</v>
      </c>
      <c r="C39" s="248">
        <f t="shared" si="2"/>
        <v>0.99999999886588631</v>
      </c>
    </row>
    <row r="40" spans="1:3" x14ac:dyDescent="0.2">
      <c r="B40" s="9"/>
      <c r="C40" s="9"/>
    </row>
  </sheetData>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40"/>
  <sheetViews>
    <sheetView workbookViewId="0">
      <selection activeCell="A2" sqref="A2"/>
    </sheetView>
  </sheetViews>
  <sheetFormatPr defaultRowHeight="12.75" x14ac:dyDescent="0.2"/>
  <cols>
    <col min="1" max="1" width="20.7109375" style="8" customWidth="1"/>
    <col min="2" max="2" width="10.85546875" style="8" bestFit="1" customWidth="1"/>
    <col min="3" max="3" width="10.42578125" style="8" customWidth="1"/>
    <col min="4" max="4" width="44.42578125" style="8" bestFit="1" customWidth="1"/>
    <col min="5" max="16384" width="9.140625" style="8"/>
  </cols>
  <sheetData>
    <row r="1" spans="1:8" ht="18" x14ac:dyDescent="0.25">
      <c r="A1" s="249" t="s">
        <v>223</v>
      </c>
    </row>
    <row r="3" spans="1:8" ht="15.75" x14ac:dyDescent="0.25">
      <c r="A3" s="64" t="s">
        <v>21</v>
      </c>
      <c r="B3" s="64"/>
      <c r="C3" s="64" t="s">
        <v>22</v>
      </c>
      <c r="D3" s="64"/>
      <c r="E3" s="64"/>
      <c r="F3" s="64"/>
      <c r="G3" s="64"/>
      <c r="H3" s="64"/>
    </row>
    <row r="4" spans="1:8" x14ac:dyDescent="0.2">
      <c r="A4" s="63"/>
      <c r="B4" s="63"/>
    </row>
    <row r="6" spans="1:8" ht="13.5" thickBot="1" x14ac:dyDescent="0.25">
      <c r="A6" s="65" t="s">
        <v>2</v>
      </c>
      <c r="D6" s="66" t="s">
        <v>25</v>
      </c>
    </row>
    <row r="7" spans="1:8" x14ac:dyDescent="0.2">
      <c r="A7" s="231" t="s">
        <v>23</v>
      </c>
      <c r="B7" s="232">
        <v>10</v>
      </c>
      <c r="D7" s="239" t="s">
        <v>363</v>
      </c>
      <c r="E7" s="242">
        <f>B7/B8</f>
        <v>0.83333333333333337</v>
      </c>
    </row>
    <row r="8" spans="1:8" ht="14.25" x14ac:dyDescent="0.25">
      <c r="A8" s="233" t="s">
        <v>24</v>
      </c>
      <c r="B8" s="234">
        <v>12</v>
      </c>
      <c r="D8" s="238" t="s">
        <v>364</v>
      </c>
      <c r="E8" s="243">
        <f>B7^2/(B8*(B8-B7))</f>
        <v>4.166666666666667</v>
      </c>
    </row>
    <row r="9" spans="1:8" x14ac:dyDescent="0.2">
      <c r="A9" s="233" t="s">
        <v>43</v>
      </c>
      <c r="B9" s="237">
        <v>1</v>
      </c>
      <c r="D9" s="238" t="s">
        <v>26</v>
      </c>
      <c r="E9" s="243">
        <f>B7/(B8-B7)</f>
        <v>5</v>
      </c>
    </row>
    <row r="10" spans="1:8" ht="14.25" x14ac:dyDescent="0.25">
      <c r="A10" s="233" t="s">
        <v>359</v>
      </c>
      <c r="B10" s="234"/>
      <c r="D10" s="238" t="s">
        <v>365</v>
      </c>
      <c r="E10" s="243">
        <f>B7/(B8*(B8-B7))</f>
        <v>0.41666666666666669</v>
      </c>
    </row>
    <row r="11" spans="1:8" ht="13.5" thickBot="1" x14ac:dyDescent="0.25">
      <c r="A11" s="235" t="s">
        <v>360</v>
      </c>
      <c r="B11" s="236"/>
      <c r="D11" s="238" t="s">
        <v>27</v>
      </c>
      <c r="E11" s="243">
        <f>1/(B8-B7)</f>
        <v>0.5</v>
      </c>
    </row>
    <row r="12" spans="1:8" ht="14.25" x14ac:dyDescent="0.25">
      <c r="D12" s="238" t="s">
        <v>366</v>
      </c>
      <c r="E12" s="243">
        <f>1 - E7</f>
        <v>0.16666666666666663</v>
      </c>
    </row>
    <row r="13" spans="1:8" x14ac:dyDescent="0.2">
      <c r="A13" s="67" t="str">
        <f>IF(B7&gt;=B8,"The service rate must be greater than the arrival rate","")</f>
        <v/>
      </c>
      <c r="D13" s="238" t="s">
        <v>361</v>
      </c>
      <c r="E13" s="243">
        <f>B10+B11*E8</f>
        <v>0</v>
      </c>
    </row>
    <row r="14" spans="1:8" ht="13.5" thickBot="1" x14ac:dyDescent="0.25">
      <c r="D14" s="241" t="s">
        <v>362</v>
      </c>
      <c r="E14" s="244">
        <f>B10+B11*E9</f>
        <v>0</v>
      </c>
    </row>
    <row r="16" spans="1:8" s="10" customFormat="1" x14ac:dyDescent="0.2"/>
    <row r="17" spans="1:3" ht="13.5" thickBot="1" x14ac:dyDescent="0.25">
      <c r="A17" s="66" t="s">
        <v>31</v>
      </c>
    </row>
    <row r="18" spans="1:3" x14ac:dyDescent="0.2">
      <c r="A18" s="239" t="s">
        <v>28</v>
      </c>
      <c r="B18" s="240" t="s">
        <v>29</v>
      </c>
      <c r="C18" s="242" t="s">
        <v>30</v>
      </c>
    </row>
    <row r="19" spans="1:3" x14ac:dyDescent="0.2">
      <c r="A19" s="238">
        <v>0</v>
      </c>
      <c r="B19" s="245">
        <f>1-B7/B8</f>
        <v>0.16666666666666663</v>
      </c>
      <c r="C19" s="247">
        <f>1-B7/B8</f>
        <v>0.16666666666666663</v>
      </c>
    </row>
    <row r="20" spans="1:3" x14ac:dyDescent="0.2">
      <c r="A20" s="238">
        <f>A19+1</f>
        <v>1</v>
      </c>
      <c r="B20" s="245">
        <f>B19*B$7/B$8</f>
        <v>0.13888888888888887</v>
      </c>
      <c r="C20" s="247">
        <f>C19+B20</f>
        <v>0.30555555555555547</v>
      </c>
    </row>
    <row r="21" spans="1:3" x14ac:dyDescent="0.2">
      <c r="A21" s="238">
        <f t="shared" ref="A21:A39" si="0">A20+1</f>
        <v>2</v>
      </c>
      <c r="B21" s="245">
        <f t="shared" ref="B21:B39" si="1">B20*B$7/B$8</f>
        <v>0.11574074074074071</v>
      </c>
      <c r="C21" s="247">
        <f t="shared" ref="C21:C39" si="2">C20+B21</f>
        <v>0.42129629629629617</v>
      </c>
    </row>
    <row r="22" spans="1:3" x14ac:dyDescent="0.2">
      <c r="A22" s="238">
        <f t="shared" si="0"/>
        <v>3</v>
      </c>
      <c r="B22" s="245">
        <f t="shared" si="1"/>
        <v>9.6450617283950602E-2</v>
      </c>
      <c r="C22" s="247">
        <f t="shared" si="2"/>
        <v>0.51774691358024683</v>
      </c>
    </row>
    <row r="23" spans="1:3" x14ac:dyDescent="0.2">
      <c r="A23" s="238">
        <f t="shared" si="0"/>
        <v>4</v>
      </c>
      <c r="B23" s="245">
        <f t="shared" si="1"/>
        <v>8.0375514403292173E-2</v>
      </c>
      <c r="C23" s="247">
        <f t="shared" si="2"/>
        <v>0.59812242798353898</v>
      </c>
    </row>
    <row r="24" spans="1:3" x14ac:dyDescent="0.2">
      <c r="A24" s="238">
        <f t="shared" si="0"/>
        <v>5</v>
      </c>
      <c r="B24" s="245">
        <f t="shared" si="1"/>
        <v>6.6979595336076808E-2</v>
      </c>
      <c r="C24" s="247">
        <f t="shared" si="2"/>
        <v>0.66510202331961576</v>
      </c>
    </row>
    <row r="25" spans="1:3" x14ac:dyDescent="0.2">
      <c r="A25" s="238">
        <f t="shared" si="0"/>
        <v>6</v>
      </c>
      <c r="B25" s="245">
        <f t="shared" si="1"/>
        <v>5.5816329446730671E-2</v>
      </c>
      <c r="C25" s="247">
        <f t="shared" si="2"/>
        <v>0.72091835276634642</v>
      </c>
    </row>
    <row r="26" spans="1:3" x14ac:dyDescent="0.2">
      <c r="A26" s="238">
        <f t="shared" si="0"/>
        <v>7</v>
      </c>
      <c r="B26" s="245">
        <f t="shared" si="1"/>
        <v>4.6513607872275563E-2</v>
      </c>
      <c r="C26" s="247">
        <f t="shared" si="2"/>
        <v>0.76743196063862196</v>
      </c>
    </row>
    <row r="27" spans="1:3" x14ac:dyDescent="0.2">
      <c r="A27" s="238">
        <f t="shared" si="0"/>
        <v>8</v>
      </c>
      <c r="B27" s="245">
        <f t="shared" si="1"/>
        <v>3.8761339893562972E-2</v>
      </c>
      <c r="C27" s="247">
        <f t="shared" si="2"/>
        <v>0.80619330053218496</v>
      </c>
    </row>
    <row r="28" spans="1:3" x14ac:dyDescent="0.2">
      <c r="A28" s="238">
        <f t="shared" si="0"/>
        <v>9</v>
      </c>
      <c r="B28" s="245">
        <f t="shared" si="1"/>
        <v>3.2301116577969143E-2</v>
      </c>
      <c r="C28" s="247">
        <f t="shared" si="2"/>
        <v>0.83849441711015416</v>
      </c>
    </row>
    <row r="29" spans="1:3" x14ac:dyDescent="0.2">
      <c r="A29" s="238">
        <f t="shared" si="0"/>
        <v>10</v>
      </c>
      <c r="B29" s="245">
        <f t="shared" si="1"/>
        <v>2.6917597148307618E-2</v>
      </c>
      <c r="C29" s="247">
        <f t="shared" si="2"/>
        <v>0.86541201425846181</v>
      </c>
    </row>
    <row r="30" spans="1:3" x14ac:dyDescent="0.2">
      <c r="A30" s="238">
        <f t="shared" si="0"/>
        <v>11</v>
      </c>
      <c r="B30" s="245">
        <f t="shared" si="1"/>
        <v>2.2431330956923012E-2</v>
      </c>
      <c r="C30" s="247">
        <f t="shared" si="2"/>
        <v>0.88784334521538488</v>
      </c>
    </row>
    <row r="31" spans="1:3" x14ac:dyDescent="0.2">
      <c r="A31" s="238">
        <f t="shared" si="0"/>
        <v>12</v>
      </c>
      <c r="B31" s="245">
        <f t="shared" si="1"/>
        <v>1.8692775797435845E-2</v>
      </c>
      <c r="C31" s="247">
        <f t="shared" si="2"/>
        <v>0.90653612101282077</v>
      </c>
    </row>
    <row r="32" spans="1:3" x14ac:dyDescent="0.2">
      <c r="A32" s="238">
        <f t="shared" si="0"/>
        <v>13</v>
      </c>
      <c r="B32" s="245">
        <f t="shared" si="1"/>
        <v>1.5577313164529871E-2</v>
      </c>
      <c r="C32" s="247">
        <f t="shared" si="2"/>
        <v>0.9221134341773507</v>
      </c>
    </row>
    <row r="33" spans="1:3" x14ac:dyDescent="0.2">
      <c r="A33" s="238">
        <f t="shared" si="0"/>
        <v>14</v>
      </c>
      <c r="B33" s="245">
        <f t="shared" si="1"/>
        <v>1.2981094303774893E-2</v>
      </c>
      <c r="C33" s="247">
        <f t="shared" si="2"/>
        <v>0.93509452848112562</v>
      </c>
    </row>
    <row r="34" spans="1:3" x14ac:dyDescent="0.2">
      <c r="A34" s="238">
        <f t="shared" si="0"/>
        <v>15</v>
      </c>
      <c r="B34" s="245">
        <f t="shared" si="1"/>
        <v>1.0817578586479077E-2</v>
      </c>
      <c r="C34" s="247">
        <f t="shared" si="2"/>
        <v>0.94591210706760465</v>
      </c>
    </row>
    <row r="35" spans="1:3" x14ac:dyDescent="0.2">
      <c r="A35" s="238">
        <f t="shared" si="0"/>
        <v>16</v>
      </c>
      <c r="B35" s="245">
        <f t="shared" si="1"/>
        <v>9.0146488220658964E-3</v>
      </c>
      <c r="C35" s="247">
        <f t="shared" si="2"/>
        <v>0.95492675588967058</v>
      </c>
    </row>
    <row r="36" spans="1:3" x14ac:dyDescent="0.2">
      <c r="A36" s="238">
        <f t="shared" si="0"/>
        <v>17</v>
      </c>
      <c r="B36" s="245">
        <f t="shared" si="1"/>
        <v>7.5122073517215797E-3</v>
      </c>
      <c r="C36" s="247">
        <f t="shared" si="2"/>
        <v>0.96243896324139211</v>
      </c>
    </row>
    <row r="37" spans="1:3" x14ac:dyDescent="0.2">
      <c r="A37" s="238">
        <f t="shared" si="0"/>
        <v>18</v>
      </c>
      <c r="B37" s="245">
        <f t="shared" si="1"/>
        <v>6.260172793101316E-3</v>
      </c>
      <c r="C37" s="247">
        <f t="shared" si="2"/>
        <v>0.96869913603449342</v>
      </c>
    </row>
    <row r="38" spans="1:3" x14ac:dyDescent="0.2">
      <c r="A38" s="238">
        <f t="shared" si="0"/>
        <v>19</v>
      </c>
      <c r="B38" s="245">
        <f t="shared" si="1"/>
        <v>5.2168106609177638E-3</v>
      </c>
      <c r="C38" s="247">
        <f t="shared" si="2"/>
        <v>0.97391594669541115</v>
      </c>
    </row>
    <row r="39" spans="1:3" ht="13.5" thickBot="1" x14ac:dyDescent="0.25">
      <c r="A39" s="241">
        <f t="shared" si="0"/>
        <v>20</v>
      </c>
      <c r="B39" s="246">
        <f t="shared" si="1"/>
        <v>4.3473422174314701E-3</v>
      </c>
      <c r="C39" s="248">
        <f t="shared" si="2"/>
        <v>0.97826328891284264</v>
      </c>
    </row>
    <row r="40" spans="1:3" x14ac:dyDescent="0.2">
      <c r="B40" s="9"/>
      <c r="C40" s="9"/>
    </row>
  </sheetData>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40"/>
  <sheetViews>
    <sheetView workbookViewId="0">
      <selection activeCell="B9" sqref="B9"/>
    </sheetView>
  </sheetViews>
  <sheetFormatPr defaultRowHeight="12.75" x14ac:dyDescent="0.2"/>
  <cols>
    <col min="1" max="1" width="20.7109375" style="8" customWidth="1"/>
    <col min="2" max="2" width="10.85546875" style="8" bestFit="1" customWidth="1"/>
    <col min="3" max="3" width="10.42578125" style="8" customWidth="1"/>
    <col min="4" max="4" width="44.42578125" style="8" bestFit="1" customWidth="1"/>
    <col min="5" max="16384" width="9.140625" style="8"/>
  </cols>
  <sheetData>
    <row r="1" spans="1:8" ht="18" x14ac:dyDescent="0.25">
      <c r="A1" s="68" t="s">
        <v>224</v>
      </c>
    </row>
    <row r="3" spans="1:8" ht="15.75" x14ac:dyDescent="0.25">
      <c r="A3" s="64" t="s">
        <v>21</v>
      </c>
      <c r="B3" s="64"/>
      <c r="C3" s="64" t="s">
        <v>22</v>
      </c>
      <c r="D3" s="64"/>
      <c r="E3" s="64"/>
      <c r="F3" s="64"/>
      <c r="G3" s="64"/>
      <c r="H3" s="64"/>
    </row>
    <row r="4" spans="1:8" x14ac:dyDescent="0.2">
      <c r="A4" s="63"/>
      <c r="B4" s="63"/>
    </row>
    <row r="6" spans="1:8" ht="13.5" thickBot="1" x14ac:dyDescent="0.25">
      <c r="A6" s="65" t="s">
        <v>2</v>
      </c>
      <c r="D6" s="66" t="s">
        <v>25</v>
      </c>
    </row>
    <row r="7" spans="1:8" x14ac:dyDescent="0.2">
      <c r="A7" s="231" t="s">
        <v>23</v>
      </c>
      <c r="B7" s="232">
        <v>210</v>
      </c>
      <c r="D7" s="239" t="s">
        <v>363</v>
      </c>
      <c r="E7" s="242">
        <f>B7/B8</f>
        <v>0.75</v>
      </c>
    </row>
    <row r="8" spans="1:8" ht="14.25" x14ac:dyDescent="0.25">
      <c r="A8" s="233" t="s">
        <v>24</v>
      </c>
      <c r="B8" s="234">
        <v>280</v>
      </c>
      <c r="D8" s="238" t="s">
        <v>364</v>
      </c>
      <c r="E8" s="243">
        <f>B7^2/(B8*(B8-B7))</f>
        <v>2.25</v>
      </c>
    </row>
    <row r="9" spans="1:8" x14ac:dyDescent="0.2">
      <c r="A9" s="233" t="s">
        <v>43</v>
      </c>
      <c r="B9" s="237">
        <v>1</v>
      </c>
      <c r="D9" s="238" t="s">
        <v>26</v>
      </c>
      <c r="E9" s="243">
        <f>B7/(B8-B7)</f>
        <v>3</v>
      </c>
    </row>
    <row r="10" spans="1:8" ht="14.25" x14ac:dyDescent="0.25">
      <c r="A10" s="233" t="s">
        <v>359</v>
      </c>
      <c r="B10" s="234"/>
      <c r="D10" s="238" t="s">
        <v>365</v>
      </c>
      <c r="E10" s="243">
        <f>B7/(B8*(B8-B7))</f>
        <v>1.0714285714285714E-2</v>
      </c>
    </row>
    <row r="11" spans="1:8" ht="13.5" thickBot="1" x14ac:dyDescent="0.25">
      <c r="A11" s="235" t="s">
        <v>360</v>
      </c>
      <c r="B11" s="236"/>
      <c r="D11" s="238" t="s">
        <v>27</v>
      </c>
      <c r="E11" s="243">
        <f>1/(B8-B7)</f>
        <v>1.4285714285714285E-2</v>
      </c>
    </row>
    <row r="12" spans="1:8" ht="14.25" x14ac:dyDescent="0.25">
      <c r="D12" s="238" t="s">
        <v>366</v>
      </c>
      <c r="E12" s="243">
        <f>1 - E7</f>
        <v>0.25</v>
      </c>
    </row>
    <row r="13" spans="1:8" x14ac:dyDescent="0.2">
      <c r="A13" s="67" t="str">
        <f>IF(B7&gt;=B8,"The service rate must be greater than the arrival rate","")</f>
        <v/>
      </c>
      <c r="D13" s="238" t="s">
        <v>361</v>
      </c>
      <c r="E13" s="243">
        <f>B10+B11*E8</f>
        <v>0</v>
      </c>
    </row>
    <row r="14" spans="1:8" ht="13.5" thickBot="1" x14ac:dyDescent="0.25">
      <c r="D14" s="241" t="s">
        <v>362</v>
      </c>
      <c r="E14" s="244">
        <f>B10+B11*E9</f>
        <v>0</v>
      </c>
    </row>
    <row r="16" spans="1:8" s="10" customFormat="1" x14ac:dyDescent="0.2"/>
    <row r="17" spans="1:3" ht="13.5" thickBot="1" x14ac:dyDescent="0.25">
      <c r="A17" s="66" t="s">
        <v>31</v>
      </c>
    </row>
    <row r="18" spans="1:3" x14ac:dyDescent="0.2">
      <c r="A18" s="239" t="s">
        <v>28</v>
      </c>
      <c r="B18" s="240" t="s">
        <v>29</v>
      </c>
      <c r="C18" s="242" t="s">
        <v>30</v>
      </c>
    </row>
    <row r="19" spans="1:3" x14ac:dyDescent="0.2">
      <c r="A19" s="238">
        <v>0</v>
      </c>
      <c r="B19" s="245">
        <f>1-B7/B8</f>
        <v>0.25</v>
      </c>
      <c r="C19" s="247">
        <f>1-B7/B8</f>
        <v>0.25</v>
      </c>
    </row>
    <row r="20" spans="1:3" x14ac:dyDescent="0.2">
      <c r="A20" s="238">
        <f>A19+1</f>
        <v>1</v>
      </c>
      <c r="B20" s="245">
        <f>B19*B$7/B$8</f>
        <v>0.1875</v>
      </c>
      <c r="C20" s="247">
        <f>C19+B20</f>
        <v>0.4375</v>
      </c>
    </row>
    <row r="21" spans="1:3" x14ac:dyDescent="0.2">
      <c r="A21" s="238">
        <f t="shared" ref="A21:A39" si="0">A20+1</f>
        <v>2</v>
      </c>
      <c r="B21" s="245">
        <f t="shared" ref="B21:B39" si="1">B20*B$7/B$8</f>
        <v>0.140625</v>
      </c>
      <c r="C21" s="247">
        <f t="shared" ref="C21:C39" si="2">C20+B21</f>
        <v>0.578125</v>
      </c>
    </row>
    <row r="22" spans="1:3" x14ac:dyDescent="0.2">
      <c r="A22" s="238">
        <f t="shared" si="0"/>
        <v>3</v>
      </c>
      <c r="B22" s="245">
        <f t="shared" si="1"/>
        <v>0.10546875</v>
      </c>
      <c r="C22" s="247">
        <f t="shared" si="2"/>
        <v>0.68359375</v>
      </c>
    </row>
    <row r="23" spans="1:3" x14ac:dyDescent="0.2">
      <c r="A23" s="238">
        <f t="shared" si="0"/>
        <v>4</v>
      </c>
      <c r="B23" s="245">
        <f t="shared" si="1"/>
        <v>7.91015625E-2</v>
      </c>
      <c r="C23" s="247">
        <f t="shared" si="2"/>
        <v>0.7626953125</v>
      </c>
    </row>
    <row r="24" spans="1:3" x14ac:dyDescent="0.2">
      <c r="A24" s="238">
        <f t="shared" si="0"/>
        <v>5</v>
      </c>
      <c r="B24" s="245">
        <f t="shared" si="1"/>
        <v>5.9326171875E-2</v>
      </c>
      <c r="C24" s="247">
        <f t="shared" si="2"/>
        <v>0.822021484375</v>
      </c>
    </row>
    <row r="25" spans="1:3" x14ac:dyDescent="0.2">
      <c r="A25" s="238">
        <f t="shared" si="0"/>
        <v>6</v>
      </c>
      <c r="B25" s="245">
        <f t="shared" si="1"/>
        <v>4.449462890625E-2</v>
      </c>
      <c r="C25" s="247">
        <f t="shared" si="2"/>
        <v>0.86651611328125</v>
      </c>
    </row>
    <row r="26" spans="1:3" x14ac:dyDescent="0.2">
      <c r="A26" s="238">
        <f t="shared" si="0"/>
        <v>7</v>
      </c>
      <c r="B26" s="245">
        <f t="shared" si="1"/>
        <v>3.33709716796875E-2</v>
      </c>
      <c r="C26" s="247">
        <f t="shared" si="2"/>
        <v>0.8998870849609375</v>
      </c>
    </row>
    <row r="27" spans="1:3" x14ac:dyDescent="0.2">
      <c r="A27" s="238">
        <f t="shared" si="0"/>
        <v>8</v>
      </c>
      <c r="B27" s="245">
        <f t="shared" si="1"/>
        <v>2.5028228759765625E-2</v>
      </c>
      <c r="C27" s="247">
        <f t="shared" si="2"/>
        <v>0.92491531372070313</v>
      </c>
    </row>
    <row r="28" spans="1:3" x14ac:dyDescent="0.2">
      <c r="A28" s="238">
        <f t="shared" si="0"/>
        <v>9</v>
      </c>
      <c r="B28" s="245">
        <f t="shared" si="1"/>
        <v>1.8771171569824219E-2</v>
      </c>
      <c r="C28" s="247">
        <f t="shared" si="2"/>
        <v>0.94368648529052734</v>
      </c>
    </row>
    <row r="29" spans="1:3" x14ac:dyDescent="0.2">
      <c r="A29" s="238">
        <f t="shared" si="0"/>
        <v>10</v>
      </c>
      <c r="B29" s="245">
        <f t="shared" si="1"/>
        <v>1.4078378677368164E-2</v>
      </c>
      <c r="C29" s="247">
        <f t="shared" si="2"/>
        <v>0.95776486396789551</v>
      </c>
    </row>
    <row r="30" spans="1:3" x14ac:dyDescent="0.2">
      <c r="A30" s="238">
        <f t="shared" si="0"/>
        <v>11</v>
      </c>
      <c r="B30" s="245">
        <f t="shared" si="1"/>
        <v>1.0558784008026123E-2</v>
      </c>
      <c r="C30" s="247">
        <f t="shared" si="2"/>
        <v>0.96832364797592163</v>
      </c>
    </row>
    <row r="31" spans="1:3" x14ac:dyDescent="0.2">
      <c r="A31" s="238">
        <f t="shared" si="0"/>
        <v>12</v>
      </c>
      <c r="B31" s="245">
        <f t="shared" si="1"/>
        <v>7.9190880060195923E-3</v>
      </c>
      <c r="C31" s="247">
        <f t="shared" si="2"/>
        <v>0.97624273598194122</v>
      </c>
    </row>
    <row r="32" spans="1:3" x14ac:dyDescent="0.2">
      <c r="A32" s="238">
        <f t="shared" si="0"/>
        <v>13</v>
      </c>
      <c r="B32" s="245">
        <f t="shared" si="1"/>
        <v>5.9393160045146942E-3</v>
      </c>
      <c r="C32" s="247">
        <f t="shared" si="2"/>
        <v>0.98218205198645592</v>
      </c>
    </row>
    <row r="33" spans="1:3" x14ac:dyDescent="0.2">
      <c r="A33" s="238">
        <f t="shared" si="0"/>
        <v>14</v>
      </c>
      <c r="B33" s="245">
        <f t="shared" si="1"/>
        <v>4.4544870033860207E-3</v>
      </c>
      <c r="C33" s="247">
        <f t="shared" si="2"/>
        <v>0.98663653898984194</v>
      </c>
    </row>
    <row r="34" spans="1:3" x14ac:dyDescent="0.2">
      <c r="A34" s="238">
        <f t="shared" si="0"/>
        <v>15</v>
      </c>
      <c r="B34" s="245">
        <f t="shared" si="1"/>
        <v>3.3408652525395155E-3</v>
      </c>
      <c r="C34" s="247">
        <f t="shared" si="2"/>
        <v>0.98997740424238145</v>
      </c>
    </row>
    <row r="35" spans="1:3" x14ac:dyDescent="0.2">
      <c r="A35" s="238">
        <f t="shared" si="0"/>
        <v>16</v>
      </c>
      <c r="B35" s="245">
        <f t="shared" si="1"/>
        <v>2.5056489394046366E-3</v>
      </c>
      <c r="C35" s="247">
        <f t="shared" si="2"/>
        <v>0.99248305318178609</v>
      </c>
    </row>
    <row r="36" spans="1:3" x14ac:dyDescent="0.2">
      <c r="A36" s="238">
        <f t="shared" si="0"/>
        <v>17</v>
      </c>
      <c r="B36" s="245">
        <f t="shared" si="1"/>
        <v>1.8792367045534775E-3</v>
      </c>
      <c r="C36" s="247">
        <f t="shared" si="2"/>
        <v>0.99436228988633957</v>
      </c>
    </row>
    <row r="37" spans="1:3" x14ac:dyDescent="0.2">
      <c r="A37" s="238">
        <f t="shared" si="0"/>
        <v>18</v>
      </c>
      <c r="B37" s="245">
        <f t="shared" si="1"/>
        <v>1.4094275284151081E-3</v>
      </c>
      <c r="C37" s="247">
        <f t="shared" si="2"/>
        <v>0.99577171741475468</v>
      </c>
    </row>
    <row r="38" spans="1:3" x14ac:dyDescent="0.2">
      <c r="A38" s="238">
        <f t="shared" si="0"/>
        <v>19</v>
      </c>
      <c r="B38" s="245">
        <f t="shared" si="1"/>
        <v>1.0570706463113311E-3</v>
      </c>
      <c r="C38" s="247">
        <f t="shared" si="2"/>
        <v>0.99682878806106601</v>
      </c>
    </row>
    <row r="39" spans="1:3" ht="13.5" thickBot="1" x14ac:dyDescent="0.25">
      <c r="A39" s="241">
        <f t="shared" si="0"/>
        <v>20</v>
      </c>
      <c r="B39" s="246">
        <f t="shared" si="1"/>
        <v>7.9280298473349831E-4</v>
      </c>
      <c r="C39" s="248">
        <f t="shared" si="2"/>
        <v>0.99762159104579951</v>
      </c>
    </row>
    <row r="40" spans="1:3" x14ac:dyDescent="0.2">
      <c r="B40" s="9"/>
      <c r="C40" s="9"/>
    </row>
  </sheetData>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40"/>
  <sheetViews>
    <sheetView workbookViewId="0">
      <selection activeCell="A2" sqref="A2"/>
    </sheetView>
  </sheetViews>
  <sheetFormatPr defaultRowHeight="12.75" x14ac:dyDescent="0.2"/>
  <cols>
    <col min="1" max="1" width="20.7109375" style="8" customWidth="1"/>
    <col min="2" max="2" width="10.85546875" style="8" bestFit="1" customWidth="1"/>
    <col min="3" max="3" width="10.42578125" style="8" customWidth="1"/>
    <col min="4" max="4" width="44.42578125" style="8" bestFit="1" customWidth="1"/>
    <col min="5" max="16384" width="9.140625" style="8"/>
  </cols>
  <sheetData>
    <row r="1" spans="1:8" ht="18" x14ac:dyDescent="0.25">
      <c r="A1" s="68" t="s">
        <v>225</v>
      </c>
    </row>
    <row r="3" spans="1:8" ht="15.75" x14ac:dyDescent="0.25">
      <c r="A3" s="64" t="s">
        <v>21</v>
      </c>
      <c r="B3" s="64"/>
      <c r="C3" s="64" t="s">
        <v>22</v>
      </c>
      <c r="D3" s="64"/>
      <c r="E3" s="64"/>
      <c r="F3" s="64"/>
      <c r="G3" s="64"/>
      <c r="H3" s="64"/>
    </row>
    <row r="4" spans="1:8" x14ac:dyDescent="0.2">
      <c r="A4" s="63"/>
      <c r="B4" s="63"/>
    </row>
    <row r="6" spans="1:8" ht="13.5" thickBot="1" x14ac:dyDescent="0.25">
      <c r="A6" s="65" t="s">
        <v>2</v>
      </c>
      <c r="D6" s="66" t="s">
        <v>25</v>
      </c>
    </row>
    <row r="7" spans="1:8" x14ac:dyDescent="0.2">
      <c r="A7" s="231" t="s">
        <v>23</v>
      </c>
      <c r="B7" s="232">
        <v>4</v>
      </c>
      <c r="D7" s="239" t="s">
        <v>363</v>
      </c>
      <c r="E7" s="242">
        <f>B7/B8</f>
        <v>0.8</v>
      </c>
    </row>
    <row r="8" spans="1:8" ht="14.25" x14ac:dyDescent="0.25">
      <c r="A8" s="233" t="s">
        <v>24</v>
      </c>
      <c r="B8" s="234">
        <v>5</v>
      </c>
      <c r="D8" s="238" t="s">
        <v>364</v>
      </c>
      <c r="E8" s="243">
        <f>B7^2/(B8*(B8-B7))</f>
        <v>3.2</v>
      </c>
    </row>
    <row r="9" spans="1:8" x14ac:dyDescent="0.2">
      <c r="A9" s="233" t="s">
        <v>43</v>
      </c>
      <c r="B9" s="237">
        <v>1</v>
      </c>
      <c r="D9" s="238" t="s">
        <v>26</v>
      </c>
      <c r="E9" s="243">
        <f>B7/(B8-B7)</f>
        <v>4</v>
      </c>
    </row>
    <row r="10" spans="1:8" ht="14.25" x14ac:dyDescent="0.25">
      <c r="A10" s="233" t="s">
        <v>359</v>
      </c>
      <c r="B10" s="234"/>
      <c r="D10" s="238" t="s">
        <v>365</v>
      </c>
      <c r="E10" s="243">
        <f>B7/(B8*(B8-B7))</f>
        <v>0.8</v>
      </c>
    </row>
    <row r="11" spans="1:8" ht="13.5" thickBot="1" x14ac:dyDescent="0.25">
      <c r="A11" s="235" t="s">
        <v>360</v>
      </c>
      <c r="B11" s="236"/>
      <c r="D11" s="238" t="s">
        <v>27</v>
      </c>
      <c r="E11" s="243">
        <f>1/(B8-B7)</f>
        <v>1</v>
      </c>
    </row>
    <row r="12" spans="1:8" ht="14.25" x14ac:dyDescent="0.25">
      <c r="D12" s="238" t="s">
        <v>366</v>
      </c>
      <c r="E12" s="243">
        <f>1 - E7</f>
        <v>0.19999999999999996</v>
      </c>
    </row>
    <row r="13" spans="1:8" x14ac:dyDescent="0.2">
      <c r="A13" s="67" t="str">
        <f>IF(B7&gt;=B8,"The service rate must be greater than the arrival rate","")</f>
        <v/>
      </c>
      <c r="D13" s="238" t="s">
        <v>361</v>
      </c>
      <c r="E13" s="243">
        <f>B10+B11*E8</f>
        <v>0</v>
      </c>
    </row>
    <row r="14" spans="1:8" ht="13.5" thickBot="1" x14ac:dyDescent="0.25">
      <c r="D14" s="241" t="s">
        <v>362</v>
      </c>
      <c r="E14" s="244">
        <f>B10+B11*E9</f>
        <v>0</v>
      </c>
    </row>
    <row r="16" spans="1:8" s="10" customFormat="1" x14ac:dyDescent="0.2"/>
    <row r="17" spans="1:3" ht="13.5" thickBot="1" x14ac:dyDescent="0.25">
      <c r="A17" s="66" t="s">
        <v>31</v>
      </c>
    </row>
    <row r="18" spans="1:3" x14ac:dyDescent="0.2">
      <c r="A18" s="239" t="s">
        <v>28</v>
      </c>
      <c r="B18" s="240" t="s">
        <v>29</v>
      </c>
      <c r="C18" s="242" t="s">
        <v>30</v>
      </c>
    </row>
    <row r="19" spans="1:3" x14ac:dyDescent="0.2">
      <c r="A19" s="238">
        <v>0</v>
      </c>
      <c r="B19" s="245">
        <f>1-B7/B8</f>
        <v>0.19999999999999996</v>
      </c>
      <c r="C19" s="247">
        <f>1-B7/B8</f>
        <v>0.19999999999999996</v>
      </c>
    </row>
    <row r="20" spans="1:3" x14ac:dyDescent="0.2">
      <c r="A20" s="238">
        <f>A19+1</f>
        <v>1</v>
      </c>
      <c r="B20" s="245">
        <f>B19*B$7/B$8</f>
        <v>0.15999999999999998</v>
      </c>
      <c r="C20" s="247">
        <f>C19+B20</f>
        <v>0.35999999999999993</v>
      </c>
    </row>
    <row r="21" spans="1:3" x14ac:dyDescent="0.2">
      <c r="A21" s="238">
        <f t="shared" ref="A21:A39" si="0">A20+1</f>
        <v>2</v>
      </c>
      <c r="B21" s="245">
        <f t="shared" ref="B21:B39" si="1">B20*B$7/B$8</f>
        <v>0.12799999999999997</v>
      </c>
      <c r="C21" s="247">
        <f t="shared" ref="C21:C39" si="2">C20+B21</f>
        <v>0.48799999999999988</v>
      </c>
    </row>
    <row r="22" spans="1:3" x14ac:dyDescent="0.2">
      <c r="A22" s="238">
        <f t="shared" si="0"/>
        <v>3</v>
      </c>
      <c r="B22" s="245">
        <f t="shared" si="1"/>
        <v>0.10239999999999998</v>
      </c>
      <c r="C22" s="247">
        <f t="shared" si="2"/>
        <v>0.59039999999999981</v>
      </c>
    </row>
    <row r="23" spans="1:3" x14ac:dyDescent="0.2">
      <c r="A23" s="238">
        <f t="shared" si="0"/>
        <v>4</v>
      </c>
      <c r="B23" s="245">
        <f t="shared" si="1"/>
        <v>8.1919999999999979E-2</v>
      </c>
      <c r="C23" s="247">
        <f t="shared" si="2"/>
        <v>0.67231999999999981</v>
      </c>
    </row>
    <row r="24" spans="1:3" x14ac:dyDescent="0.2">
      <c r="A24" s="238">
        <f t="shared" si="0"/>
        <v>5</v>
      </c>
      <c r="B24" s="245">
        <f t="shared" si="1"/>
        <v>6.5535999999999983E-2</v>
      </c>
      <c r="C24" s="247">
        <f t="shared" si="2"/>
        <v>0.73785599999999985</v>
      </c>
    </row>
    <row r="25" spans="1:3" x14ac:dyDescent="0.2">
      <c r="A25" s="238">
        <f t="shared" si="0"/>
        <v>6</v>
      </c>
      <c r="B25" s="245">
        <f t="shared" si="1"/>
        <v>5.2428799999999984E-2</v>
      </c>
      <c r="C25" s="247">
        <f t="shared" si="2"/>
        <v>0.79028479999999979</v>
      </c>
    </row>
    <row r="26" spans="1:3" x14ac:dyDescent="0.2">
      <c r="A26" s="238">
        <f t="shared" si="0"/>
        <v>7</v>
      </c>
      <c r="B26" s="245">
        <f t="shared" si="1"/>
        <v>4.1943039999999987E-2</v>
      </c>
      <c r="C26" s="247">
        <f t="shared" si="2"/>
        <v>0.83222783999999983</v>
      </c>
    </row>
    <row r="27" spans="1:3" x14ac:dyDescent="0.2">
      <c r="A27" s="238">
        <f t="shared" si="0"/>
        <v>8</v>
      </c>
      <c r="B27" s="245">
        <f t="shared" si="1"/>
        <v>3.3554431999999988E-2</v>
      </c>
      <c r="C27" s="247">
        <f t="shared" si="2"/>
        <v>0.8657822719999998</v>
      </c>
    </row>
    <row r="28" spans="1:3" x14ac:dyDescent="0.2">
      <c r="A28" s="238">
        <f t="shared" si="0"/>
        <v>9</v>
      </c>
      <c r="B28" s="245">
        <f t="shared" si="1"/>
        <v>2.6843545599999991E-2</v>
      </c>
      <c r="C28" s="247">
        <f t="shared" si="2"/>
        <v>0.89262581759999982</v>
      </c>
    </row>
    <row r="29" spans="1:3" x14ac:dyDescent="0.2">
      <c r="A29" s="238">
        <f t="shared" si="0"/>
        <v>10</v>
      </c>
      <c r="B29" s="245">
        <f t="shared" si="1"/>
        <v>2.1474836479999992E-2</v>
      </c>
      <c r="C29" s="247">
        <f t="shared" si="2"/>
        <v>0.91410065407999985</v>
      </c>
    </row>
    <row r="30" spans="1:3" x14ac:dyDescent="0.2">
      <c r="A30" s="238">
        <f t="shared" si="0"/>
        <v>11</v>
      </c>
      <c r="B30" s="245">
        <f t="shared" si="1"/>
        <v>1.7179869183999993E-2</v>
      </c>
      <c r="C30" s="247">
        <f t="shared" si="2"/>
        <v>0.93128052326399979</v>
      </c>
    </row>
    <row r="31" spans="1:3" x14ac:dyDescent="0.2">
      <c r="A31" s="238">
        <f t="shared" si="0"/>
        <v>12</v>
      </c>
      <c r="B31" s="245">
        <f t="shared" si="1"/>
        <v>1.3743895347199993E-2</v>
      </c>
      <c r="C31" s="247">
        <f t="shared" si="2"/>
        <v>0.94502441861119979</v>
      </c>
    </row>
    <row r="32" spans="1:3" x14ac:dyDescent="0.2">
      <c r="A32" s="238">
        <f t="shared" si="0"/>
        <v>13</v>
      </c>
      <c r="B32" s="245">
        <f t="shared" si="1"/>
        <v>1.0995116277759995E-2</v>
      </c>
      <c r="C32" s="247">
        <f t="shared" si="2"/>
        <v>0.95601953488895974</v>
      </c>
    </row>
    <row r="33" spans="1:3" x14ac:dyDescent="0.2">
      <c r="A33" s="238">
        <f t="shared" si="0"/>
        <v>14</v>
      </c>
      <c r="B33" s="245">
        <f t="shared" si="1"/>
        <v>8.7960930222079955E-3</v>
      </c>
      <c r="C33" s="247">
        <f t="shared" si="2"/>
        <v>0.96481562791116771</v>
      </c>
    </row>
    <row r="34" spans="1:3" x14ac:dyDescent="0.2">
      <c r="A34" s="238">
        <f t="shared" si="0"/>
        <v>15</v>
      </c>
      <c r="B34" s="245">
        <f t="shared" si="1"/>
        <v>7.0368744177663964E-3</v>
      </c>
      <c r="C34" s="247">
        <f t="shared" si="2"/>
        <v>0.97185250232893405</v>
      </c>
    </row>
    <row r="35" spans="1:3" x14ac:dyDescent="0.2">
      <c r="A35" s="238">
        <f t="shared" si="0"/>
        <v>16</v>
      </c>
      <c r="B35" s="245">
        <f t="shared" si="1"/>
        <v>5.6294995342131169E-3</v>
      </c>
      <c r="C35" s="247">
        <f t="shared" si="2"/>
        <v>0.97748200186314715</v>
      </c>
    </row>
    <row r="36" spans="1:3" x14ac:dyDescent="0.2">
      <c r="A36" s="238">
        <f t="shared" si="0"/>
        <v>17</v>
      </c>
      <c r="B36" s="245">
        <f t="shared" si="1"/>
        <v>4.5035996273704937E-3</v>
      </c>
      <c r="C36" s="247">
        <f t="shared" si="2"/>
        <v>0.98198560149051761</v>
      </c>
    </row>
    <row r="37" spans="1:3" x14ac:dyDescent="0.2">
      <c r="A37" s="238">
        <f t="shared" si="0"/>
        <v>18</v>
      </c>
      <c r="B37" s="245">
        <f t="shared" si="1"/>
        <v>3.602879701896395E-3</v>
      </c>
      <c r="C37" s="247">
        <f t="shared" si="2"/>
        <v>0.98558848119241405</v>
      </c>
    </row>
    <row r="38" spans="1:3" x14ac:dyDescent="0.2">
      <c r="A38" s="238">
        <f t="shared" si="0"/>
        <v>19</v>
      </c>
      <c r="B38" s="245">
        <f t="shared" si="1"/>
        <v>2.882303761517116E-3</v>
      </c>
      <c r="C38" s="247">
        <f t="shared" si="2"/>
        <v>0.98847078495393115</v>
      </c>
    </row>
    <row r="39" spans="1:3" ht="13.5" thickBot="1" x14ac:dyDescent="0.25">
      <c r="A39" s="241">
        <f t="shared" si="0"/>
        <v>20</v>
      </c>
      <c r="B39" s="246">
        <f t="shared" si="1"/>
        <v>2.3058430092136929E-3</v>
      </c>
      <c r="C39" s="248">
        <f t="shared" si="2"/>
        <v>0.99077662796314481</v>
      </c>
    </row>
    <row r="40" spans="1:3" x14ac:dyDescent="0.2">
      <c r="B40" s="9"/>
      <c r="C40" s="9"/>
    </row>
  </sheetData>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40"/>
  <sheetViews>
    <sheetView workbookViewId="0">
      <selection activeCell="B9" sqref="B9"/>
    </sheetView>
  </sheetViews>
  <sheetFormatPr defaultRowHeight="12.75" x14ac:dyDescent="0.2"/>
  <cols>
    <col min="1" max="1" width="20.7109375" style="8" customWidth="1"/>
    <col min="2" max="2" width="10.85546875" style="8" bestFit="1" customWidth="1"/>
    <col min="3" max="3" width="10.42578125" style="8" customWidth="1"/>
    <col min="4" max="4" width="44.42578125" style="8" bestFit="1" customWidth="1"/>
    <col min="5" max="16384" width="9.140625" style="8"/>
  </cols>
  <sheetData>
    <row r="1" spans="1:8" ht="18" x14ac:dyDescent="0.25">
      <c r="A1" s="68" t="s">
        <v>226</v>
      </c>
    </row>
    <row r="3" spans="1:8" ht="15.75" x14ac:dyDescent="0.25">
      <c r="A3" s="64" t="s">
        <v>21</v>
      </c>
      <c r="B3" s="64"/>
      <c r="C3" s="64" t="s">
        <v>22</v>
      </c>
      <c r="D3" s="64"/>
      <c r="E3" s="64"/>
      <c r="F3" s="64"/>
      <c r="G3" s="64"/>
      <c r="H3" s="64"/>
    </row>
    <row r="4" spans="1:8" x14ac:dyDescent="0.2">
      <c r="A4" s="63"/>
      <c r="B4" s="63"/>
    </row>
    <row r="6" spans="1:8" ht="13.5" thickBot="1" x14ac:dyDescent="0.25">
      <c r="A6" s="65" t="s">
        <v>2</v>
      </c>
      <c r="D6" s="66" t="s">
        <v>25</v>
      </c>
    </row>
    <row r="7" spans="1:8" x14ac:dyDescent="0.2">
      <c r="A7" s="231" t="s">
        <v>23</v>
      </c>
      <c r="B7" s="232">
        <v>30</v>
      </c>
      <c r="D7" s="239" t="s">
        <v>363</v>
      </c>
      <c r="E7" s="242">
        <f>B7/B8</f>
        <v>0.8571428571428571</v>
      </c>
    </row>
    <row r="8" spans="1:8" ht="14.25" x14ac:dyDescent="0.25">
      <c r="A8" s="233" t="s">
        <v>24</v>
      </c>
      <c r="B8" s="234">
        <v>35</v>
      </c>
      <c r="D8" s="238" t="s">
        <v>364</v>
      </c>
      <c r="E8" s="243">
        <f>B7^2/(B8*(B8-B7))</f>
        <v>5.1428571428571432</v>
      </c>
    </row>
    <row r="9" spans="1:8" x14ac:dyDescent="0.2">
      <c r="A9" s="233" t="s">
        <v>43</v>
      </c>
      <c r="B9" s="237">
        <v>1</v>
      </c>
      <c r="D9" s="238" t="s">
        <v>26</v>
      </c>
      <c r="E9" s="243">
        <f>B7/(B8-B7)</f>
        <v>6</v>
      </c>
    </row>
    <row r="10" spans="1:8" ht="14.25" x14ac:dyDescent="0.25">
      <c r="A10" s="233" t="s">
        <v>359</v>
      </c>
      <c r="B10" s="234"/>
      <c r="D10" s="238" t="s">
        <v>365</v>
      </c>
      <c r="E10" s="243">
        <f>B7/(B8*(B8-B7))</f>
        <v>0.17142857142857143</v>
      </c>
    </row>
    <row r="11" spans="1:8" ht="13.5" thickBot="1" x14ac:dyDescent="0.25">
      <c r="A11" s="235" t="s">
        <v>360</v>
      </c>
      <c r="B11" s="236"/>
      <c r="D11" s="238" t="s">
        <v>27</v>
      </c>
      <c r="E11" s="243">
        <f>1/(B8-B7)</f>
        <v>0.2</v>
      </c>
    </row>
    <row r="12" spans="1:8" ht="14.25" x14ac:dyDescent="0.25">
      <c r="D12" s="238" t="s">
        <v>366</v>
      </c>
      <c r="E12" s="243">
        <f>1 - E7</f>
        <v>0.1428571428571429</v>
      </c>
    </row>
    <row r="13" spans="1:8" x14ac:dyDescent="0.2">
      <c r="A13" s="67" t="str">
        <f>IF(B7&gt;=B8,"The service rate must be greater than the arrival rate","")</f>
        <v/>
      </c>
      <c r="D13" s="238" t="s">
        <v>361</v>
      </c>
      <c r="E13" s="243">
        <f>B10+B11*E8</f>
        <v>0</v>
      </c>
    </row>
    <row r="14" spans="1:8" ht="13.5" thickBot="1" x14ac:dyDescent="0.25">
      <c r="D14" s="241" t="s">
        <v>362</v>
      </c>
      <c r="E14" s="244">
        <f>B10+B11*E9</f>
        <v>0</v>
      </c>
    </row>
    <row r="16" spans="1:8" s="10" customFormat="1" x14ac:dyDescent="0.2"/>
    <row r="17" spans="1:3" ht="13.5" thickBot="1" x14ac:dyDescent="0.25">
      <c r="A17" s="66" t="s">
        <v>31</v>
      </c>
    </row>
    <row r="18" spans="1:3" x14ac:dyDescent="0.2">
      <c r="A18" s="239" t="s">
        <v>28</v>
      </c>
      <c r="B18" s="240" t="s">
        <v>29</v>
      </c>
      <c r="C18" s="242" t="s">
        <v>30</v>
      </c>
    </row>
    <row r="19" spans="1:3" x14ac:dyDescent="0.2">
      <c r="A19" s="238">
        <v>0</v>
      </c>
      <c r="B19" s="245">
        <f>1-B7/B8</f>
        <v>0.1428571428571429</v>
      </c>
      <c r="C19" s="247">
        <f>1-B7/B8</f>
        <v>0.1428571428571429</v>
      </c>
    </row>
    <row r="20" spans="1:3" x14ac:dyDescent="0.2">
      <c r="A20" s="238">
        <f>A19+1</f>
        <v>1</v>
      </c>
      <c r="B20" s="245">
        <f>B19*B$7/B$8</f>
        <v>0.12244897959183679</v>
      </c>
      <c r="C20" s="247">
        <f>C19+B20</f>
        <v>0.26530612244897966</v>
      </c>
    </row>
    <row r="21" spans="1:3" x14ac:dyDescent="0.2">
      <c r="A21" s="238">
        <f t="shared" ref="A21:A39" si="0">A20+1</f>
        <v>2</v>
      </c>
      <c r="B21" s="245">
        <f t="shared" ref="B21:B39" si="1">B20*B$7/B$8</f>
        <v>0.10495626822157439</v>
      </c>
      <c r="C21" s="247">
        <f t="shared" ref="C21:C39" si="2">C20+B21</f>
        <v>0.37026239067055405</v>
      </c>
    </row>
    <row r="22" spans="1:3" x14ac:dyDescent="0.2">
      <c r="A22" s="238">
        <f t="shared" si="0"/>
        <v>3</v>
      </c>
      <c r="B22" s="245">
        <f t="shared" si="1"/>
        <v>8.9962515618492334E-2</v>
      </c>
      <c r="C22" s="247">
        <f t="shared" si="2"/>
        <v>0.46022490628904639</v>
      </c>
    </row>
    <row r="23" spans="1:3" x14ac:dyDescent="0.2">
      <c r="A23" s="238">
        <f t="shared" si="0"/>
        <v>4</v>
      </c>
      <c r="B23" s="245">
        <f t="shared" si="1"/>
        <v>7.7110727672993429E-2</v>
      </c>
      <c r="C23" s="247">
        <f t="shared" si="2"/>
        <v>0.53733563396203987</v>
      </c>
    </row>
    <row r="24" spans="1:3" x14ac:dyDescent="0.2">
      <c r="A24" s="238">
        <f t="shared" si="0"/>
        <v>5</v>
      </c>
      <c r="B24" s="245">
        <f t="shared" si="1"/>
        <v>6.6094909433994362E-2</v>
      </c>
      <c r="C24" s="247">
        <f t="shared" si="2"/>
        <v>0.60343054339603419</v>
      </c>
    </row>
    <row r="25" spans="1:3" x14ac:dyDescent="0.2">
      <c r="A25" s="238">
        <f t="shared" si="0"/>
        <v>6</v>
      </c>
      <c r="B25" s="245">
        <f t="shared" si="1"/>
        <v>5.6652779514852314E-2</v>
      </c>
      <c r="C25" s="247">
        <f t="shared" si="2"/>
        <v>0.66008332291088645</v>
      </c>
    </row>
    <row r="26" spans="1:3" x14ac:dyDescent="0.2">
      <c r="A26" s="238">
        <f t="shared" si="0"/>
        <v>7</v>
      </c>
      <c r="B26" s="245">
        <f t="shared" si="1"/>
        <v>4.8559525298444838E-2</v>
      </c>
      <c r="C26" s="247">
        <f t="shared" si="2"/>
        <v>0.70864284820933132</v>
      </c>
    </row>
    <row r="27" spans="1:3" x14ac:dyDescent="0.2">
      <c r="A27" s="238">
        <f t="shared" si="0"/>
        <v>8</v>
      </c>
      <c r="B27" s="245">
        <f t="shared" si="1"/>
        <v>4.1622450255809858E-2</v>
      </c>
      <c r="C27" s="247">
        <f t="shared" si="2"/>
        <v>0.75026529846514123</v>
      </c>
    </row>
    <row r="28" spans="1:3" x14ac:dyDescent="0.2">
      <c r="A28" s="238">
        <f t="shared" si="0"/>
        <v>9</v>
      </c>
      <c r="B28" s="245">
        <f t="shared" si="1"/>
        <v>3.5676385933551304E-2</v>
      </c>
      <c r="C28" s="247">
        <f t="shared" si="2"/>
        <v>0.7859416843986925</v>
      </c>
    </row>
    <row r="29" spans="1:3" x14ac:dyDescent="0.2">
      <c r="A29" s="238">
        <f t="shared" si="0"/>
        <v>10</v>
      </c>
      <c r="B29" s="245">
        <f t="shared" si="1"/>
        <v>3.0579759371615407E-2</v>
      </c>
      <c r="C29" s="247">
        <f t="shared" si="2"/>
        <v>0.81652144377030789</v>
      </c>
    </row>
    <row r="30" spans="1:3" x14ac:dyDescent="0.2">
      <c r="A30" s="238">
        <f t="shared" si="0"/>
        <v>11</v>
      </c>
      <c r="B30" s="245">
        <f t="shared" si="1"/>
        <v>2.6211222318527492E-2</v>
      </c>
      <c r="C30" s="247">
        <f t="shared" si="2"/>
        <v>0.84273266608883535</v>
      </c>
    </row>
    <row r="31" spans="1:3" x14ac:dyDescent="0.2">
      <c r="A31" s="238">
        <f t="shared" si="0"/>
        <v>12</v>
      </c>
      <c r="B31" s="245">
        <f t="shared" si="1"/>
        <v>2.2466761987309278E-2</v>
      </c>
      <c r="C31" s="247">
        <f t="shared" si="2"/>
        <v>0.86519942807614458</v>
      </c>
    </row>
    <row r="32" spans="1:3" x14ac:dyDescent="0.2">
      <c r="A32" s="238">
        <f t="shared" si="0"/>
        <v>13</v>
      </c>
      <c r="B32" s="245">
        <f t="shared" si="1"/>
        <v>1.9257224560550807E-2</v>
      </c>
      <c r="C32" s="247">
        <f t="shared" si="2"/>
        <v>0.88445665263669537</v>
      </c>
    </row>
    <row r="33" spans="1:3" x14ac:dyDescent="0.2">
      <c r="A33" s="238">
        <f t="shared" si="0"/>
        <v>14</v>
      </c>
      <c r="B33" s="245">
        <f t="shared" si="1"/>
        <v>1.650619248047212E-2</v>
      </c>
      <c r="C33" s="247">
        <f t="shared" si="2"/>
        <v>0.90096284511716751</v>
      </c>
    </row>
    <row r="34" spans="1:3" x14ac:dyDescent="0.2">
      <c r="A34" s="238">
        <f t="shared" si="0"/>
        <v>15</v>
      </c>
      <c r="B34" s="245">
        <f t="shared" si="1"/>
        <v>1.4148164983261817E-2</v>
      </c>
      <c r="C34" s="247">
        <f t="shared" si="2"/>
        <v>0.91511101010042928</v>
      </c>
    </row>
    <row r="35" spans="1:3" x14ac:dyDescent="0.2">
      <c r="A35" s="238">
        <f t="shared" si="0"/>
        <v>16</v>
      </c>
      <c r="B35" s="245">
        <f t="shared" si="1"/>
        <v>1.2126998557081556E-2</v>
      </c>
      <c r="C35" s="247">
        <f t="shared" si="2"/>
        <v>0.92723800865751083</v>
      </c>
    </row>
    <row r="36" spans="1:3" x14ac:dyDescent="0.2">
      <c r="A36" s="238">
        <f t="shared" si="0"/>
        <v>17</v>
      </c>
      <c r="B36" s="245">
        <f t="shared" si="1"/>
        <v>1.0394570191784192E-2</v>
      </c>
      <c r="C36" s="247">
        <f t="shared" si="2"/>
        <v>0.93763257884929496</v>
      </c>
    </row>
    <row r="37" spans="1:3" x14ac:dyDescent="0.2">
      <c r="A37" s="238">
        <f t="shared" si="0"/>
        <v>18</v>
      </c>
      <c r="B37" s="245">
        <f t="shared" si="1"/>
        <v>8.9096315929578784E-3</v>
      </c>
      <c r="C37" s="247">
        <f t="shared" si="2"/>
        <v>0.94654221044225284</v>
      </c>
    </row>
    <row r="38" spans="1:3" x14ac:dyDescent="0.2">
      <c r="A38" s="238">
        <f t="shared" si="0"/>
        <v>19</v>
      </c>
      <c r="B38" s="245">
        <f t="shared" si="1"/>
        <v>7.6368270796781813E-3</v>
      </c>
      <c r="C38" s="247">
        <f t="shared" si="2"/>
        <v>0.95417903752193101</v>
      </c>
    </row>
    <row r="39" spans="1:3" ht="13.5" thickBot="1" x14ac:dyDescent="0.25">
      <c r="A39" s="241">
        <f t="shared" si="0"/>
        <v>20</v>
      </c>
      <c r="B39" s="246">
        <f t="shared" si="1"/>
        <v>6.5458517825812985E-3</v>
      </c>
      <c r="C39" s="248">
        <f t="shared" si="2"/>
        <v>0.96072488930451228</v>
      </c>
    </row>
    <row r="40" spans="1:3" x14ac:dyDescent="0.2">
      <c r="B40" s="9"/>
      <c r="C40" s="9"/>
    </row>
  </sheetData>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40"/>
  <sheetViews>
    <sheetView workbookViewId="0">
      <selection activeCell="B9" sqref="B9"/>
    </sheetView>
  </sheetViews>
  <sheetFormatPr defaultRowHeight="12.75" x14ac:dyDescent="0.2"/>
  <cols>
    <col min="1" max="1" width="20.7109375" style="8" customWidth="1"/>
    <col min="2" max="2" width="10.85546875" style="8" bestFit="1" customWidth="1"/>
    <col min="3" max="3" width="10.42578125" style="8" customWidth="1"/>
    <col min="4" max="4" width="44.42578125" style="8" bestFit="1" customWidth="1"/>
    <col min="5" max="16384" width="9.140625" style="8"/>
  </cols>
  <sheetData>
    <row r="1" spans="1:8" ht="18" x14ac:dyDescent="0.25">
      <c r="A1" s="68" t="s">
        <v>227</v>
      </c>
    </row>
    <row r="3" spans="1:8" ht="15.75" x14ac:dyDescent="0.25">
      <c r="A3" s="64" t="s">
        <v>21</v>
      </c>
      <c r="B3" s="64"/>
      <c r="C3" s="64" t="s">
        <v>22</v>
      </c>
      <c r="D3" s="64"/>
      <c r="E3" s="64"/>
      <c r="F3" s="64"/>
      <c r="G3" s="64"/>
      <c r="H3" s="64"/>
    </row>
    <row r="4" spans="1:8" x14ac:dyDescent="0.2">
      <c r="A4" s="63"/>
      <c r="B4" s="63"/>
    </row>
    <row r="6" spans="1:8" ht="13.5" thickBot="1" x14ac:dyDescent="0.25">
      <c r="A6" s="65" t="s">
        <v>2</v>
      </c>
      <c r="D6" s="66" t="s">
        <v>25</v>
      </c>
    </row>
    <row r="7" spans="1:8" x14ac:dyDescent="0.2">
      <c r="A7" s="231" t="s">
        <v>23</v>
      </c>
      <c r="B7" s="232">
        <v>12</v>
      </c>
      <c r="D7" s="239" t="s">
        <v>363</v>
      </c>
      <c r="E7" s="242">
        <f>B7/B8</f>
        <v>0.8</v>
      </c>
    </row>
    <row r="8" spans="1:8" ht="14.25" x14ac:dyDescent="0.25">
      <c r="A8" s="233" t="s">
        <v>24</v>
      </c>
      <c r="B8" s="234">
        <v>15</v>
      </c>
      <c r="D8" s="238" t="s">
        <v>364</v>
      </c>
      <c r="E8" s="243">
        <f>B7^2/(B8*(B8-B7))</f>
        <v>3.2</v>
      </c>
    </row>
    <row r="9" spans="1:8" x14ac:dyDescent="0.2">
      <c r="A9" s="233" t="s">
        <v>43</v>
      </c>
      <c r="B9" s="237">
        <v>1</v>
      </c>
      <c r="D9" s="238" t="s">
        <v>26</v>
      </c>
      <c r="E9" s="243">
        <f>B7/(B8-B7)</f>
        <v>4</v>
      </c>
    </row>
    <row r="10" spans="1:8" ht="14.25" x14ac:dyDescent="0.25">
      <c r="A10" s="233" t="s">
        <v>359</v>
      </c>
      <c r="B10" s="234"/>
      <c r="D10" s="238" t="s">
        <v>365</v>
      </c>
      <c r="E10" s="243">
        <f>B7/(B8*(B8-B7))</f>
        <v>0.26666666666666666</v>
      </c>
    </row>
    <row r="11" spans="1:8" ht="13.5" thickBot="1" x14ac:dyDescent="0.25">
      <c r="A11" s="235" t="s">
        <v>360</v>
      </c>
      <c r="B11" s="236"/>
      <c r="D11" s="238" t="s">
        <v>27</v>
      </c>
      <c r="E11" s="243">
        <f>1/(B8-B7)</f>
        <v>0.33333333333333331</v>
      </c>
    </row>
    <row r="12" spans="1:8" ht="14.25" x14ac:dyDescent="0.25">
      <c r="D12" s="238" t="s">
        <v>366</v>
      </c>
      <c r="E12" s="243">
        <f>1 - E7</f>
        <v>0.19999999999999996</v>
      </c>
    </row>
    <row r="13" spans="1:8" x14ac:dyDescent="0.2">
      <c r="A13" s="67" t="str">
        <f>IF(B7&gt;=B8,"The service rate must be greater than the arrival rate","")</f>
        <v/>
      </c>
      <c r="D13" s="238" t="s">
        <v>361</v>
      </c>
      <c r="E13" s="243">
        <f>B10+B11*E8</f>
        <v>0</v>
      </c>
    </row>
    <row r="14" spans="1:8" ht="13.5" thickBot="1" x14ac:dyDescent="0.25">
      <c r="D14" s="241" t="s">
        <v>362</v>
      </c>
      <c r="E14" s="244">
        <f>B10+B11*E9</f>
        <v>0</v>
      </c>
    </row>
    <row r="16" spans="1:8" s="10" customFormat="1" x14ac:dyDescent="0.2"/>
    <row r="17" spans="1:3" ht="13.5" thickBot="1" x14ac:dyDescent="0.25">
      <c r="A17" s="66" t="s">
        <v>31</v>
      </c>
    </row>
    <row r="18" spans="1:3" x14ac:dyDescent="0.2">
      <c r="A18" s="239" t="s">
        <v>28</v>
      </c>
      <c r="B18" s="240" t="s">
        <v>29</v>
      </c>
      <c r="C18" s="242" t="s">
        <v>30</v>
      </c>
    </row>
    <row r="19" spans="1:3" x14ac:dyDescent="0.2">
      <c r="A19" s="238">
        <v>0</v>
      </c>
      <c r="B19" s="245">
        <f>1-B7/B8</f>
        <v>0.19999999999999996</v>
      </c>
      <c r="C19" s="247">
        <f>1-B7/B8</f>
        <v>0.19999999999999996</v>
      </c>
    </row>
    <row r="20" spans="1:3" x14ac:dyDescent="0.2">
      <c r="A20" s="238">
        <f>A19+1</f>
        <v>1</v>
      </c>
      <c r="B20" s="245">
        <f>B19*B$7/B$8</f>
        <v>0.15999999999999998</v>
      </c>
      <c r="C20" s="247">
        <f>C19+B20</f>
        <v>0.35999999999999993</v>
      </c>
    </row>
    <row r="21" spans="1:3" x14ac:dyDescent="0.2">
      <c r="A21" s="238">
        <f t="shared" ref="A21:A39" si="0">A20+1</f>
        <v>2</v>
      </c>
      <c r="B21" s="245">
        <f t="shared" ref="B21:B39" si="1">B20*B$7/B$8</f>
        <v>0.12799999999999997</v>
      </c>
      <c r="C21" s="247">
        <f t="shared" ref="C21:C39" si="2">C20+B21</f>
        <v>0.48799999999999988</v>
      </c>
    </row>
    <row r="22" spans="1:3" x14ac:dyDescent="0.2">
      <c r="A22" s="238">
        <f t="shared" si="0"/>
        <v>3</v>
      </c>
      <c r="B22" s="245">
        <f t="shared" si="1"/>
        <v>0.10239999999999998</v>
      </c>
      <c r="C22" s="247">
        <f t="shared" si="2"/>
        <v>0.59039999999999981</v>
      </c>
    </row>
    <row r="23" spans="1:3" x14ac:dyDescent="0.2">
      <c r="A23" s="238">
        <f t="shared" si="0"/>
        <v>4</v>
      </c>
      <c r="B23" s="245">
        <f t="shared" si="1"/>
        <v>8.1919999999999979E-2</v>
      </c>
      <c r="C23" s="247">
        <f t="shared" si="2"/>
        <v>0.67231999999999981</v>
      </c>
    </row>
    <row r="24" spans="1:3" x14ac:dyDescent="0.2">
      <c r="A24" s="238">
        <f t="shared" si="0"/>
        <v>5</v>
      </c>
      <c r="B24" s="245">
        <f t="shared" si="1"/>
        <v>6.5535999999999983E-2</v>
      </c>
      <c r="C24" s="247">
        <f t="shared" si="2"/>
        <v>0.73785599999999985</v>
      </c>
    </row>
    <row r="25" spans="1:3" x14ac:dyDescent="0.2">
      <c r="A25" s="238">
        <f t="shared" si="0"/>
        <v>6</v>
      </c>
      <c r="B25" s="245">
        <f t="shared" si="1"/>
        <v>5.2428799999999984E-2</v>
      </c>
      <c r="C25" s="247">
        <f t="shared" si="2"/>
        <v>0.79028479999999979</v>
      </c>
    </row>
    <row r="26" spans="1:3" x14ac:dyDescent="0.2">
      <c r="A26" s="238">
        <f t="shared" si="0"/>
        <v>7</v>
      </c>
      <c r="B26" s="245">
        <f t="shared" si="1"/>
        <v>4.194303999999998E-2</v>
      </c>
      <c r="C26" s="247">
        <f t="shared" si="2"/>
        <v>0.83222783999999972</v>
      </c>
    </row>
    <row r="27" spans="1:3" x14ac:dyDescent="0.2">
      <c r="A27" s="238">
        <f t="shared" si="0"/>
        <v>8</v>
      </c>
      <c r="B27" s="245">
        <f t="shared" si="1"/>
        <v>3.3554431999999981E-2</v>
      </c>
      <c r="C27" s="247">
        <f t="shared" si="2"/>
        <v>0.86578227199999969</v>
      </c>
    </row>
    <row r="28" spans="1:3" x14ac:dyDescent="0.2">
      <c r="A28" s="238">
        <f t="shared" si="0"/>
        <v>9</v>
      </c>
      <c r="B28" s="245">
        <f t="shared" si="1"/>
        <v>2.6843545599999984E-2</v>
      </c>
      <c r="C28" s="247">
        <f t="shared" si="2"/>
        <v>0.8926258175999997</v>
      </c>
    </row>
    <row r="29" spans="1:3" x14ac:dyDescent="0.2">
      <c r="A29" s="238">
        <f t="shared" si="0"/>
        <v>10</v>
      </c>
      <c r="B29" s="245">
        <f t="shared" si="1"/>
        <v>2.1474836479999985E-2</v>
      </c>
      <c r="C29" s="247">
        <f t="shared" si="2"/>
        <v>0.91410065407999974</v>
      </c>
    </row>
    <row r="30" spans="1:3" x14ac:dyDescent="0.2">
      <c r="A30" s="238">
        <f t="shared" si="0"/>
        <v>11</v>
      </c>
      <c r="B30" s="245">
        <f t="shared" si="1"/>
        <v>1.7179869183999989E-2</v>
      </c>
      <c r="C30" s="247">
        <f t="shared" si="2"/>
        <v>0.93128052326399968</v>
      </c>
    </row>
    <row r="31" spans="1:3" x14ac:dyDescent="0.2">
      <c r="A31" s="238">
        <f t="shared" si="0"/>
        <v>12</v>
      </c>
      <c r="B31" s="245">
        <f t="shared" si="1"/>
        <v>1.3743895347199992E-2</v>
      </c>
      <c r="C31" s="247">
        <f t="shared" si="2"/>
        <v>0.94502441861119968</v>
      </c>
    </row>
    <row r="32" spans="1:3" x14ac:dyDescent="0.2">
      <c r="A32" s="238">
        <f t="shared" si="0"/>
        <v>13</v>
      </c>
      <c r="B32" s="245">
        <f t="shared" si="1"/>
        <v>1.0995116277759993E-2</v>
      </c>
      <c r="C32" s="247">
        <f t="shared" si="2"/>
        <v>0.95601953488895963</v>
      </c>
    </row>
    <row r="33" spans="1:3" x14ac:dyDescent="0.2">
      <c r="A33" s="238">
        <f t="shared" si="0"/>
        <v>14</v>
      </c>
      <c r="B33" s="245">
        <f t="shared" si="1"/>
        <v>8.7960930222079937E-3</v>
      </c>
      <c r="C33" s="247">
        <f t="shared" si="2"/>
        <v>0.96481562791116759</v>
      </c>
    </row>
    <row r="34" spans="1:3" x14ac:dyDescent="0.2">
      <c r="A34" s="238">
        <f t="shared" si="0"/>
        <v>15</v>
      </c>
      <c r="B34" s="245">
        <f t="shared" si="1"/>
        <v>7.0368744177663946E-3</v>
      </c>
      <c r="C34" s="247">
        <f t="shared" si="2"/>
        <v>0.97185250232893394</v>
      </c>
    </row>
    <row r="35" spans="1:3" x14ac:dyDescent="0.2">
      <c r="A35" s="238">
        <f t="shared" si="0"/>
        <v>16</v>
      </c>
      <c r="B35" s="245">
        <f t="shared" si="1"/>
        <v>5.6294995342131152E-3</v>
      </c>
      <c r="C35" s="247">
        <f t="shared" si="2"/>
        <v>0.97748200186314704</v>
      </c>
    </row>
    <row r="36" spans="1:3" x14ac:dyDescent="0.2">
      <c r="A36" s="238">
        <f t="shared" si="0"/>
        <v>17</v>
      </c>
      <c r="B36" s="245">
        <f t="shared" si="1"/>
        <v>4.503599627370492E-3</v>
      </c>
      <c r="C36" s="247">
        <f t="shared" si="2"/>
        <v>0.9819856014905175</v>
      </c>
    </row>
    <row r="37" spans="1:3" x14ac:dyDescent="0.2">
      <c r="A37" s="238">
        <f t="shared" si="0"/>
        <v>18</v>
      </c>
      <c r="B37" s="245">
        <f t="shared" si="1"/>
        <v>3.6028797018963932E-3</v>
      </c>
      <c r="C37" s="247">
        <f t="shared" si="2"/>
        <v>0.98558848119241393</v>
      </c>
    </row>
    <row r="38" spans="1:3" x14ac:dyDescent="0.2">
      <c r="A38" s="238">
        <f t="shared" si="0"/>
        <v>19</v>
      </c>
      <c r="B38" s="245">
        <f t="shared" si="1"/>
        <v>2.8823037615171147E-3</v>
      </c>
      <c r="C38" s="247">
        <f t="shared" si="2"/>
        <v>0.98847078495393104</v>
      </c>
    </row>
    <row r="39" spans="1:3" ht="13.5" thickBot="1" x14ac:dyDescent="0.25">
      <c r="A39" s="241">
        <f t="shared" si="0"/>
        <v>20</v>
      </c>
      <c r="B39" s="246">
        <f t="shared" si="1"/>
        <v>2.305843009213692E-3</v>
      </c>
      <c r="C39" s="248">
        <f t="shared" si="2"/>
        <v>0.9907766279631447</v>
      </c>
    </row>
    <row r="40" spans="1:3" x14ac:dyDescent="0.2">
      <c r="B40" s="9"/>
      <c r="C40" s="9"/>
    </row>
  </sheetData>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40"/>
  <sheetViews>
    <sheetView workbookViewId="0">
      <selection activeCell="B9" sqref="B9"/>
    </sheetView>
  </sheetViews>
  <sheetFormatPr defaultRowHeight="12.75" x14ac:dyDescent="0.2"/>
  <cols>
    <col min="1" max="1" width="20.7109375" style="8" customWidth="1"/>
    <col min="2" max="2" width="10.85546875" style="8" bestFit="1" customWidth="1"/>
    <col min="3" max="3" width="10.42578125" style="8" customWidth="1"/>
    <col min="4" max="4" width="44.42578125" style="8" bestFit="1" customWidth="1"/>
    <col min="5" max="16384" width="9.140625" style="8"/>
  </cols>
  <sheetData>
    <row r="1" spans="1:8" ht="18" x14ac:dyDescent="0.25">
      <c r="A1" s="68" t="s">
        <v>228</v>
      </c>
    </row>
    <row r="3" spans="1:8" ht="15.75" x14ac:dyDescent="0.25">
      <c r="A3" s="64" t="s">
        <v>21</v>
      </c>
      <c r="B3" s="64"/>
      <c r="C3" s="64" t="s">
        <v>22</v>
      </c>
      <c r="D3" s="64"/>
      <c r="E3" s="64"/>
      <c r="F3" s="64"/>
      <c r="G3" s="64"/>
      <c r="H3" s="64"/>
    </row>
    <row r="4" spans="1:8" x14ac:dyDescent="0.2">
      <c r="A4" s="63"/>
      <c r="B4" s="63"/>
    </row>
    <row r="6" spans="1:8" ht="13.5" thickBot="1" x14ac:dyDescent="0.25">
      <c r="A6" s="65" t="s">
        <v>2</v>
      </c>
      <c r="D6" s="66" t="s">
        <v>25</v>
      </c>
    </row>
    <row r="7" spans="1:8" x14ac:dyDescent="0.2">
      <c r="A7" s="231" t="s">
        <v>23</v>
      </c>
      <c r="B7" s="232">
        <v>24</v>
      </c>
      <c r="D7" s="239" t="s">
        <v>363</v>
      </c>
      <c r="E7" s="242">
        <f>B7/B8</f>
        <v>0.8</v>
      </c>
    </row>
    <row r="8" spans="1:8" ht="14.25" x14ac:dyDescent="0.25">
      <c r="A8" s="233" t="s">
        <v>24</v>
      </c>
      <c r="B8" s="234">
        <v>30</v>
      </c>
      <c r="D8" s="238" t="s">
        <v>364</v>
      </c>
      <c r="E8" s="243">
        <f>B7^2/(B8*(B8-B7))</f>
        <v>3.2</v>
      </c>
    </row>
    <row r="9" spans="1:8" x14ac:dyDescent="0.2">
      <c r="A9" s="233" t="s">
        <v>43</v>
      </c>
      <c r="B9" s="237">
        <v>1</v>
      </c>
      <c r="D9" s="238" t="s">
        <v>26</v>
      </c>
      <c r="E9" s="243">
        <f>B7/(B8-B7)</f>
        <v>4</v>
      </c>
    </row>
    <row r="10" spans="1:8" ht="14.25" x14ac:dyDescent="0.25">
      <c r="A10" s="233" t="s">
        <v>359</v>
      </c>
      <c r="B10" s="234"/>
      <c r="D10" s="238" t="s">
        <v>365</v>
      </c>
      <c r="E10" s="243">
        <f>B7/(B8*(B8-B7))</f>
        <v>0.13333333333333333</v>
      </c>
    </row>
    <row r="11" spans="1:8" ht="13.5" thickBot="1" x14ac:dyDescent="0.25">
      <c r="A11" s="235" t="s">
        <v>360</v>
      </c>
      <c r="B11" s="236"/>
      <c r="D11" s="238" t="s">
        <v>27</v>
      </c>
      <c r="E11" s="243">
        <f>1/(B8-B7)</f>
        <v>0.16666666666666666</v>
      </c>
    </row>
    <row r="12" spans="1:8" ht="14.25" x14ac:dyDescent="0.25">
      <c r="D12" s="238" t="s">
        <v>366</v>
      </c>
      <c r="E12" s="243">
        <f>1 - E7</f>
        <v>0.19999999999999996</v>
      </c>
    </row>
    <row r="13" spans="1:8" x14ac:dyDescent="0.2">
      <c r="A13" s="67" t="str">
        <f>IF(B7&gt;=B8,"The service rate must be greater than the arrival rate","")</f>
        <v/>
      </c>
      <c r="D13" s="238" t="s">
        <v>361</v>
      </c>
      <c r="E13" s="243">
        <f>B10+B11*E8</f>
        <v>0</v>
      </c>
    </row>
    <row r="14" spans="1:8" ht="13.5" thickBot="1" x14ac:dyDescent="0.25">
      <c r="D14" s="241" t="s">
        <v>362</v>
      </c>
      <c r="E14" s="244">
        <f>B10+B11*E9</f>
        <v>0</v>
      </c>
    </row>
    <row r="16" spans="1:8" s="10" customFormat="1" x14ac:dyDescent="0.2"/>
    <row r="17" spans="1:3" ht="13.5" thickBot="1" x14ac:dyDescent="0.25">
      <c r="A17" s="66" t="s">
        <v>31</v>
      </c>
    </row>
    <row r="18" spans="1:3" x14ac:dyDescent="0.2">
      <c r="A18" s="239" t="s">
        <v>28</v>
      </c>
      <c r="B18" s="240" t="s">
        <v>29</v>
      </c>
      <c r="C18" s="242" t="s">
        <v>30</v>
      </c>
    </row>
    <row r="19" spans="1:3" x14ac:dyDescent="0.2">
      <c r="A19" s="238">
        <v>0</v>
      </c>
      <c r="B19" s="245">
        <f>1-B7/B8</f>
        <v>0.19999999999999996</v>
      </c>
      <c r="C19" s="247">
        <f>1-B7/B8</f>
        <v>0.19999999999999996</v>
      </c>
    </row>
    <row r="20" spans="1:3" x14ac:dyDescent="0.2">
      <c r="A20" s="238">
        <f>A19+1</f>
        <v>1</v>
      </c>
      <c r="B20" s="245">
        <f>B19*B$7/B$8</f>
        <v>0.15999999999999998</v>
      </c>
      <c r="C20" s="247">
        <f>C19+B20</f>
        <v>0.35999999999999993</v>
      </c>
    </row>
    <row r="21" spans="1:3" x14ac:dyDescent="0.2">
      <c r="A21" s="238">
        <f t="shared" ref="A21:A39" si="0">A20+1</f>
        <v>2</v>
      </c>
      <c r="B21" s="245">
        <f t="shared" ref="B21:B39" si="1">B20*B$7/B$8</f>
        <v>0.12799999999999997</v>
      </c>
      <c r="C21" s="247">
        <f t="shared" ref="C21:C39" si="2">C20+B21</f>
        <v>0.48799999999999988</v>
      </c>
    </row>
    <row r="22" spans="1:3" x14ac:dyDescent="0.2">
      <c r="A22" s="238">
        <f t="shared" si="0"/>
        <v>3</v>
      </c>
      <c r="B22" s="245">
        <f t="shared" si="1"/>
        <v>0.10239999999999998</v>
      </c>
      <c r="C22" s="247">
        <f t="shared" si="2"/>
        <v>0.59039999999999981</v>
      </c>
    </row>
    <row r="23" spans="1:3" x14ac:dyDescent="0.2">
      <c r="A23" s="238">
        <f t="shared" si="0"/>
        <v>4</v>
      </c>
      <c r="B23" s="245">
        <f t="shared" si="1"/>
        <v>8.1919999999999979E-2</v>
      </c>
      <c r="C23" s="247">
        <f t="shared" si="2"/>
        <v>0.67231999999999981</v>
      </c>
    </row>
    <row r="24" spans="1:3" x14ac:dyDescent="0.2">
      <c r="A24" s="238">
        <f t="shared" si="0"/>
        <v>5</v>
      </c>
      <c r="B24" s="245">
        <f t="shared" si="1"/>
        <v>6.5535999999999983E-2</v>
      </c>
      <c r="C24" s="247">
        <f t="shared" si="2"/>
        <v>0.73785599999999985</v>
      </c>
    </row>
    <row r="25" spans="1:3" x14ac:dyDescent="0.2">
      <c r="A25" s="238">
        <f t="shared" si="0"/>
        <v>6</v>
      </c>
      <c r="B25" s="245">
        <f t="shared" si="1"/>
        <v>5.2428799999999984E-2</v>
      </c>
      <c r="C25" s="247">
        <f t="shared" si="2"/>
        <v>0.79028479999999979</v>
      </c>
    </row>
    <row r="26" spans="1:3" x14ac:dyDescent="0.2">
      <c r="A26" s="238">
        <f t="shared" si="0"/>
        <v>7</v>
      </c>
      <c r="B26" s="245">
        <f t="shared" si="1"/>
        <v>4.194303999999998E-2</v>
      </c>
      <c r="C26" s="247">
        <f t="shared" si="2"/>
        <v>0.83222783999999972</v>
      </c>
    </row>
    <row r="27" spans="1:3" x14ac:dyDescent="0.2">
      <c r="A27" s="238">
        <f t="shared" si="0"/>
        <v>8</v>
      </c>
      <c r="B27" s="245">
        <f t="shared" si="1"/>
        <v>3.3554431999999981E-2</v>
      </c>
      <c r="C27" s="247">
        <f t="shared" si="2"/>
        <v>0.86578227199999969</v>
      </c>
    </row>
    <row r="28" spans="1:3" x14ac:dyDescent="0.2">
      <c r="A28" s="238">
        <f t="shared" si="0"/>
        <v>9</v>
      </c>
      <c r="B28" s="245">
        <f t="shared" si="1"/>
        <v>2.6843545599999984E-2</v>
      </c>
      <c r="C28" s="247">
        <f t="shared" si="2"/>
        <v>0.8926258175999997</v>
      </c>
    </row>
    <row r="29" spans="1:3" x14ac:dyDescent="0.2">
      <c r="A29" s="238">
        <f t="shared" si="0"/>
        <v>10</v>
      </c>
      <c r="B29" s="245">
        <f t="shared" si="1"/>
        <v>2.1474836479999985E-2</v>
      </c>
      <c r="C29" s="247">
        <f t="shared" si="2"/>
        <v>0.91410065407999974</v>
      </c>
    </row>
    <row r="30" spans="1:3" x14ac:dyDescent="0.2">
      <c r="A30" s="238">
        <f t="shared" si="0"/>
        <v>11</v>
      </c>
      <c r="B30" s="245">
        <f t="shared" si="1"/>
        <v>1.7179869183999989E-2</v>
      </c>
      <c r="C30" s="247">
        <f t="shared" si="2"/>
        <v>0.93128052326399968</v>
      </c>
    </row>
    <row r="31" spans="1:3" x14ac:dyDescent="0.2">
      <c r="A31" s="238">
        <f t="shared" si="0"/>
        <v>12</v>
      </c>
      <c r="B31" s="245">
        <f t="shared" si="1"/>
        <v>1.3743895347199992E-2</v>
      </c>
      <c r="C31" s="247">
        <f t="shared" si="2"/>
        <v>0.94502441861119968</v>
      </c>
    </row>
    <row r="32" spans="1:3" x14ac:dyDescent="0.2">
      <c r="A32" s="238">
        <f t="shared" si="0"/>
        <v>13</v>
      </c>
      <c r="B32" s="245">
        <f t="shared" si="1"/>
        <v>1.0995116277759993E-2</v>
      </c>
      <c r="C32" s="247">
        <f t="shared" si="2"/>
        <v>0.95601953488895963</v>
      </c>
    </row>
    <row r="33" spans="1:3" x14ac:dyDescent="0.2">
      <c r="A33" s="238">
        <f t="shared" si="0"/>
        <v>14</v>
      </c>
      <c r="B33" s="245">
        <f t="shared" si="1"/>
        <v>8.7960930222079937E-3</v>
      </c>
      <c r="C33" s="247">
        <f t="shared" si="2"/>
        <v>0.96481562791116759</v>
      </c>
    </row>
    <row r="34" spans="1:3" x14ac:dyDescent="0.2">
      <c r="A34" s="238">
        <f t="shared" si="0"/>
        <v>15</v>
      </c>
      <c r="B34" s="245">
        <f t="shared" si="1"/>
        <v>7.0368744177663946E-3</v>
      </c>
      <c r="C34" s="247">
        <f t="shared" si="2"/>
        <v>0.97185250232893394</v>
      </c>
    </row>
    <row r="35" spans="1:3" x14ac:dyDescent="0.2">
      <c r="A35" s="238">
        <f t="shared" si="0"/>
        <v>16</v>
      </c>
      <c r="B35" s="245">
        <f t="shared" si="1"/>
        <v>5.6294995342131152E-3</v>
      </c>
      <c r="C35" s="247">
        <f t="shared" si="2"/>
        <v>0.97748200186314704</v>
      </c>
    </row>
    <row r="36" spans="1:3" x14ac:dyDescent="0.2">
      <c r="A36" s="238">
        <f t="shared" si="0"/>
        <v>17</v>
      </c>
      <c r="B36" s="245">
        <f t="shared" si="1"/>
        <v>4.503599627370492E-3</v>
      </c>
      <c r="C36" s="247">
        <f t="shared" si="2"/>
        <v>0.9819856014905175</v>
      </c>
    </row>
    <row r="37" spans="1:3" x14ac:dyDescent="0.2">
      <c r="A37" s="238">
        <f t="shared" si="0"/>
        <v>18</v>
      </c>
      <c r="B37" s="245">
        <f t="shared" si="1"/>
        <v>3.6028797018963932E-3</v>
      </c>
      <c r="C37" s="247">
        <f t="shared" si="2"/>
        <v>0.98558848119241393</v>
      </c>
    </row>
    <row r="38" spans="1:3" x14ac:dyDescent="0.2">
      <c r="A38" s="238">
        <f t="shared" si="0"/>
        <v>19</v>
      </c>
      <c r="B38" s="245">
        <f t="shared" si="1"/>
        <v>2.8823037615171147E-3</v>
      </c>
      <c r="C38" s="247">
        <f t="shared" si="2"/>
        <v>0.98847078495393104</v>
      </c>
    </row>
    <row r="39" spans="1:3" ht="13.5" thickBot="1" x14ac:dyDescent="0.25">
      <c r="A39" s="241">
        <f t="shared" si="0"/>
        <v>20</v>
      </c>
      <c r="B39" s="246">
        <f t="shared" si="1"/>
        <v>2.305843009213692E-3</v>
      </c>
      <c r="C39" s="248">
        <f t="shared" si="2"/>
        <v>0.9907766279631447</v>
      </c>
    </row>
    <row r="40" spans="1:3" x14ac:dyDescent="0.2">
      <c r="B40" s="9"/>
      <c r="C40" s="9"/>
    </row>
  </sheetData>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9"/>
  <sheetViews>
    <sheetView zoomScale="95" zoomScaleNormal="95" workbookViewId="0">
      <selection activeCell="B10" sqref="B10"/>
    </sheetView>
  </sheetViews>
  <sheetFormatPr defaultRowHeight="12.75" x14ac:dyDescent="0.2"/>
  <cols>
    <col min="1" max="1" width="17.7109375" style="8" customWidth="1"/>
    <col min="2" max="2" width="10.85546875" style="8" bestFit="1" customWidth="1"/>
    <col min="3" max="3" width="10.42578125" style="8" customWidth="1"/>
    <col min="4" max="4" width="44.42578125" style="8" bestFit="1" customWidth="1"/>
    <col min="5" max="5" width="7.7109375" style="8" customWidth="1"/>
    <col min="6" max="16384" width="9.140625" style="8"/>
  </cols>
  <sheetData>
    <row r="1" spans="1:8" ht="18" x14ac:dyDescent="0.25">
      <c r="A1" s="68" t="s">
        <v>229</v>
      </c>
    </row>
    <row r="3" spans="1:8" ht="15.75" x14ac:dyDescent="0.25">
      <c r="A3" s="64" t="s">
        <v>21</v>
      </c>
      <c r="B3" s="64"/>
      <c r="C3" s="64" t="s">
        <v>32</v>
      </c>
      <c r="D3" s="64"/>
      <c r="E3" s="64"/>
      <c r="F3" s="64"/>
      <c r="G3" s="64"/>
      <c r="H3" s="64"/>
    </row>
    <row r="4" spans="1:8" x14ac:dyDescent="0.2">
      <c r="A4" s="63"/>
      <c r="B4" s="63"/>
    </row>
    <row r="6" spans="1:8" ht="13.5" thickBot="1" x14ac:dyDescent="0.25">
      <c r="A6" s="65" t="s">
        <v>2</v>
      </c>
      <c r="D6" s="66" t="s">
        <v>25</v>
      </c>
    </row>
    <row r="7" spans="1:8" x14ac:dyDescent="0.2">
      <c r="A7" s="231" t="s">
        <v>23</v>
      </c>
      <c r="B7" s="232">
        <v>24</v>
      </c>
      <c r="D7" s="239" t="s">
        <v>363</v>
      </c>
      <c r="E7" s="242">
        <f>B7/(B8*B9)</f>
        <v>0.4</v>
      </c>
    </row>
    <row r="8" spans="1:8" ht="14.25" x14ac:dyDescent="0.25">
      <c r="A8" s="233" t="s">
        <v>24</v>
      </c>
      <c r="B8" s="234">
        <v>30</v>
      </c>
      <c r="D8" s="238" t="s">
        <v>364</v>
      </c>
      <c r="E8" s="243">
        <f>VLOOKUP($B$9,$A$40:$G$61,7)</f>
        <v>0.15238095238095239</v>
      </c>
    </row>
    <row r="9" spans="1:8" x14ac:dyDescent="0.2">
      <c r="A9" s="233" t="s">
        <v>33</v>
      </c>
      <c r="B9" s="234">
        <v>2</v>
      </c>
      <c r="D9" s="238" t="s">
        <v>26</v>
      </c>
      <c r="E9" s="243">
        <f>E8+B7/B8</f>
        <v>0.95238095238095244</v>
      </c>
    </row>
    <row r="10" spans="1:8" ht="14.25" x14ac:dyDescent="0.25">
      <c r="A10" s="233" t="s">
        <v>359</v>
      </c>
      <c r="B10" s="234"/>
      <c r="D10" s="238" t="s">
        <v>365</v>
      </c>
      <c r="E10" s="243">
        <f>E8/B7</f>
        <v>6.3492063492063501E-3</v>
      </c>
    </row>
    <row r="11" spans="1:8" ht="13.5" thickBot="1" x14ac:dyDescent="0.25">
      <c r="A11" s="235" t="s">
        <v>360</v>
      </c>
      <c r="B11" s="236"/>
      <c r="D11" s="238" t="s">
        <v>27</v>
      </c>
      <c r="E11" s="243">
        <f>E10+1/B8</f>
        <v>3.968253968253968E-2</v>
      </c>
    </row>
    <row r="12" spans="1:8" s="10" customFormat="1" ht="14.25" x14ac:dyDescent="0.25">
      <c r="D12" s="250" t="s">
        <v>366</v>
      </c>
      <c r="E12" s="251">
        <f>VLOOKUP($B$9,$A$40:$G$61,5)</f>
        <v>0.42857142857142855</v>
      </c>
    </row>
    <row r="13" spans="1:8" x14ac:dyDescent="0.2">
      <c r="A13" s="67" t="str">
        <f>IF(B7&gt;=B8*B9,"The total service rate (rate*servers) must be greater than the arrival rate","")</f>
        <v/>
      </c>
      <c r="D13" s="238" t="s">
        <v>361</v>
      </c>
      <c r="E13" s="243">
        <f>B10*B9+B11*E8</f>
        <v>0</v>
      </c>
    </row>
    <row r="14" spans="1:8" ht="13.5" thickBot="1" x14ac:dyDescent="0.25">
      <c r="D14" s="241" t="s">
        <v>362</v>
      </c>
      <c r="E14" s="244">
        <f>B10*B9+B11*E9</f>
        <v>0</v>
      </c>
    </row>
    <row r="16" spans="1:8" ht="13.5" thickBot="1" x14ac:dyDescent="0.25">
      <c r="A16" s="66" t="s">
        <v>31</v>
      </c>
    </row>
    <row r="17" spans="1:3" x14ac:dyDescent="0.2">
      <c r="A17" s="239" t="s">
        <v>28</v>
      </c>
      <c r="B17" s="240" t="s">
        <v>29</v>
      </c>
      <c r="C17" s="242" t="s">
        <v>30</v>
      </c>
    </row>
    <row r="18" spans="1:3" x14ac:dyDescent="0.2">
      <c r="A18" s="238">
        <v>0</v>
      </c>
      <c r="B18" s="245">
        <f>VLOOKUP(B9,A39:E61,5)</f>
        <v>0.42857142857142855</v>
      </c>
      <c r="C18" s="247">
        <f>B18</f>
        <v>0.42857142857142855</v>
      </c>
    </row>
    <row r="19" spans="1:3" x14ac:dyDescent="0.2">
      <c r="A19" s="238">
        <f>A18+1</f>
        <v>1</v>
      </c>
      <c r="B19" s="245">
        <f>IF(A19&lt;=$B$9,($B$7/$B$8)^A19*$E$12/FACT(A19),($B$7/$B$8)^A19*$E$12/(FACT($B$9)*$B$9^(A19-$B$9)))</f>
        <v>0.34285714285714286</v>
      </c>
      <c r="C19" s="247">
        <f>C18+B19</f>
        <v>0.77142857142857135</v>
      </c>
    </row>
    <row r="20" spans="1:3" x14ac:dyDescent="0.2">
      <c r="A20" s="238">
        <f t="shared" ref="A20:A38" si="0">A19+1</f>
        <v>2</v>
      </c>
      <c r="B20" s="245">
        <f t="shared" ref="B20:B38" si="1">IF(A20&lt;=$B$9,($B$7/$B$8)^A20*$E$12/FACT(A20),($B$7/$B$8)^A20*$E$12/(FACT($B$9)*$B$9^(A20-$B$9)))</f>
        <v>0.13714285714285715</v>
      </c>
      <c r="C20" s="247">
        <f t="shared" ref="C20:C38" si="2">C19+B20</f>
        <v>0.90857142857142847</v>
      </c>
    </row>
    <row r="21" spans="1:3" x14ac:dyDescent="0.2">
      <c r="A21" s="238">
        <f t="shared" si="0"/>
        <v>3</v>
      </c>
      <c r="B21" s="245">
        <f t="shared" si="1"/>
        <v>5.4857142857142868E-2</v>
      </c>
      <c r="C21" s="247">
        <f t="shared" si="2"/>
        <v>0.9634285714285713</v>
      </c>
    </row>
    <row r="22" spans="1:3" x14ac:dyDescent="0.2">
      <c r="A22" s="238">
        <f t="shared" si="0"/>
        <v>4</v>
      </c>
      <c r="B22" s="245">
        <f t="shared" si="1"/>
        <v>2.1942857142857153E-2</v>
      </c>
      <c r="C22" s="247">
        <f t="shared" si="2"/>
        <v>0.98537142857142845</v>
      </c>
    </row>
    <row r="23" spans="1:3" x14ac:dyDescent="0.2">
      <c r="A23" s="238">
        <f t="shared" si="0"/>
        <v>5</v>
      </c>
      <c r="B23" s="245">
        <f t="shared" si="1"/>
        <v>8.7771428571428618E-3</v>
      </c>
      <c r="C23" s="247">
        <f t="shared" si="2"/>
        <v>0.99414857142857127</v>
      </c>
    </row>
    <row r="24" spans="1:3" x14ac:dyDescent="0.2">
      <c r="A24" s="238">
        <f t="shared" si="0"/>
        <v>6</v>
      </c>
      <c r="B24" s="245">
        <f t="shared" si="1"/>
        <v>3.5108571428571446E-3</v>
      </c>
      <c r="C24" s="247">
        <f t="shared" si="2"/>
        <v>0.99765942857142842</v>
      </c>
    </row>
    <row r="25" spans="1:3" x14ac:dyDescent="0.2">
      <c r="A25" s="238">
        <f t="shared" si="0"/>
        <v>7</v>
      </c>
      <c r="B25" s="245">
        <f t="shared" si="1"/>
        <v>1.404342857142858E-3</v>
      </c>
      <c r="C25" s="247">
        <f t="shared" si="2"/>
        <v>0.99906377142857128</v>
      </c>
    </row>
    <row r="26" spans="1:3" x14ac:dyDescent="0.2">
      <c r="A26" s="238">
        <f t="shared" si="0"/>
        <v>8</v>
      </c>
      <c r="B26" s="245">
        <f t="shared" si="1"/>
        <v>5.617371428571433E-4</v>
      </c>
      <c r="C26" s="247">
        <f t="shared" si="2"/>
        <v>0.9996255085714284</v>
      </c>
    </row>
    <row r="27" spans="1:3" x14ac:dyDescent="0.2">
      <c r="A27" s="238">
        <f t="shared" si="0"/>
        <v>9</v>
      </c>
      <c r="B27" s="245">
        <f t="shared" si="1"/>
        <v>2.2469485714285734E-4</v>
      </c>
      <c r="C27" s="247">
        <f t="shared" si="2"/>
        <v>0.99985020342857123</v>
      </c>
    </row>
    <row r="28" spans="1:3" x14ac:dyDescent="0.2">
      <c r="A28" s="238">
        <f t="shared" si="0"/>
        <v>10</v>
      </c>
      <c r="B28" s="245">
        <f t="shared" si="1"/>
        <v>8.9877942857142953E-5</v>
      </c>
      <c r="C28" s="247">
        <f t="shared" si="2"/>
        <v>0.99994008137142842</v>
      </c>
    </row>
    <row r="29" spans="1:3" x14ac:dyDescent="0.2">
      <c r="A29" s="238">
        <f t="shared" si="0"/>
        <v>11</v>
      </c>
      <c r="B29" s="245">
        <f t="shared" si="1"/>
        <v>3.5951177142857181E-5</v>
      </c>
      <c r="C29" s="247">
        <f t="shared" si="2"/>
        <v>0.99997603254857126</v>
      </c>
    </row>
    <row r="30" spans="1:3" x14ac:dyDescent="0.2">
      <c r="A30" s="238">
        <f t="shared" si="0"/>
        <v>12</v>
      </c>
      <c r="B30" s="245">
        <f t="shared" si="1"/>
        <v>1.4380470857142877E-5</v>
      </c>
      <c r="C30" s="247">
        <f t="shared" si="2"/>
        <v>0.99999041301942837</v>
      </c>
    </row>
    <row r="31" spans="1:3" x14ac:dyDescent="0.2">
      <c r="A31" s="238">
        <f t="shared" si="0"/>
        <v>13</v>
      </c>
      <c r="B31" s="245">
        <f t="shared" si="1"/>
        <v>5.7521883428571508E-6</v>
      </c>
      <c r="C31" s="247">
        <f t="shared" si="2"/>
        <v>0.99999616520777124</v>
      </c>
    </row>
    <row r="32" spans="1:3" x14ac:dyDescent="0.2">
      <c r="A32" s="238">
        <f t="shared" si="0"/>
        <v>14</v>
      </c>
      <c r="B32" s="245">
        <f t="shared" si="1"/>
        <v>2.3008753371428602E-6</v>
      </c>
      <c r="C32" s="247">
        <f t="shared" si="2"/>
        <v>0.99999846608310838</v>
      </c>
    </row>
    <row r="33" spans="1:10" x14ac:dyDescent="0.2">
      <c r="A33" s="238">
        <f t="shared" si="0"/>
        <v>15</v>
      </c>
      <c r="B33" s="245">
        <f t="shared" si="1"/>
        <v>9.2035013485714437E-7</v>
      </c>
      <c r="C33" s="247">
        <f t="shared" si="2"/>
        <v>0.99999938643324326</v>
      </c>
    </row>
    <row r="34" spans="1:10" x14ac:dyDescent="0.2">
      <c r="A34" s="238">
        <f t="shared" si="0"/>
        <v>16</v>
      </c>
      <c r="B34" s="245">
        <f t="shared" si="1"/>
        <v>3.6814005394285773E-7</v>
      </c>
      <c r="C34" s="247">
        <f t="shared" si="2"/>
        <v>0.99999975457329726</v>
      </c>
    </row>
    <row r="35" spans="1:10" x14ac:dyDescent="0.2">
      <c r="A35" s="238">
        <f t="shared" si="0"/>
        <v>17</v>
      </c>
      <c r="B35" s="245">
        <f t="shared" si="1"/>
        <v>1.4725602157714311E-7</v>
      </c>
      <c r="C35" s="247">
        <f t="shared" si="2"/>
        <v>0.99999990182931886</v>
      </c>
    </row>
    <row r="36" spans="1:10" x14ac:dyDescent="0.2">
      <c r="A36" s="238">
        <f t="shared" si="0"/>
        <v>18</v>
      </c>
      <c r="B36" s="245">
        <f t="shared" si="1"/>
        <v>5.8902408630857246E-8</v>
      </c>
      <c r="C36" s="247">
        <f t="shared" si="2"/>
        <v>0.99999996073172748</v>
      </c>
    </row>
    <row r="37" spans="1:10" x14ac:dyDescent="0.2">
      <c r="A37" s="238">
        <f t="shared" si="0"/>
        <v>19</v>
      </c>
      <c r="B37" s="245">
        <f t="shared" si="1"/>
        <v>2.3560963452342901E-8</v>
      </c>
      <c r="C37" s="247">
        <f t="shared" si="2"/>
        <v>0.99999998429269088</v>
      </c>
    </row>
    <row r="38" spans="1:10" ht="13.5" thickBot="1" x14ac:dyDescent="0.25">
      <c r="A38" s="241">
        <f t="shared" si="0"/>
        <v>20</v>
      </c>
      <c r="B38" s="246">
        <f t="shared" si="1"/>
        <v>9.4243853809371638E-9</v>
      </c>
      <c r="C38" s="248">
        <f t="shared" si="2"/>
        <v>0.99999999371707626</v>
      </c>
      <c r="D38" s="8" t="s">
        <v>34</v>
      </c>
      <c r="E38" s="8" t="s">
        <v>35</v>
      </c>
      <c r="F38" s="8" t="s">
        <v>36</v>
      </c>
      <c r="G38" s="8" t="s">
        <v>37</v>
      </c>
      <c r="H38" s="8" t="s">
        <v>38</v>
      </c>
      <c r="I38" s="8" t="s">
        <v>39</v>
      </c>
      <c r="J38" s="8" t="s">
        <v>40</v>
      </c>
    </row>
    <row r="39" spans="1:10" x14ac:dyDescent="0.2">
      <c r="A39" s="8">
        <v>0</v>
      </c>
      <c r="B39" s="9">
        <v>1</v>
      </c>
      <c r="C39" s="9"/>
    </row>
    <row r="40" spans="1:10" x14ac:dyDescent="0.2">
      <c r="A40" s="8">
        <v>1</v>
      </c>
      <c r="B40" s="8">
        <f>($B$7/$B$8)^A40/FACT(A40)</f>
        <v>0.8</v>
      </c>
      <c r="C40" s="8">
        <f>SUM(B39:$B$39)</f>
        <v>1</v>
      </c>
      <c r="D40" s="8">
        <f>+B40/(1-$B$7/(A40*$B$8))</f>
        <v>4.0000000000000009</v>
      </c>
      <c r="E40" s="8">
        <f>1/(C40+D40)</f>
        <v>0.19999999999999996</v>
      </c>
      <c r="F40" s="8">
        <f>$B$7/($B$8*A40)</f>
        <v>0.8</v>
      </c>
      <c r="G40" s="8">
        <f>+E40*B40*F40/(1-F40)^2</f>
        <v>3.2000000000000011</v>
      </c>
      <c r="H40" s="8">
        <f>G40+$B$7/$B$8</f>
        <v>4.0000000000000009</v>
      </c>
      <c r="I40" s="8">
        <f>G40/$B$7</f>
        <v>0.13333333333333339</v>
      </c>
      <c r="J40" s="8">
        <f>I40+1/$B$8</f>
        <v>0.16666666666666671</v>
      </c>
    </row>
    <row r="41" spans="1:10" x14ac:dyDescent="0.2">
      <c r="A41" s="8">
        <v>2</v>
      </c>
      <c r="B41" s="8">
        <f t="shared" ref="B41:B61" si="3">($B$7/$B$8)^A41/FACT(A41)</f>
        <v>0.32000000000000006</v>
      </c>
      <c r="C41" s="8">
        <f>SUM(B$39:$B40)</f>
        <v>1.8</v>
      </c>
      <c r="D41" s="8">
        <f t="shared" ref="D41:D61" si="4">+B41/(1-$B$7/(A41*$B$8))</f>
        <v>0.53333333333333344</v>
      </c>
      <c r="E41" s="8">
        <f t="shared" ref="E41:E61" si="5">1/(C41+D41)</f>
        <v>0.42857142857142855</v>
      </c>
      <c r="F41" s="8">
        <f t="shared" ref="F41:F61" si="6">$B$7/($B$8*A41)</f>
        <v>0.4</v>
      </c>
      <c r="G41" s="8">
        <f t="shared" ref="G41:G61" si="7">+E41*B41*F41/(1-F41)^2</f>
        <v>0.15238095238095239</v>
      </c>
      <c r="H41" s="8">
        <f t="shared" ref="H41:H61" si="8">G41+$B$7/$B$8</f>
        <v>0.95238095238095244</v>
      </c>
      <c r="I41" s="8">
        <f t="shared" ref="I41:I61" si="9">G41/$B$7</f>
        <v>6.3492063492063501E-3</v>
      </c>
      <c r="J41" s="8">
        <f t="shared" ref="J41:J61" si="10">I41+1/$B$8</f>
        <v>3.968253968253968E-2</v>
      </c>
    </row>
    <row r="42" spans="1:10" x14ac:dyDescent="0.2">
      <c r="A42" s="8">
        <v>3</v>
      </c>
      <c r="B42" s="8">
        <f t="shared" si="3"/>
        <v>8.5333333333333358E-2</v>
      </c>
      <c r="C42" s="8">
        <f>SUM(B$39:$B41)</f>
        <v>2.12</v>
      </c>
      <c r="D42" s="8">
        <f t="shared" si="4"/>
        <v>0.11636363636363639</v>
      </c>
      <c r="E42" s="8">
        <f t="shared" si="5"/>
        <v>0.44715447154471544</v>
      </c>
      <c r="F42" s="8">
        <f t="shared" si="6"/>
        <v>0.26666666666666666</v>
      </c>
      <c r="G42" s="8">
        <f t="shared" si="7"/>
        <v>1.8920916481892088E-2</v>
      </c>
      <c r="H42" s="8">
        <f t="shared" si="8"/>
        <v>0.81892091648189214</v>
      </c>
      <c r="I42" s="8">
        <f t="shared" si="9"/>
        <v>7.8837152007883704E-4</v>
      </c>
      <c r="J42" s="8">
        <f t="shared" si="10"/>
        <v>3.412170485341217E-2</v>
      </c>
    </row>
    <row r="43" spans="1:10" x14ac:dyDescent="0.2">
      <c r="A43" s="8">
        <v>4</v>
      </c>
      <c r="B43" s="8">
        <f t="shared" si="3"/>
        <v>1.7066666666666674E-2</v>
      </c>
      <c r="C43" s="8">
        <f>SUM(B$39:$B42)</f>
        <v>2.2053333333333334</v>
      </c>
      <c r="D43" s="8">
        <f t="shared" si="4"/>
        <v>2.1333333333333343E-2</v>
      </c>
      <c r="E43" s="8">
        <f t="shared" si="5"/>
        <v>0.44910179640718567</v>
      </c>
      <c r="F43" s="8">
        <f t="shared" si="6"/>
        <v>0.2</v>
      </c>
      <c r="G43" s="8">
        <f t="shared" si="7"/>
        <v>2.3952095808383242E-3</v>
      </c>
      <c r="H43" s="8">
        <f t="shared" si="8"/>
        <v>0.80239520958083832</v>
      </c>
      <c r="I43" s="8">
        <f t="shared" si="9"/>
        <v>9.9800399201596841E-5</v>
      </c>
      <c r="J43" s="8">
        <f t="shared" si="10"/>
        <v>3.3433133732534932E-2</v>
      </c>
    </row>
    <row r="44" spans="1:10" x14ac:dyDescent="0.2">
      <c r="A44" s="8">
        <v>5</v>
      </c>
      <c r="B44" s="8">
        <f t="shared" si="3"/>
        <v>2.7306666666666681E-3</v>
      </c>
      <c r="C44" s="8">
        <f>SUM(B$39:$B43)</f>
        <v>2.2223999999999999</v>
      </c>
      <c r="D44" s="8">
        <f t="shared" si="4"/>
        <v>3.2507936507936526E-3</v>
      </c>
      <c r="E44" s="8">
        <f t="shared" si="5"/>
        <v>0.44930678381925032</v>
      </c>
      <c r="F44" s="8">
        <f t="shared" si="6"/>
        <v>0.16</v>
      </c>
      <c r="G44" s="8">
        <f t="shared" si="7"/>
        <v>2.7821021716154957E-4</v>
      </c>
      <c r="H44" s="8">
        <f t="shared" si="8"/>
        <v>0.80027821021716161</v>
      </c>
      <c r="I44" s="8">
        <f t="shared" si="9"/>
        <v>1.1592092381731232E-5</v>
      </c>
      <c r="J44" s="8">
        <f t="shared" si="10"/>
        <v>3.3344925425715065E-2</v>
      </c>
    </row>
    <row r="45" spans="1:10" x14ac:dyDescent="0.2">
      <c r="A45" s="8">
        <v>6</v>
      </c>
      <c r="B45" s="8">
        <f t="shared" si="3"/>
        <v>3.6408888888888908E-4</v>
      </c>
      <c r="C45" s="8">
        <f>SUM(B$39:$B44)</f>
        <v>2.2251306666666668</v>
      </c>
      <c r="D45" s="8">
        <f t="shared" si="4"/>
        <v>4.201025641025643E-4</v>
      </c>
      <c r="E45" s="8">
        <f t="shared" si="5"/>
        <v>0.44932697731520904</v>
      </c>
      <c r="F45" s="8">
        <f t="shared" si="6"/>
        <v>0.13333333333333333</v>
      </c>
      <c r="G45" s="8">
        <f t="shared" si="7"/>
        <v>2.9040525429319086E-5</v>
      </c>
      <c r="H45" s="8">
        <f t="shared" si="8"/>
        <v>0.80002904052542934</v>
      </c>
      <c r="I45" s="8">
        <f t="shared" si="9"/>
        <v>1.2100218928882952E-6</v>
      </c>
      <c r="J45" s="8">
        <f t="shared" si="10"/>
        <v>3.3334543355226218E-2</v>
      </c>
    </row>
    <row r="46" spans="1:10" x14ac:dyDescent="0.2">
      <c r="A46" s="8">
        <v>7</v>
      </c>
      <c r="B46" s="8">
        <f t="shared" si="3"/>
        <v>4.161015873015876E-5</v>
      </c>
      <c r="C46" s="8">
        <f>SUM(B$39:$B45)</f>
        <v>2.2254947555555558</v>
      </c>
      <c r="D46" s="8">
        <f t="shared" si="4"/>
        <v>4.6979211469534089E-5</v>
      </c>
      <c r="E46" s="8">
        <f t="shared" si="5"/>
        <v>0.44932880133325481</v>
      </c>
      <c r="F46" s="8">
        <f t="shared" si="6"/>
        <v>0.11428571428571428</v>
      </c>
      <c r="G46" s="8">
        <f t="shared" si="7"/>
        <v>2.7237564873789997E-6</v>
      </c>
      <c r="H46" s="8">
        <f t="shared" si="8"/>
        <v>0.8000027237564874</v>
      </c>
      <c r="I46" s="8">
        <f t="shared" si="9"/>
        <v>1.1348985364079165E-7</v>
      </c>
      <c r="J46" s="8">
        <f t="shared" si="10"/>
        <v>3.3333446823186973E-2</v>
      </c>
    </row>
    <row r="47" spans="1:10" x14ac:dyDescent="0.2">
      <c r="A47" s="8">
        <v>8</v>
      </c>
      <c r="B47" s="8">
        <f t="shared" si="3"/>
        <v>4.1610158730158767E-6</v>
      </c>
      <c r="C47" s="8">
        <f>SUM(B$39:$B46)</f>
        <v>2.2255363657142859</v>
      </c>
      <c r="D47" s="8">
        <f t="shared" si="4"/>
        <v>4.6233509700176406E-6</v>
      </c>
      <c r="E47" s="8">
        <f t="shared" si="5"/>
        <v>0.44932895188778688</v>
      </c>
      <c r="F47" s="8">
        <f t="shared" si="6"/>
        <v>0.1</v>
      </c>
      <c r="G47" s="8">
        <f t="shared" si="7"/>
        <v>2.3082282728526768E-7</v>
      </c>
      <c r="H47" s="8">
        <f t="shared" si="8"/>
        <v>0.80000023082282734</v>
      </c>
      <c r="I47" s="8">
        <f t="shared" si="9"/>
        <v>9.6176178035528196E-9</v>
      </c>
      <c r="J47" s="8">
        <f t="shared" si="10"/>
        <v>3.3333342950951139E-2</v>
      </c>
    </row>
    <row r="48" spans="1:10" x14ac:dyDescent="0.2">
      <c r="A48" s="8">
        <v>9</v>
      </c>
      <c r="B48" s="8">
        <f t="shared" si="3"/>
        <v>3.6986807760141126E-7</v>
      </c>
      <c r="C48" s="8">
        <f>SUM(B$39:$B47)</f>
        <v>2.2255405267301591</v>
      </c>
      <c r="D48" s="8">
        <f t="shared" si="4"/>
        <v>4.0595276809910994E-7</v>
      </c>
      <c r="E48" s="8">
        <f t="shared" si="5"/>
        <v>0.44932896327118232</v>
      </c>
      <c r="F48" s="8">
        <f t="shared" si="6"/>
        <v>8.8888888888888892E-2</v>
      </c>
      <c r="G48" s="8">
        <f t="shared" si="7"/>
        <v>1.7795740139223393E-8</v>
      </c>
      <c r="H48" s="8">
        <f t="shared" si="8"/>
        <v>0.80000001779574015</v>
      </c>
      <c r="I48" s="8">
        <f t="shared" si="9"/>
        <v>7.4148917246764139E-10</v>
      </c>
      <c r="J48" s="8">
        <f t="shared" si="10"/>
        <v>3.3333334074822508E-2</v>
      </c>
    </row>
    <row r="49" spans="1:10" x14ac:dyDescent="0.2">
      <c r="A49" s="8">
        <v>10</v>
      </c>
      <c r="B49" s="8">
        <f t="shared" si="3"/>
        <v>2.9589446208112906E-8</v>
      </c>
      <c r="C49" s="8">
        <f>SUM(B$39:$B48)</f>
        <v>2.2255408965982366</v>
      </c>
      <c r="D49" s="8">
        <f t="shared" si="4"/>
        <v>3.2162441530557508E-8</v>
      </c>
      <c r="E49" s="8">
        <f t="shared" si="5"/>
        <v>0.44932896406307082</v>
      </c>
      <c r="F49" s="8">
        <f t="shared" si="6"/>
        <v>0.08</v>
      </c>
      <c r="G49" s="8">
        <f t="shared" si="7"/>
        <v>1.2566536117099556E-9</v>
      </c>
      <c r="H49" s="8">
        <f t="shared" si="8"/>
        <v>0.8000000012566536</v>
      </c>
      <c r="I49" s="8">
        <f t="shared" si="9"/>
        <v>5.2360567154581482E-11</v>
      </c>
      <c r="J49" s="8">
        <f t="shared" si="10"/>
        <v>3.33333333856939E-2</v>
      </c>
    </row>
    <row r="50" spans="1:10" x14ac:dyDescent="0.2">
      <c r="A50" s="8">
        <v>11</v>
      </c>
      <c r="B50" s="8">
        <f t="shared" si="3"/>
        <v>2.1519597242263934E-9</v>
      </c>
      <c r="C50" s="8">
        <f>SUM(B$39:$B49)</f>
        <v>2.2255409261876826</v>
      </c>
      <c r="D50" s="8">
        <f t="shared" si="4"/>
        <v>2.3207408790676791E-9</v>
      </c>
      <c r="E50" s="8">
        <f t="shared" si="5"/>
        <v>0.44932896411400014</v>
      </c>
      <c r="F50" s="8">
        <f t="shared" si="6"/>
        <v>7.2727272727272724E-2</v>
      </c>
      <c r="G50" s="8">
        <f t="shared" si="7"/>
        <v>8.1786360405372101E-11</v>
      </c>
      <c r="H50" s="8">
        <f t="shared" si="8"/>
        <v>0.8000000000817864</v>
      </c>
      <c r="I50" s="8">
        <f t="shared" si="9"/>
        <v>3.4077650168905043E-12</v>
      </c>
      <c r="J50" s="8">
        <f t="shared" si="10"/>
        <v>3.33333333367411E-2</v>
      </c>
    </row>
    <row r="51" spans="1:10" x14ac:dyDescent="0.2">
      <c r="A51" s="8">
        <v>12</v>
      </c>
      <c r="B51" s="8">
        <f t="shared" si="3"/>
        <v>1.4346398161509293E-10</v>
      </c>
      <c r="C51" s="8">
        <f>SUM(B$39:$B50)</f>
        <v>2.2255409283396426</v>
      </c>
      <c r="D51" s="8">
        <f t="shared" si="4"/>
        <v>1.5371140887331386E-10</v>
      </c>
      <c r="E51" s="8">
        <f t="shared" si="5"/>
        <v>0.44932896411704265</v>
      </c>
      <c r="F51" s="8">
        <f t="shared" si="6"/>
        <v>6.6666666666666666E-2</v>
      </c>
      <c r="G51" s="8">
        <f t="shared" si="7"/>
        <v>4.9333562944298075E-12</v>
      </c>
      <c r="H51" s="8">
        <f t="shared" si="8"/>
        <v>0.80000000000493343</v>
      </c>
      <c r="I51" s="8">
        <f t="shared" si="9"/>
        <v>2.0555651226790866E-13</v>
      </c>
      <c r="J51" s="8">
        <f t="shared" si="10"/>
        <v>3.3333333333538891E-2</v>
      </c>
    </row>
    <row r="52" spans="1:10" x14ac:dyDescent="0.2">
      <c r="A52" s="8">
        <v>13</v>
      </c>
      <c r="B52" s="8">
        <f t="shared" si="3"/>
        <v>8.8285527147749498E-12</v>
      </c>
      <c r="C52" s="8">
        <f>SUM(B$39:$B51)</f>
        <v>2.2255409284831065</v>
      </c>
      <c r="D52" s="8">
        <f t="shared" si="4"/>
        <v>9.4074742042683898E-12</v>
      </c>
      <c r="E52" s="8">
        <f t="shared" si="5"/>
        <v>0.44932896411721224</v>
      </c>
      <c r="F52" s="8">
        <f t="shared" si="6"/>
        <v>6.1538461538461542E-2</v>
      </c>
      <c r="G52" s="8">
        <f t="shared" si="7"/>
        <v>2.7718364846972533E-13</v>
      </c>
      <c r="H52" s="8">
        <f t="shared" si="8"/>
        <v>0.80000000000027727</v>
      </c>
      <c r="I52" s="8">
        <f t="shared" si="9"/>
        <v>1.1549318686238555E-14</v>
      </c>
      <c r="J52" s="8">
        <f t="shared" si="10"/>
        <v>3.3333333333344879E-2</v>
      </c>
    </row>
    <row r="53" spans="1:10" x14ac:dyDescent="0.2">
      <c r="A53" s="8">
        <v>14</v>
      </c>
      <c r="B53" s="8">
        <f t="shared" si="3"/>
        <v>5.044887265585685E-13</v>
      </c>
      <c r="C53" s="8">
        <f>SUM(B$39:$B52)</f>
        <v>2.225540928491935</v>
      </c>
      <c r="D53" s="8">
        <f t="shared" si="4"/>
        <v>5.350638008954514E-13</v>
      </c>
      <c r="E53" s="8">
        <f t="shared" si="5"/>
        <v>0.44932896411722106</v>
      </c>
      <c r="F53" s="8">
        <f t="shared" si="6"/>
        <v>5.7142857142857141E-2</v>
      </c>
      <c r="G53" s="8">
        <f t="shared" si="7"/>
        <v>1.4570888690483405E-14</v>
      </c>
      <c r="H53" s="8">
        <f t="shared" si="8"/>
        <v>0.80000000000001459</v>
      </c>
      <c r="I53" s="8">
        <f t="shared" si="9"/>
        <v>6.0712036210347525E-16</v>
      </c>
      <c r="J53" s="8">
        <f t="shared" si="10"/>
        <v>3.3333333333333937E-2</v>
      </c>
    </row>
    <row r="54" spans="1:10" x14ac:dyDescent="0.2">
      <c r="A54" s="8">
        <v>15</v>
      </c>
      <c r="B54" s="8">
        <f t="shared" si="3"/>
        <v>2.6906065416456996E-14</v>
      </c>
      <c r="C54" s="8">
        <f>SUM(B$39:$B53)</f>
        <v>2.2255409284924395</v>
      </c>
      <c r="D54" s="8">
        <f t="shared" si="4"/>
        <v>2.8421900087806686E-14</v>
      </c>
      <c r="E54" s="8">
        <f t="shared" si="5"/>
        <v>0.44932896411722156</v>
      </c>
      <c r="F54" s="8">
        <f t="shared" si="6"/>
        <v>5.3333333333333337E-2</v>
      </c>
      <c r="G54" s="8">
        <f t="shared" si="7"/>
        <v>7.1948072815196324E-16</v>
      </c>
      <c r="H54" s="8">
        <f t="shared" si="8"/>
        <v>0.80000000000000071</v>
      </c>
      <c r="I54" s="8">
        <f t="shared" si="9"/>
        <v>2.9978363672998468E-17</v>
      </c>
      <c r="J54" s="8">
        <f t="shared" si="10"/>
        <v>3.3333333333333361E-2</v>
      </c>
    </row>
    <row r="55" spans="1:10" x14ac:dyDescent="0.2">
      <c r="A55" s="8">
        <v>16</v>
      </c>
      <c r="B55" s="8">
        <f t="shared" si="3"/>
        <v>1.3453032708228498E-15</v>
      </c>
      <c r="C55" s="8">
        <f>SUM(B$39:$B54)</f>
        <v>2.2255409284924665</v>
      </c>
      <c r="D55" s="8">
        <f t="shared" si="4"/>
        <v>1.4161087061293156E-15</v>
      </c>
      <c r="E55" s="8">
        <f t="shared" si="5"/>
        <v>0.44932896411722156</v>
      </c>
      <c r="F55" s="8">
        <f t="shared" si="6"/>
        <v>0.05</v>
      </c>
      <c r="G55" s="8">
        <f t="shared" si="7"/>
        <v>3.3489403052761276E-17</v>
      </c>
      <c r="H55" s="8">
        <f t="shared" si="8"/>
        <v>0.8</v>
      </c>
      <c r="I55" s="8">
        <f t="shared" si="9"/>
        <v>1.3953917938650531E-18</v>
      </c>
      <c r="J55" s="8">
        <f t="shared" si="10"/>
        <v>3.3333333333333333E-2</v>
      </c>
    </row>
    <row r="56" spans="1:10" x14ac:dyDescent="0.2">
      <c r="A56" s="8">
        <v>17</v>
      </c>
      <c r="B56" s="8">
        <f t="shared" si="3"/>
        <v>6.3308389215192934E-17</v>
      </c>
      <c r="C56" s="8">
        <f>SUM(B$39:$B55)</f>
        <v>2.2255409284924679</v>
      </c>
      <c r="D56" s="8">
        <f t="shared" si="4"/>
        <v>6.6434729423350617E-17</v>
      </c>
      <c r="E56" s="8">
        <f t="shared" si="5"/>
        <v>0.44932896411722156</v>
      </c>
      <c r="F56" s="8">
        <f t="shared" si="6"/>
        <v>4.7058823529411764E-2</v>
      </c>
      <c r="G56" s="8">
        <f t="shared" si="7"/>
        <v>1.4741258347260261E-18</v>
      </c>
      <c r="H56" s="8">
        <f t="shared" si="8"/>
        <v>0.8</v>
      </c>
      <c r="I56" s="8">
        <f t="shared" si="9"/>
        <v>6.1421909780251085E-20</v>
      </c>
      <c r="J56" s="8">
        <f t="shared" si="10"/>
        <v>3.3333333333333333E-2</v>
      </c>
    </row>
    <row r="57" spans="1:10" x14ac:dyDescent="0.2">
      <c r="A57" s="8">
        <v>18</v>
      </c>
      <c r="B57" s="8">
        <f t="shared" si="3"/>
        <v>2.8137061873419084E-18</v>
      </c>
      <c r="C57" s="8">
        <f>SUM(B$39:$B56)</f>
        <v>2.2255409284924679</v>
      </c>
      <c r="D57" s="8">
        <f t="shared" si="4"/>
        <v>2.9445762425671131E-18</v>
      </c>
      <c r="E57" s="8">
        <f t="shared" si="5"/>
        <v>0.44932896411722156</v>
      </c>
      <c r="F57" s="8">
        <f t="shared" si="6"/>
        <v>4.4444444444444446E-2</v>
      </c>
      <c r="G57" s="8">
        <f t="shared" si="7"/>
        <v>6.1538762457528446E-20</v>
      </c>
      <c r="H57" s="8">
        <f t="shared" si="8"/>
        <v>0.8</v>
      </c>
      <c r="I57" s="8">
        <f t="shared" si="9"/>
        <v>2.5641151023970187E-21</v>
      </c>
      <c r="J57" s="8">
        <f t="shared" si="10"/>
        <v>3.3333333333333333E-2</v>
      </c>
    </row>
    <row r="58" spans="1:10" x14ac:dyDescent="0.2">
      <c r="A58" s="8">
        <v>19</v>
      </c>
      <c r="B58" s="8">
        <f t="shared" si="3"/>
        <v>1.1847183946702773E-19</v>
      </c>
      <c r="C58" s="8">
        <f>SUM(B$39:$B57)</f>
        <v>2.2255409284924679</v>
      </c>
      <c r="D58" s="8">
        <f t="shared" si="4"/>
        <v>1.2367939285019378E-19</v>
      </c>
      <c r="E58" s="8">
        <f t="shared" si="5"/>
        <v>0.44932896411722156</v>
      </c>
      <c r="F58" s="8">
        <f t="shared" si="6"/>
        <v>4.2105263157894736E-2</v>
      </c>
      <c r="G58" s="8">
        <f t="shared" si="7"/>
        <v>2.4427575152538228E-21</v>
      </c>
      <c r="H58" s="8">
        <f t="shared" si="8"/>
        <v>0.8</v>
      </c>
      <c r="I58" s="8">
        <f t="shared" si="9"/>
        <v>1.0178156313557595E-22</v>
      </c>
      <c r="J58" s="8">
        <f t="shared" si="10"/>
        <v>3.3333333333333333E-2</v>
      </c>
    </row>
    <row r="59" spans="1:10" x14ac:dyDescent="0.2">
      <c r="A59" s="8">
        <v>20</v>
      </c>
      <c r="B59" s="8">
        <f t="shared" si="3"/>
        <v>4.738873578681111E-21</v>
      </c>
      <c r="C59" s="8">
        <f>SUM(B$39:$B58)</f>
        <v>2.2255409284924679</v>
      </c>
      <c r="D59" s="8">
        <f t="shared" si="4"/>
        <v>4.9363266444594908E-21</v>
      </c>
      <c r="E59" s="8">
        <f t="shared" si="5"/>
        <v>0.44932896411722156</v>
      </c>
      <c r="F59" s="8">
        <f t="shared" si="6"/>
        <v>0.04</v>
      </c>
      <c r="G59" s="8">
        <f t="shared" si="7"/>
        <v>9.2418105737467641E-23</v>
      </c>
      <c r="H59" s="8">
        <f t="shared" si="8"/>
        <v>0.8</v>
      </c>
      <c r="I59" s="8">
        <f t="shared" si="9"/>
        <v>3.8507544057278181E-24</v>
      </c>
      <c r="J59" s="8">
        <f t="shared" si="10"/>
        <v>3.3333333333333333E-2</v>
      </c>
    </row>
    <row r="60" spans="1:10" x14ac:dyDescent="0.2">
      <c r="A60" s="8">
        <v>21</v>
      </c>
      <c r="B60" s="8">
        <f t="shared" si="3"/>
        <v>1.8052851728308996E-22</v>
      </c>
      <c r="C60" s="8">
        <f>SUM(B$39:$B59)</f>
        <v>2.2255409284924679</v>
      </c>
      <c r="D60" s="8">
        <f t="shared" si="4"/>
        <v>1.876781615319252E-22</v>
      </c>
      <c r="E60" s="8">
        <f t="shared" si="5"/>
        <v>0.44932896411722156</v>
      </c>
      <c r="F60" s="8">
        <f t="shared" si="6"/>
        <v>3.8095238095238099E-2</v>
      </c>
      <c r="G60" s="8">
        <f t="shared" si="7"/>
        <v>3.3397716399431497E-24</v>
      </c>
      <c r="H60" s="8">
        <f t="shared" si="8"/>
        <v>0.8</v>
      </c>
      <c r="I60" s="8">
        <f t="shared" si="9"/>
        <v>1.3915715166429791E-25</v>
      </c>
      <c r="J60" s="8">
        <f t="shared" si="10"/>
        <v>3.3333333333333333E-2</v>
      </c>
    </row>
    <row r="61" spans="1:10" x14ac:dyDescent="0.2">
      <c r="A61" s="8">
        <v>22</v>
      </c>
      <c r="B61" s="8">
        <f t="shared" si="3"/>
        <v>6.5646733557487256E-24</v>
      </c>
      <c r="C61" s="8">
        <f>SUM(B$39:$B60)</f>
        <v>2.2255409284924679</v>
      </c>
      <c r="D61" s="8">
        <f t="shared" si="4"/>
        <v>6.8123968786071688E-24</v>
      </c>
      <c r="E61" s="8">
        <f t="shared" si="5"/>
        <v>0.44932896411722156</v>
      </c>
      <c r="F61" s="8">
        <f t="shared" si="6"/>
        <v>3.6363636363636362E-2</v>
      </c>
      <c r="G61" s="8">
        <f t="shared" si="7"/>
        <v>1.1550970689131893E-25</v>
      </c>
      <c r="H61" s="8">
        <f t="shared" si="8"/>
        <v>0.8</v>
      </c>
      <c r="I61" s="8">
        <f t="shared" si="9"/>
        <v>4.8129044538049558E-27</v>
      </c>
      <c r="J61" s="8">
        <f t="shared" si="10"/>
        <v>3.3333333333333333E-2</v>
      </c>
    </row>
    <row r="62" spans="1:10" x14ac:dyDescent="0.2">
      <c r="A62" s="8">
        <v>23</v>
      </c>
    </row>
    <row r="63" spans="1:10" x14ac:dyDescent="0.2">
      <c r="A63" s="8">
        <v>24</v>
      </c>
    </row>
    <row r="64" spans="1:10" x14ac:dyDescent="0.2">
      <c r="A64" s="8">
        <v>25</v>
      </c>
    </row>
    <row r="65" spans="1:1" x14ac:dyDescent="0.2">
      <c r="A65" s="8">
        <v>26</v>
      </c>
    </row>
    <row r="66" spans="1:1" x14ac:dyDescent="0.2">
      <c r="A66" s="8">
        <v>27</v>
      </c>
    </row>
    <row r="67" spans="1:1" x14ac:dyDescent="0.2">
      <c r="A67" s="8">
        <v>28</v>
      </c>
    </row>
    <row r="68" spans="1:1" x14ac:dyDescent="0.2">
      <c r="A68" s="8">
        <v>29</v>
      </c>
    </row>
    <row r="69" spans="1:1" x14ac:dyDescent="0.2">
      <c r="A69" s="8">
        <v>30</v>
      </c>
    </row>
  </sheetData>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9"/>
  <sheetViews>
    <sheetView zoomScale="95" zoomScaleNormal="95" workbookViewId="0">
      <selection activeCell="B9" sqref="B9"/>
    </sheetView>
  </sheetViews>
  <sheetFormatPr defaultRowHeight="12.75" x14ac:dyDescent="0.2"/>
  <cols>
    <col min="1" max="1" width="17.7109375" style="8" customWidth="1"/>
    <col min="2" max="2" width="10.85546875" style="8" bestFit="1" customWidth="1"/>
    <col min="3" max="3" width="10.42578125" style="8" customWidth="1"/>
    <col min="4" max="4" width="44.42578125" style="8" bestFit="1" customWidth="1"/>
    <col min="5" max="5" width="7.7109375" style="8" customWidth="1"/>
    <col min="6" max="16384" width="9.140625" style="8"/>
  </cols>
  <sheetData>
    <row r="1" spans="1:8" ht="18" x14ac:dyDescent="0.25">
      <c r="A1" s="68" t="s">
        <v>367</v>
      </c>
    </row>
    <row r="3" spans="1:8" ht="15.75" x14ac:dyDescent="0.25">
      <c r="A3" s="64" t="s">
        <v>21</v>
      </c>
      <c r="B3" s="64"/>
      <c r="C3" s="64" t="s">
        <v>32</v>
      </c>
      <c r="D3" s="64"/>
      <c r="E3" s="64"/>
      <c r="F3" s="64"/>
      <c r="G3" s="64"/>
      <c r="H3" s="64"/>
    </row>
    <row r="4" spans="1:8" x14ac:dyDescent="0.2">
      <c r="A4" s="63"/>
      <c r="B4" s="63"/>
    </row>
    <row r="6" spans="1:8" ht="13.5" thickBot="1" x14ac:dyDescent="0.25">
      <c r="A6" s="65" t="s">
        <v>2</v>
      </c>
      <c r="D6" s="66" t="s">
        <v>25</v>
      </c>
    </row>
    <row r="7" spans="1:8" x14ac:dyDescent="0.2">
      <c r="A7" s="231" t="s">
        <v>23</v>
      </c>
      <c r="B7" s="232">
        <v>3</v>
      </c>
      <c r="D7" s="239" t="s">
        <v>363</v>
      </c>
      <c r="E7" s="242">
        <f>B7/(B8*B9)</f>
        <v>0.75</v>
      </c>
    </row>
    <row r="8" spans="1:8" ht="14.25" x14ac:dyDescent="0.25">
      <c r="A8" s="233" t="s">
        <v>24</v>
      </c>
      <c r="B8" s="234">
        <v>4</v>
      </c>
      <c r="D8" s="238" t="s">
        <v>364</v>
      </c>
      <c r="E8" s="243">
        <f>VLOOKUP($B$9,$A$40:$G$61,7)</f>
        <v>2.25</v>
      </c>
    </row>
    <row r="9" spans="1:8" x14ac:dyDescent="0.2">
      <c r="A9" s="233" t="s">
        <v>33</v>
      </c>
      <c r="B9" s="234">
        <v>1</v>
      </c>
      <c r="D9" s="238" t="s">
        <v>26</v>
      </c>
      <c r="E9" s="243">
        <f>E8+B7/B8</f>
        <v>3</v>
      </c>
    </row>
    <row r="10" spans="1:8" ht="14.25" x14ac:dyDescent="0.25">
      <c r="A10" s="233" t="s">
        <v>359</v>
      </c>
      <c r="B10" s="234"/>
      <c r="D10" s="238" t="s">
        <v>365</v>
      </c>
      <c r="E10" s="243">
        <f>E8/B7</f>
        <v>0.75</v>
      </c>
    </row>
    <row r="11" spans="1:8" ht="13.5" thickBot="1" x14ac:dyDescent="0.25">
      <c r="A11" s="235" t="s">
        <v>360</v>
      </c>
      <c r="B11" s="236"/>
      <c r="D11" s="238" t="s">
        <v>27</v>
      </c>
      <c r="E11" s="243">
        <f>E10+1/B8</f>
        <v>1</v>
      </c>
    </row>
    <row r="12" spans="1:8" s="10" customFormat="1" ht="14.25" x14ac:dyDescent="0.25">
      <c r="D12" s="250" t="s">
        <v>366</v>
      </c>
      <c r="E12" s="251">
        <f>VLOOKUP($B$9,$A$40:$G$61,5)</f>
        <v>0.25</v>
      </c>
    </row>
    <row r="13" spans="1:8" x14ac:dyDescent="0.2">
      <c r="A13" s="67" t="str">
        <f>IF(B7&gt;=B8*B9,"The total service rate (rate*servers) must be greater than the arrival rate","")</f>
        <v/>
      </c>
      <c r="D13" s="238" t="s">
        <v>361</v>
      </c>
      <c r="E13" s="243">
        <f>B10*B9+B11*E8</f>
        <v>0</v>
      </c>
    </row>
    <row r="14" spans="1:8" ht="13.5" thickBot="1" x14ac:dyDescent="0.25">
      <c r="D14" s="241" t="s">
        <v>362</v>
      </c>
      <c r="E14" s="244">
        <f>B10*B9+B11*E9</f>
        <v>0</v>
      </c>
    </row>
    <row r="16" spans="1:8" ht="13.5" thickBot="1" x14ac:dyDescent="0.25">
      <c r="A16" s="66" t="s">
        <v>31</v>
      </c>
    </row>
    <row r="17" spans="1:3" x14ac:dyDescent="0.2">
      <c r="A17" s="239" t="s">
        <v>28</v>
      </c>
      <c r="B17" s="240" t="s">
        <v>29</v>
      </c>
      <c r="C17" s="242" t="s">
        <v>30</v>
      </c>
    </row>
    <row r="18" spans="1:3" x14ac:dyDescent="0.2">
      <c r="A18" s="238">
        <v>0</v>
      </c>
      <c r="B18" s="245">
        <f>VLOOKUP(B9,A39:E61,5)</f>
        <v>0.25</v>
      </c>
      <c r="C18" s="247">
        <f>B18</f>
        <v>0.25</v>
      </c>
    </row>
    <row r="19" spans="1:3" x14ac:dyDescent="0.2">
      <c r="A19" s="238">
        <f>A18+1</f>
        <v>1</v>
      </c>
      <c r="B19" s="245">
        <f>IF(A19&lt;=$B$9,($B$7/$B$8)^A19*$E$12/FACT(A19),($B$7/$B$8)^A19*$E$12/(FACT($B$9)*$B$9^(A19-$B$9)))</f>
        <v>0.1875</v>
      </c>
      <c r="C19" s="247">
        <f>C18+B19</f>
        <v>0.4375</v>
      </c>
    </row>
    <row r="20" spans="1:3" x14ac:dyDescent="0.2">
      <c r="A20" s="238">
        <f t="shared" ref="A20:A38" si="0">A19+1</f>
        <v>2</v>
      </c>
      <c r="B20" s="245">
        <f t="shared" ref="B20:B38" si="1">IF(A20&lt;=$B$9,($B$7/$B$8)^A20*$E$12/FACT(A20),($B$7/$B$8)^A20*$E$12/(FACT($B$9)*$B$9^(A20-$B$9)))</f>
        <v>0.140625</v>
      </c>
      <c r="C20" s="247">
        <f t="shared" ref="C20:C38" si="2">C19+B20</f>
        <v>0.578125</v>
      </c>
    </row>
    <row r="21" spans="1:3" x14ac:dyDescent="0.2">
      <c r="A21" s="238">
        <f t="shared" si="0"/>
        <v>3</v>
      </c>
      <c r="B21" s="245">
        <f t="shared" si="1"/>
        <v>0.10546875</v>
      </c>
      <c r="C21" s="247">
        <f t="shared" si="2"/>
        <v>0.68359375</v>
      </c>
    </row>
    <row r="22" spans="1:3" x14ac:dyDescent="0.2">
      <c r="A22" s="238">
        <f t="shared" si="0"/>
        <v>4</v>
      </c>
      <c r="B22" s="245">
        <f t="shared" si="1"/>
        <v>7.91015625E-2</v>
      </c>
      <c r="C22" s="247">
        <f t="shared" si="2"/>
        <v>0.7626953125</v>
      </c>
    </row>
    <row r="23" spans="1:3" x14ac:dyDescent="0.2">
      <c r="A23" s="238">
        <f t="shared" si="0"/>
        <v>5</v>
      </c>
      <c r="B23" s="245">
        <f t="shared" si="1"/>
        <v>5.9326171875E-2</v>
      </c>
      <c r="C23" s="247">
        <f t="shared" si="2"/>
        <v>0.822021484375</v>
      </c>
    </row>
    <row r="24" spans="1:3" x14ac:dyDescent="0.2">
      <c r="A24" s="238">
        <f t="shared" si="0"/>
        <v>6</v>
      </c>
      <c r="B24" s="245">
        <f t="shared" si="1"/>
        <v>4.449462890625E-2</v>
      </c>
      <c r="C24" s="247">
        <f t="shared" si="2"/>
        <v>0.86651611328125</v>
      </c>
    </row>
    <row r="25" spans="1:3" x14ac:dyDescent="0.2">
      <c r="A25" s="238">
        <f t="shared" si="0"/>
        <v>7</v>
      </c>
      <c r="B25" s="245">
        <f t="shared" si="1"/>
        <v>3.33709716796875E-2</v>
      </c>
      <c r="C25" s="247">
        <f t="shared" si="2"/>
        <v>0.8998870849609375</v>
      </c>
    </row>
    <row r="26" spans="1:3" x14ac:dyDescent="0.2">
      <c r="A26" s="238">
        <f t="shared" si="0"/>
        <v>8</v>
      </c>
      <c r="B26" s="245">
        <f t="shared" si="1"/>
        <v>2.5028228759765625E-2</v>
      </c>
      <c r="C26" s="247">
        <f t="shared" si="2"/>
        <v>0.92491531372070313</v>
      </c>
    </row>
    <row r="27" spans="1:3" x14ac:dyDescent="0.2">
      <c r="A27" s="238">
        <f t="shared" si="0"/>
        <v>9</v>
      </c>
      <c r="B27" s="245">
        <f t="shared" si="1"/>
        <v>1.8771171569824219E-2</v>
      </c>
      <c r="C27" s="247">
        <f t="shared" si="2"/>
        <v>0.94368648529052734</v>
      </c>
    </row>
    <row r="28" spans="1:3" x14ac:dyDescent="0.2">
      <c r="A28" s="238">
        <f t="shared" si="0"/>
        <v>10</v>
      </c>
      <c r="B28" s="245">
        <f t="shared" si="1"/>
        <v>1.4078378677368164E-2</v>
      </c>
      <c r="C28" s="247">
        <f t="shared" si="2"/>
        <v>0.95776486396789551</v>
      </c>
    </row>
    <row r="29" spans="1:3" x14ac:dyDescent="0.2">
      <c r="A29" s="238">
        <f t="shared" si="0"/>
        <v>11</v>
      </c>
      <c r="B29" s="245">
        <f t="shared" si="1"/>
        <v>1.0558784008026123E-2</v>
      </c>
      <c r="C29" s="247">
        <f t="shared" si="2"/>
        <v>0.96832364797592163</v>
      </c>
    </row>
    <row r="30" spans="1:3" x14ac:dyDescent="0.2">
      <c r="A30" s="238">
        <f t="shared" si="0"/>
        <v>12</v>
      </c>
      <c r="B30" s="245">
        <f t="shared" si="1"/>
        <v>7.9190880060195923E-3</v>
      </c>
      <c r="C30" s="247">
        <f t="shared" si="2"/>
        <v>0.97624273598194122</v>
      </c>
    </row>
    <row r="31" spans="1:3" x14ac:dyDescent="0.2">
      <c r="A31" s="238">
        <f t="shared" si="0"/>
        <v>13</v>
      </c>
      <c r="B31" s="245">
        <f t="shared" si="1"/>
        <v>5.9393160045146942E-3</v>
      </c>
      <c r="C31" s="247">
        <f t="shared" si="2"/>
        <v>0.98218205198645592</v>
      </c>
    </row>
    <row r="32" spans="1:3" x14ac:dyDescent="0.2">
      <c r="A32" s="238">
        <f t="shared" si="0"/>
        <v>14</v>
      </c>
      <c r="B32" s="245">
        <f t="shared" si="1"/>
        <v>4.4544870033860207E-3</v>
      </c>
      <c r="C32" s="247">
        <f t="shared" si="2"/>
        <v>0.98663653898984194</v>
      </c>
    </row>
    <row r="33" spans="1:10" x14ac:dyDescent="0.2">
      <c r="A33" s="238">
        <f t="shared" si="0"/>
        <v>15</v>
      </c>
      <c r="B33" s="245">
        <f t="shared" si="1"/>
        <v>3.3408652525395155E-3</v>
      </c>
      <c r="C33" s="247">
        <f t="shared" si="2"/>
        <v>0.98997740424238145</v>
      </c>
    </row>
    <row r="34" spans="1:10" x14ac:dyDescent="0.2">
      <c r="A34" s="238">
        <f t="shared" si="0"/>
        <v>16</v>
      </c>
      <c r="B34" s="245">
        <f t="shared" si="1"/>
        <v>2.5056489394046366E-3</v>
      </c>
      <c r="C34" s="247">
        <f t="shared" si="2"/>
        <v>0.99248305318178609</v>
      </c>
    </row>
    <row r="35" spans="1:10" x14ac:dyDescent="0.2">
      <c r="A35" s="238">
        <f t="shared" si="0"/>
        <v>17</v>
      </c>
      <c r="B35" s="245">
        <f t="shared" si="1"/>
        <v>1.8792367045534775E-3</v>
      </c>
      <c r="C35" s="247">
        <f t="shared" si="2"/>
        <v>0.99436228988633957</v>
      </c>
    </row>
    <row r="36" spans="1:10" x14ac:dyDescent="0.2">
      <c r="A36" s="238">
        <f t="shared" si="0"/>
        <v>18</v>
      </c>
      <c r="B36" s="245">
        <f t="shared" si="1"/>
        <v>1.4094275284151081E-3</v>
      </c>
      <c r="C36" s="247">
        <f t="shared" si="2"/>
        <v>0.99577171741475468</v>
      </c>
    </row>
    <row r="37" spans="1:10" x14ac:dyDescent="0.2">
      <c r="A37" s="238">
        <f t="shared" si="0"/>
        <v>19</v>
      </c>
      <c r="B37" s="245">
        <f t="shared" si="1"/>
        <v>1.0570706463113311E-3</v>
      </c>
      <c r="C37" s="247">
        <f t="shared" si="2"/>
        <v>0.99682878806106601</v>
      </c>
    </row>
    <row r="38" spans="1:10" ht="13.5" thickBot="1" x14ac:dyDescent="0.25">
      <c r="A38" s="241">
        <f t="shared" si="0"/>
        <v>20</v>
      </c>
      <c r="B38" s="246">
        <f t="shared" si="1"/>
        <v>7.9280298473349831E-4</v>
      </c>
      <c r="C38" s="248">
        <f t="shared" si="2"/>
        <v>0.99762159104579951</v>
      </c>
      <c r="D38" s="8" t="s">
        <v>34</v>
      </c>
      <c r="E38" s="8" t="s">
        <v>35</v>
      </c>
      <c r="F38" s="8" t="s">
        <v>36</v>
      </c>
      <c r="G38" s="8" t="s">
        <v>37</v>
      </c>
      <c r="H38" s="8" t="s">
        <v>38</v>
      </c>
      <c r="I38" s="8" t="s">
        <v>39</v>
      </c>
      <c r="J38" s="8" t="s">
        <v>40</v>
      </c>
    </row>
    <row r="39" spans="1:10" x14ac:dyDescent="0.2">
      <c r="A39" s="8">
        <v>0</v>
      </c>
      <c r="B39" s="9">
        <v>1</v>
      </c>
      <c r="C39" s="9"/>
    </row>
    <row r="40" spans="1:10" x14ac:dyDescent="0.2">
      <c r="A40" s="8">
        <v>1</v>
      </c>
      <c r="B40" s="8">
        <f>($B$7/$B$8)^A40/FACT(A40)</f>
        <v>0.75</v>
      </c>
      <c r="C40" s="8">
        <f>SUM(B39:$B$39)</f>
        <v>1</v>
      </c>
      <c r="D40" s="8">
        <f>+B40/(1-$B$7/(A40*$B$8))</f>
        <v>3</v>
      </c>
      <c r="E40" s="8">
        <f>1/(C40+D40)</f>
        <v>0.25</v>
      </c>
      <c r="F40" s="8">
        <f>$B$7/($B$8*A40)</f>
        <v>0.75</v>
      </c>
      <c r="G40" s="8">
        <f>+E40*B40*F40/(1-F40)^2</f>
        <v>2.25</v>
      </c>
      <c r="H40" s="8">
        <f>G40+$B$7/$B$8</f>
        <v>3</v>
      </c>
      <c r="I40" s="8">
        <f>G40/$B$7</f>
        <v>0.75</v>
      </c>
      <c r="J40" s="8">
        <f>I40+1/$B$8</f>
        <v>1</v>
      </c>
    </row>
    <row r="41" spans="1:10" x14ac:dyDescent="0.2">
      <c r="A41" s="8">
        <v>2</v>
      </c>
      <c r="B41" s="8">
        <f t="shared" ref="B41:B61" si="3">($B$7/$B$8)^A41/FACT(A41)</f>
        <v>0.28125</v>
      </c>
      <c r="C41" s="8">
        <f>SUM(B$39:$B40)</f>
        <v>1.75</v>
      </c>
      <c r="D41" s="8">
        <f t="shared" ref="D41:D61" si="4">+B41/(1-$B$7/(A41*$B$8))</f>
        <v>0.45</v>
      </c>
      <c r="E41" s="8">
        <f t="shared" ref="E41:E61" si="5">1/(C41+D41)</f>
        <v>0.45454545454545453</v>
      </c>
      <c r="F41" s="8">
        <f t="shared" ref="F41:F61" si="6">$B$7/($B$8*A41)</f>
        <v>0.375</v>
      </c>
      <c r="G41" s="8">
        <f t="shared" ref="G41:G61" si="7">+E41*B41*F41/(1-F41)^2</f>
        <v>0.12272727272727274</v>
      </c>
      <c r="H41" s="8">
        <f t="shared" ref="H41:H61" si="8">G41+$B$7/$B$8</f>
        <v>0.8727272727272728</v>
      </c>
      <c r="I41" s="8">
        <f t="shared" ref="I41:I61" si="9">G41/$B$7</f>
        <v>4.0909090909090916E-2</v>
      </c>
      <c r="J41" s="8">
        <f t="shared" ref="J41:J61" si="10">I41+1/$B$8</f>
        <v>0.29090909090909089</v>
      </c>
    </row>
    <row r="42" spans="1:10" x14ac:dyDescent="0.2">
      <c r="A42" s="8">
        <v>3</v>
      </c>
      <c r="B42" s="8">
        <f t="shared" si="3"/>
        <v>7.03125E-2</v>
      </c>
      <c r="C42" s="8">
        <f>SUM(B$39:$B41)</f>
        <v>2.03125</v>
      </c>
      <c r="D42" s="8">
        <f t="shared" si="4"/>
        <v>9.375E-2</v>
      </c>
      <c r="E42" s="8">
        <f t="shared" si="5"/>
        <v>0.47058823529411764</v>
      </c>
      <c r="F42" s="8">
        <f t="shared" si="6"/>
        <v>0.25</v>
      </c>
      <c r="G42" s="8">
        <f t="shared" si="7"/>
        <v>1.4705882352941176E-2</v>
      </c>
      <c r="H42" s="8">
        <f t="shared" si="8"/>
        <v>0.76470588235294112</v>
      </c>
      <c r="I42" s="8">
        <f t="shared" si="9"/>
        <v>4.9019607843137254E-3</v>
      </c>
      <c r="J42" s="8">
        <f t="shared" si="10"/>
        <v>0.25490196078431371</v>
      </c>
    </row>
    <row r="43" spans="1:10" x14ac:dyDescent="0.2">
      <c r="A43" s="8">
        <v>4</v>
      </c>
      <c r="B43" s="8">
        <f t="shared" si="3"/>
        <v>1.318359375E-2</v>
      </c>
      <c r="C43" s="8">
        <f>SUM(B$39:$B42)</f>
        <v>2.1015625</v>
      </c>
      <c r="D43" s="8">
        <f t="shared" si="4"/>
        <v>1.622596153846154E-2</v>
      </c>
      <c r="E43" s="8">
        <f t="shared" si="5"/>
        <v>0.47219069239500566</v>
      </c>
      <c r="F43" s="8">
        <f t="shared" si="6"/>
        <v>0.1875</v>
      </c>
      <c r="G43" s="8">
        <f t="shared" si="7"/>
        <v>1.7680956954509734E-3</v>
      </c>
      <c r="H43" s="8">
        <f t="shared" si="8"/>
        <v>0.751768095695451</v>
      </c>
      <c r="I43" s="8">
        <f t="shared" si="9"/>
        <v>5.8936523181699117E-4</v>
      </c>
      <c r="J43" s="8">
        <f t="shared" si="10"/>
        <v>0.25058936523181702</v>
      </c>
    </row>
    <row r="44" spans="1:10" x14ac:dyDescent="0.2">
      <c r="A44" s="8">
        <v>5</v>
      </c>
      <c r="B44" s="8">
        <f t="shared" si="3"/>
        <v>1.9775390624999999E-3</v>
      </c>
      <c r="C44" s="8">
        <f>SUM(B$39:$B43)</f>
        <v>2.11474609375</v>
      </c>
      <c r="D44" s="8">
        <f t="shared" si="4"/>
        <v>2.326516544117647E-3</v>
      </c>
      <c r="E44" s="8">
        <f t="shared" si="5"/>
        <v>0.47235035545666682</v>
      </c>
      <c r="F44" s="8">
        <f t="shared" si="6"/>
        <v>0.15</v>
      </c>
      <c r="G44" s="8">
        <f t="shared" si="7"/>
        <v>1.9392898528055059E-4</v>
      </c>
      <c r="H44" s="8">
        <f t="shared" si="8"/>
        <v>0.75019392898528059</v>
      </c>
      <c r="I44" s="8">
        <f t="shared" si="9"/>
        <v>6.4642995093516859E-5</v>
      </c>
      <c r="J44" s="8">
        <f t="shared" si="10"/>
        <v>0.25006464299509351</v>
      </c>
    </row>
    <row r="45" spans="1:10" x14ac:dyDescent="0.2">
      <c r="A45" s="8">
        <v>6</v>
      </c>
      <c r="B45" s="8">
        <f t="shared" si="3"/>
        <v>2.4719238281249999E-4</v>
      </c>
      <c r="C45" s="8">
        <f>SUM(B$39:$B44)</f>
        <v>2.1167236328125001</v>
      </c>
      <c r="D45" s="8">
        <f t="shared" si="4"/>
        <v>2.8250558035714283E-4</v>
      </c>
      <c r="E45" s="8">
        <f t="shared" si="5"/>
        <v>0.47236518679117218</v>
      </c>
      <c r="F45" s="8">
        <f t="shared" si="6"/>
        <v>0.125</v>
      </c>
      <c r="G45" s="8">
        <f t="shared" si="7"/>
        <v>1.9063685890707183E-5</v>
      </c>
      <c r="H45" s="8">
        <f t="shared" si="8"/>
        <v>0.75001906368589066</v>
      </c>
      <c r="I45" s="8">
        <f t="shared" si="9"/>
        <v>6.3545619635690608E-6</v>
      </c>
      <c r="J45" s="8">
        <f t="shared" si="10"/>
        <v>0.25000635456196357</v>
      </c>
    </row>
    <row r="46" spans="1:10" x14ac:dyDescent="0.2">
      <c r="A46" s="8">
        <v>7</v>
      </c>
      <c r="B46" s="8">
        <f t="shared" si="3"/>
        <v>2.6484898158482144E-5</v>
      </c>
      <c r="C46" s="8">
        <f>SUM(B$39:$B45)</f>
        <v>2.1169708251953128</v>
      </c>
      <c r="D46" s="8">
        <f t="shared" si="4"/>
        <v>2.9663085937499999E-5</v>
      </c>
      <c r="E46" s="8">
        <f t="shared" si="5"/>
        <v>0.47236644749755341</v>
      </c>
      <c r="F46" s="8">
        <f t="shared" si="6"/>
        <v>0.10714285714285714</v>
      </c>
      <c r="G46" s="8">
        <f t="shared" si="7"/>
        <v>1.681421583133381E-6</v>
      </c>
      <c r="H46" s="8">
        <f t="shared" si="8"/>
        <v>0.75000168142158319</v>
      </c>
      <c r="I46" s="8">
        <f t="shared" si="9"/>
        <v>5.6047386104446035E-7</v>
      </c>
      <c r="J46" s="8">
        <f t="shared" si="10"/>
        <v>0.25000056047386104</v>
      </c>
    </row>
    <row r="47" spans="1:10" x14ac:dyDescent="0.2">
      <c r="A47" s="8">
        <v>8</v>
      </c>
      <c r="B47" s="8">
        <f t="shared" si="3"/>
        <v>2.482959202357701E-6</v>
      </c>
      <c r="C47" s="8">
        <f>SUM(B$39:$B46)</f>
        <v>2.1169973100934714</v>
      </c>
      <c r="D47" s="8">
        <f t="shared" si="4"/>
        <v>2.7398170508774633E-6</v>
      </c>
      <c r="E47" s="8">
        <f t="shared" si="5"/>
        <v>0.47236654531126071</v>
      </c>
      <c r="F47" s="8">
        <f t="shared" si="6"/>
        <v>9.375E-2</v>
      </c>
      <c r="G47" s="8">
        <f t="shared" si="7"/>
        <v>1.3388254294219386E-7</v>
      </c>
      <c r="H47" s="8">
        <f t="shared" si="8"/>
        <v>0.75000013388254294</v>
      </c>
      <c r="I47" s="8">
        <f t="shared" si="9"/>
        <v>4.4627514314064621E-8</v>
      </c>
      <c r="J47" s="8">
        <f t="shared" si="10"/>
        <v>0.2500000446275143</v>
      </c>
    </row>
    <row r="48" spans="1:10" x14ac:dyDescent="0.2">
      <c r="A48" s="8">
        <v>9</v>
      </c>
      <c r="B48" s="8">
        <f t="shared" si="3"/>
        <v>2.0691326686314175E-7</v>
      </c>
      <c r="C48" s="8">
        <f>SUM(B$39:$B47)</f>
        <v>2.1169997930526736</v>
      </c>
      <c r="D48" s="8">
        <f t="shared" si="4"/>
        <v>2.2572356385070009E-7</v>
      </c>
      <c r="E48" s="8">
        <f t="shared" si="5"/>
        <v>0.47236655225825858</v>
      </c>
      <c r="F48" s="8">
        <f t="shared" si="6"/>
        <v>8.3333333333333329E-2</v>
      </c>
      <c r="G48" s="8">
        <f t="shared" si="7"/>
        <v>9.6931146926910996E-9</v>
      </c>
      <c r="H48" s="8">
        <f t="shared" si="8"/>
        <v>0.75000000969311464</v>
      </c>
      <c r="I48" s="8">
        <f t="shared" si="9"/>
        <v>3.2310382308970333E-9</v>
      </c>
      <c r="J48" s="8">
        <f t="shared" si="10"/>
        <v>0.25000000323103821</v>
      </c>
    </row>
    <row r="49" spans="1:10" x14ac:dyDescent="0.2">
      <c r="A49" s="8">
        <v>10</v>
      </c>
      <c r="B49" s="8">
        <f t="shared" si="3"/>
        <v>1.551849501473563E-8</v>
      </c>
      <c r="C49" s="8">
        <f>SUM(B$39:$B48)</f>
        <v>2.1169999999659406</v>
      </c>
      <c r="D49" s="8">
        <f t="shared" si="4"/>
        <v>1.677675136728176E-8</v>
      </c>
      <c r="E49" s="8">
        <f t="shared" si="5"/>
        <v>0.4723665527120039</v>
      </c>
      <c r="F49" s="8">
        <f t="shared" si="6"/>
        <v>7.4999999999999997E-2</v>
      </c>
      <c r="G49" s="8">
        <f t="shared" si="7"/>
        <v>6.4254942235696887E-10</v>
      </c>
      <c r="H49" s="8">
        <f t="shared" si="8"/>
        <v>0.75000000064254946</v>
      </c>
      <c r="I49" s="8">
        <f t="shared" si="9"/>
        <v>2.1418314078565628E-10</v>
      </c>
      <c r="J49" s="8">
        <f t="shared" si="10"/>
        <v>0.25000000021418312</v>
      </c>
    </row>
    <row r="50" spans="1:10" x14ac:dyDescent="0.2">
      <c r="A50" s="8">
        <v>11</v>
      </c>
      <c r="B50" s="8">
        <f t="shared" si="3"/>
        <v>1.0580792055501566E-9</v>
      </c>
      <c r="C50" s="8">
        <f>SUM(B$39:$B49)</f>
        <v>2.1170000154844355</v>
      </c>
      <c r="D50" s="8">
        <f t="shared" si="4"/>
        <v>1.1354996352245582E-9</v>
      </c>
      <c r="E50" s="8">
        <f t="shared" si="5"/>
        <v>0.47236655273939465</v>
      </c>
      <c r="F50" s="8">
        <f t="shared" si="6"/>
        <v>6.8181818181818177E-2</v>
      </c>
      <c r="G50" s="8">
        <f t="shared" si="7"/>
        <v>3.924673524350229E-11</v>
      </c>
      <c r="H50" s="8">
        <f t="shared" si="8"/>
        <v>0.75000000003924672</v>
      </c>
      <c r="I50" s="8">
        <f t="shared" si="9"/>
        <v>1.3082245081167431E-11</v>
      </c>
      <c r="J50" s="8">
        <f t="shared" si="10"/>
        <v>0.25000000001308226</v>
      </c>
    </row>
    <row r="51" spans="1:10" x14ac:dyDescent="0.2">
      <c r="A51" s="8">
        <v>12</v>
      </c>
      <c r="B51" s="8">
        <f t="shared" si="3"/>
        <v>6.6129950346884787E-11</v>
      </c>
      <c r="C51" s="8">
        <f>SUM(B$39:$B50)</f>
        <v>2.1170000165425149</v>
      </c>
      <c r="D51" s="8">
        <f t="shared" si="4"/>
        <v>7.0538613703343768E-11</v>
      </c>
      <c r="E51" s="8">
        <f t="shared" si="5"/>
        <v>0.47236655274093015</v>
      </c>
      <c r="F51" s="8">
        <f t="shared" si="6"/>
        <v>6.25E-2</v>
      </c>
      <c r="G51" s="8">
        <f t="shared" si="7"/>
        <v>2.2213387860115091E-12</v>
      </c>
      <c r="H51" s="8">
        <f t="shared" si="8"/>
        <v>0.75000000000222133</v>
      </c>
      <c r="I51" s="8">
        <f t="shared" si="9"/>
        <v>7.4044626200383633E-13</v>
      </c>
      <c r="J51" s="8">
        <f t="shared" si="10"/>
        <v>0.25000000000074046</v>
      </c>
    </row>
    <row r="52" spans="1:10" x14ac:dyDescent="0.2">
      <c r="A52" s="8">
        <v>13</v>
      </c>
      <c r="B52" s="8">
        <f t="shared" si="3"/>
        <v>3.8151894430895067E-12</v>
      </c>
      <c r="C52" s="8">
        <f>SUM(B$39:$B51)</f>
        <v>2.1170000166086447</v>
      </c>
      <c r="D52" s="8">
        <f t="shared" si="4"/>
        <v>4.0487724702174361E-12</v>
      </c>
      <c r="E52" s="8">
        <f t="shared" si="5"/>
        <v>0.47236655274101053</v>
      </c>
      <c r="F52" s="8">
        <f t="shared" si="6"/>
        <v>5.7692307692307696E-2</v>
      </c>
      <c r="G52" s="8">
        <f t="shared" si="7"/>
        <v>1.1709212415852954E-13</v>
      </c>
      <c r="H52" s="8">
        <f t="shared" si="8"/>
        <v>0.75000000000011713</v>
      </c>
      <c r="I52" s="8">
        <f t="shared" si="9"/>
        <v>3.9030708052843183E-14</v>
      </c>
      <c r="J52" s="8">
        <f t="shared" si="10"/>
        <v>0.25000000000003902</v>
      </c>
    </row>
    <row r="53" spans="1:10" x14ac:dyDescent="0.2">
      <c r="A53" s="8">
        <v>14</v>
      </c>
      <c r="B53" s="8">
        <f t="shared" si="3"/>
        <v>2.0438514873693787E-13</v>
      </c>
      <c r="C53" s="8">
        <f>SUM(B$39:$B52)</f>
        <v>2.1170000166124598</v>
      </c>
      <c r="D53" s="8">
        <f t="shared" si="4"/>
        <v>2.1595411942016077E-13</v>
      </c>
      <c r="E53" s="8">
        <f t="shared" si="5"/>
        <v>0.47236655274101447</v>
      </c>
      <c r="F53" s="8">
        <f t="shared" si="6"/>
        <v>5.3571428571428568E-2</v>
      </c>
      <c r="G53" s="8">
        <f t="shared" si="7"/>
        <v>5.7741228079654365E-15</v>
      </c>
      <c r="H53" s="8">
        <f t="shared" si="8"/>
        <v>0.75000000000000577</v>
      </c>
      <c r="I53" s="8">
        <f t="shared" si="9"/>
        <v>1.9247076026551454E-15</v>
      </c>
      <c r="J53" s="8">
        <f t="shared" si="10"/>
        <v>0.25000000000000194</v>
      </c>
    </row>
    <row r="54" spans="1:10" x14ac:dyDescent="0.2">
      <c r="A54" s="8">
        <v>15</v>
      </c>
      <c r="B54" s="8">
        <f t="shared" si="3"/>
        <v>1.0219257436846894E-14</v>
      </c>
      <c r="C54" s="8">
        <f>SUM(B$39:$B53)</f>
        <v>2.1170000166126641</v>
      </c>
      <c r="D54" s="8">
        <f t="shared" si="4"/>
        <v>1.0757113091417784E-14</v>
      </c>
      <c r="E54" s="8">
        <f t="shared" si="5"/>
        <v>0.47236655274101469</v>
      </c>
      <c r="F54" s="8">
        <f t="shared" si="6"/>
        <v>0.05</v>
      </c>
      <c r="G54" s="8">
        <f t="shared" si="7"/>
        <v>2.6743686465464516E-16</v>
      </c>
      <c r="H54" s="8">
        <f t="shared" si="8"/>
        <v>0.75000000000000022</v>
      </c>
      <c r="I54" s="8">
        <f t="shared" si="9"/>
        <v>8.9145621551548383E-17</v>
      </c>
      <c r="J54" s="8">
        <f t="shared" si="10"/>
        <v>0.25000000000000011</v>
      </c>
    </row>
    <row r="55" spans="1:10" x14ac:dyDescent="0.2">
      <c r="A55" s="8">
        <v>16</v>
      </c>
      <c r="B55" s="8">
        <f t="shared" si="3"/>
        <v>4.7902769235219817E-16</v>
      </c>
      <c r="C55" s="8">
        <f>SUM(B$39:$B54)</f>
        <v>2.1170000166126743</v>
      </c>
      <c r="D55" s="8">
        <f t="shared" si="4"/>
        <v>5.0258643132033908E-16</v>
      </c>
      <c r="E55" s="8">
        <f t="shared" si="5"/>
        <v>0.47236655274101469</v>
      </c>
      <c r="F55" s="8">
        <f t="shared" si="6"/>
        <v>4.6875E-2</v>
      </c>
      <c r="G55" s="8">
        <f t="shared" si="7"/>
        <v>1.1675656722157243E-17</v>
      </c>
      <c r="H55" s="8">
        <f t="shared" si="8"/>
        <v>0.75</v>
      </c>
      <c r="I55" s="8">
        <f t="shared" si="9"/>
        <v>3.8918855740524141E-18</v>
      </c>
      <c r="J55" s="8">
        <f t="shared" si="10"/>
        <v>0.25</v>
      </c>
    </row>
    <row r="56" spans="1:10" x14ac:dyDescent="0.2">
      <c r="A56" s="8">
        <v>17</v>
      </c>
      <c r="B56" s="8">
        <f t="shared" si="3"/>
        <v>2.1133574662596978E-17</v>
      </c>
      <c r="C56" s="8">
        <f>SUM(B$39:$B55)</f>
        <v>2.1170000166126748</v>
      </c>
      <c r="D56" s="8">
        <f t="shared" si="4"/>
        <v>2.2108970416255298E-17</v>
      </c>
      <c r="E56" s="8">
        <f t="shared" si="5"/>
        <v>0.47236655274101469</v>
      </c>
      <c r="F56" s="8">
        <f t="shared" si="6"/>
        <v>4.4117647058823532E-2</v>
      </c>
      <c r="G56" s="8">
        <f t="shared" si="7"/>
        <v>4.8200945262367345E-19</v>
      </c>
      <c r="H56" s="8">
        <f t="shared" si="8"/>
        <v>0.75</v>
      </c>
      <c r="I56" s="8">
        <f t="shared" si="9"/>
        <v>1.6066981754122449E-19</v>
      </c>
      <c r="J56" s="8">
        <f t="shared" si="10"/>
        <v>0.25</v>
      </c>
    </row>
    <row r="57" spans="1:10" x14ac:dyDescent="0.2">
      <c r="A57" s="8">
        <v>18</v>
      </c>
      <c r="B57" s="8">
        <f t="shared" si="3"/>
        <v>8.805656109415407E-19</v>
      </c>
      <c r="C57" s="8">
        <f>SUM(B$39:$B56)</f>
        <v>2.1170000166126748</v>
      </c>
      <c r="D57" s="8">
        <f t="shared" si="4"/>
        <v>9.1885107228682495E-19</v>
      </c>
      <c r="E57" s="8">
        <f t="shared" si="5"/>
        <v>0.47236655274101469</v>
      </c>
      <c r="F57" s="8">
        <f t="shared" si="6"/>
        <v>4.1666666666666664E-2</v>
      </c>
      <c r="G57" s="8">
        <f t="shared" si="7"/>
        <v>1.8871065804283146E-20</v>
      </c>
      <c r="H57" s="8">
        <f t="shared" si="8"/>
        <v>0.75</v>
      </c>
      <c r="I57" s="8">
        <f t="shared" si="9"/>
        <v>6.2903552680943823E-21</v>
      </c>
      <c r="J57" s="8">
        <f t="shared" si="10"/>
        <v>0.25</v>
      </c>
    </row>
    <row r="58" spans="1:10" x14ac:dyDescent="0.2">
      <c r="A58" s="8">
        <v>19</v>
      </c>
      <c r="B58" s="8">
        <f t="shared" si="3"/>
        <v>3.4759168852955554E-20</v>
      </c>
      <c r="C58" s="8">
        <f>SUM(B$39:$B57)</f>
        <v>2.1170000166126748</v>
      </c>
      <c r="D58" s="8">
        <f t="shared" si="4"/>
        <v>3.6187627846912632E-20</v>
      </c>
      <c r="E58" s="8">
        <f t="shared" si="5"/>
        <v>0.47236655274101469</v>
      </c>
      <c r="F58" s="8">
        <f t="shared" si="6"/>
        <v>3.9473684210526314E-2</v>
      </c>
      <c r="G58" s="8">
        <f t="shared" si="7"/>
        <v>7.0248595964058351E-22</v>
      </c>
      <c r="H58" s="8">
        <f t="shared" si="8"/>
        <v>0.75</v>
      </c>
      <c r="I58" s="8">
        <f t="shared" si="9"/>
        <v>2.3416198654686116E-22</v>
      </c>
      <c r="J58" s="8">
        <f t="shared" si="10"/>
        <v>0.25</v>
      </c>
    </row>
    <row r="59" spans="1:10" x14ac:dyDescent="0.2">
      <c r="A59" s="8">
        <v>20</v>
      </c>
      <c r="B59" s="8">
        <f t="shared" si="3"/>
        <v>1.3034688319858333E-21</v>
      </c>
      <c r="C59" s="8">
        <f>SUM(B$39:$B58)</f>
        <v>2.1170000166126748</v>
      </c>
      <c r="D59" s="8">
        <f t="shared" si="4"/>
        <v>1.3542533319333333E-21</v>
      </c>
      <c r="E59" s="8">
        <f t="shared" si="5"/>
        <v>0.47236655274101469</v>
      </c>
      <c r="F59" s="8">
        <f t="shared" si="6"/>
        <v>3.7499999999999999E-2</v>
      </c>
      <c r="G59" s="8">
        <f t="shared" si="7"/>
        <v>2.4923531608183702E-23</v>
      </c>
      <c r="H59" s="8">
        <f t="shared" si="8"/>
        <v>0.75</v>
      </c>
      <c r="I59" s="8">
        <f t="shared" si="9"/>
        <v>8.3078438693945678E-24</v>
      </c>
      <c r="J59" s="8">
        <f t="shared" si="10"/>
        <v>0.25</v>
      </c>
    </row>
    <row r="60" spans="1:10" x14ac:dyDescent="0.2">
      <c r="A60" s="8">
        <v>21</v>
      </c>
      <c r="B60" s="8">
        <f t="shared" si="3"/>
        <v>4.6552458285208334E-23</v>
      </c>
      <c r="C60" s="8">
        <f>SUM(B$39:$B59)</f>
        <v>2.1170000166126748</v>
      </c>
      <c r="D60" s="8">
        <f t="shared" si="4"/>
        <v>4.8276623406882714E-23</v>
      </c>
      <c r="E60" s="8">
        <f t="shared" si="5"/>
        <v>0.47236655274101469</v>
      </c>
      <c r="F60" s="8">
        <f t="shared" si="6"/>
        <v>3.5714285714285712E-2</v>
      </c>
      <c r="G60" s="8">
        <f t="shared" si="7"/>
        <v>8.4460230284019883E-25</v>
      </c>
      <c r="H60" s="8">
        <f t="shared" si="8"/>
        <v>0.75</v>
      </c>
      <c r="I60" s="8">
        <f t="shared" si="9"/>
        <v>2.8153410094673293E-25</v>
      </c>
      <c r="J60" s="8">
        <f t="shared" si="10"/>
        <v>0.25</v>
      </c>
    </row>
    <row r="61" spans="1:10" x14ac:dyDescent="0.2">
      <c r="A61" s="8">
        <v>22</v>
      </c>
      <c r="B61" s="8">
        <f t="shared" si="3"/>
        <v>1.5870156233593749E-24</v>
      </c>
      <c r="C61" s="8">
        <f>SUM(B$39:$B60)</f>
        <v>2.1170000166126748</v>
      </c>
      <c r="D61" s="8">
        <f t="shared" si="4"/>
        <v>1.643027939477941E-24</v>
      </c>
      <c r="E61" s="8">
        <f t="shared" si="5"/>
        <v>0.47236655274101469</v>
      </c>
      <c r="F61" s="8">
        <f t="shared" si="6"/>
        <v>3.4090909090909088E-2</v>
      </c>
      <c r="G61" s="8">
        <f t="shared" si="7"/>
        <v>2.7392168605707085E-26</v>
      </c>
      <c r="H61" s="8">
        <f t="shared" si="8"/>
        <v>0.75</v>
      </c>
      <c r="I61" s="8">
        <f t="shared" si="9"/>
        <v>9.1307228685690288E-27</v>
      </c>
      <c r="J61" s="8">
        <f t="shared" si="10"/>
        <v>0.25</v>
      </c>
    </row>
    <row r="62" spans="1:10" x14ac:dyDescent="0.2">
      <c r="A62" s="8">
        <v>23</v>
      </c>
    </row>
    <row r="63" spans="1:10" x14ac:dyDescent="0.2">
      <c r="A63" s="8">
        <v>24</v>
      </c>
    </row>
    <row r="64" spans="1:10" x14ac:dyDescent="0.2">
      <c r="A64" s="8">
        <v>25</v>
      </c>
    </row>
    <row r="65" spans="1:1" x14ac:dyDescent="0.2">
      <c r="A65" s="8">
        <v>26</v>
      </c>
    </row>
    <row r="66" spans="1:1" x14ac:dyDescent="0.2">
      <c r="A66" s="8">
        <v>27</v>
      </c>
    </row>
    <row r="67" spans="1:1" x14ac:dyDescent="0.2">
      <c r="A67" s="8">
        <v>28</v>
      </c>
    </row>
    <row r="68" spans="1:1" x14ac:dyDescent="0.2">
      <c r="A68" s="8">
        <v>29</v>
      </c>
    </row>
    <row r="69" spans="1:1" x14ac:dyDescent="0.2">
      <c r="A69" s="8">
        <v>30</v>
      </c>
    </row>
  </sheetData>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9"/>
  <sheetViews>
    <sheetView zoomScale="95" zoomScaleNormal="95" workbookViewId="0">
      <selection activeCell="A2" sqref="A2"/>
    </sheetView>
  </sheetViews>
  <sheetFormatPr defaultRowHeight="12.75" x14ac:dyDescent="0.2"/>
  <cols>
    <col min="1" max="1" width="17.7109375" style="8" customWidth="1"/>
    <col min="2" max="2" width="10.85546875" style="8" bestFit="1" customWidth="1"/>
    <col min="3" max="3" width="10.42578125" style="8" customWidth="1"/>
    <col min="4" max="4" width="44.42578125" style="8" bestFit="1" customWidth="1"/>
    <col min="5" max="5" width="7.7109375" style="8" customWidth="1"/>
    <col min="6" max="16384" width="9.140625" style="8"/>
  </cols>
  <sheetData>
    <row r="1" spans="1:8" ht="18" x14ac:dyDescent="0.25">
      <c r="A1" s="68" t="s">
        <v>368</v>
      </c>
    </row>
    <row r="3" spans="1:8" ht="15.75" x14ac:dyDescent="0.25">
      <c r="A3" s="64" t="s">
        <v>21</v>
      </c>
      <c r="B3" s="64"/>
      <c r="C3" s="64" t="s">
        <v>32</v>
      </c>
      <c r="D3" s="64"/>
      <c r="E3" s="64"/>
      <c r="F3" s="64"/>
      <c r="G3" s="64"/>
      <c r="H3" s="64"/>
    </row>
    <row r="4" spans="1:8" x14ac:dyDescent="0.2">
      <c r="A4" s="63"/>
      <c r="B4" s="63"/>
    </row>
    <row r="6" spans="1:8" ht="13.5" thickBot="1" x14ac:dyDescent="0.25">
      <c r="A6" s="65" t="s">
        <v>2</v>
      </c>
      <c r="D6" s="66" t="s">
        <v>25</v>
      </c>
    </row>
    <row r="7" spans="1:8" x14ac:dyDescent="0.2">
      <c r="A7" s="231" t="s">
        <v>23</v>
      </c>
      <c r="B7" s="232">
        <v>3</v>
      </c>
      <c r="D7" s="239" t="s">
        <v>363</v>
      </c>
      <c r="E7" s="242">
        <f>B7/(B8*B9)</f>
        <v>0.375</v>
      </c>
    </row>
    <row r="8" spans="1:8" ht="14.25" x14ac:dyDescent="0.25">
      <c r="A8" s="233" t="s">
        <v>24</v>
      </c>
      <c r="B8" s="234">
        <v>8</v>
      </c>
      <c r="D8" s="238" t="s">
        <v>364</v>
      </c>
      <c r="E8" s="243">
        <f>VLOOKUP($B$9,$A$40:$G$61,7)</f>
        <v>0.22500000000000001</v>
      </c>
    </row>
    <row r="9" spans="1:8" x14ac:dyDescent="0.2">
      <c r="A9" s="233" t="s">
        <v>33</v>
      </c>
      <c r="B9" s="234">
        <v>1</v>
      </c>
      <c r="D9" s="238" t="s">
        <v>26</v>
      </c>
      <c r="E9" s="243">
        <f>E8+B7/B8</f>
        <v>0.6</v>
      </c>
    </row>
    <row r="10" spans="1:8" ht="14.25" x14ac:dyDescent="0.25">
      <c r="A10" s="233" t="s">
        <v>359</v>
      </c>
      <c r="B10" s="234"/>
      <c r="D10" s="238" t="s">
        <v>365</v>
      </c>
      <c r="E10" s="243">
        <f>E8/B7</f>
        <v>7.4999999999999997E-2</v>
      </c>
    </row>
    <row r="11" spans="1:8" ht="13.5" thickBot="1" x14ac:dyDescent="0.25">
      <c r="A11" s="235" t="s">
        <v>360</v>
      </c>
      <c r="B11" s="236"/>
      <c r="D11" s="238" t="s">
        <v>27</v>
      </c>
      <c r="E11" s="243">
        <f>E10+1/B8</f>
        <v>0.2</v>
      </c>
    </row>
    <row r="12" spans="1:8" s="10" customFormat="1" ht="14.25" x14ac:dyDescent="0.25">
      <c r="D12" s="250" t="s">
        <v>366</v>
      </c>
      <c r="E12" s="251">
        <f>VLOOKUP($B$9,$A$40:$G$61,5)</f>
        <v>0.625</v>
      </c>
    </row>
    <row r="13" spans="1:8" x14ac:dyDescent="0.2">
      <c r="A13" s="67" t="str">
        <f>IF(B7&gt;=B8*B9,"The total service rate (rate*servers) must be greater than the arrival rate","")</f>
        <v/>
      </c>
      <c r="D13" s="238" t="s">
        <v>361</v>
      </c>
      <c r="E13" s="243">
        <f>B10*B9+B11*E8</f>
        <v>0</v>
      </c>
    </row>
    <row r="14" spans="1:8" ht="13.5" thickBot="1" x14ac:dyDescent="0.25">
      <c r="D14" s="241" t="s">
        <v>362</v>
      </c>
      <c r="E14" s="244">
        <f>B10*B9+B11*E9</f>
        <v>0</v>
      </c>
    </row>
    <row r="16" spans="1:8" ht="13.5" thickBot="1" x14ac:dyDescent="0.25">
      <c r="A16" s="66" t="s">
        <v>31</v>
      </c>
    </row>
    <row r="17" spans="1:3" x14ac:dyDescent="0.2">
      <c r="A17" s="239" t="s">
        <v>28</v>
      </c>
      <c r="B17" s="240" t="s">
        <v>29</v>
      </c>
      <c r="C17" s="242" t="s">
        <v>30</v>
      </c>
    </row>
    <row r="18" spans="1:3" x14ac:dyDescent="0.2">
      <c r="A18" s="238">
        <v>0</v>
      </c>
      <c r="B18" s="245">
        <f>VLOOKUP(B9,A39:E61,5)</f>
        <v>0.625</v>
      </c>
      <c r="C18" s="247">
        <f>B18</f>
        <v>0.625</v>
      </c>
    </row>
    <row r="19" spans="1:3" x14ac:dyDescent="0.2">
      <c r="A19" s="238">
        <f>A18+1</f>
        <v>1</v>
      </c>
      <c r="B19" s="245">
        <f>IF(A19&lt;=$B$9,($B$7/$B$8)^A19*$E$12/FACT(A19),($B$7/$B$8)^A19*$E$12/(FACT($B$9)*$B$9^(A19-$B$9)))</f>
        <v>0.234375</v>
      </c>
      <c r="C19" s="247">
        <f>C18+B19</f>
        <v>0.859375</v>
      </c>
    </row>
    <row r="20" spans="1:3" x14ac:dyDescent="0.2">
      <c r="A20" s="238">
        <f t="shared" ref="A20:A38" si="0">A19+1</f>
        <v>2</v>
      </c>
      <c r="B20" s="245">
        <f t="shared" ref="B20:B38" si="1">IF(A20&lt;=$B$9,($B$7/$B$8)^A20*$E$12/FACT(A20),($B$7/$B$8)^A20*$E$12/(FACT($B$9)*$B$9^(A20-$B$9)))</f>
        <v>8.7890625E-2</v>
      </c>
      <c r="C20" s="247">
        <f t="shared" ref="C20:C38" si="2">C19+B20</f>
        <v>0.947265625</v>
      </c>
    </row>
    <row r="21" spans="1:3" x14ac:dyDescent="0.2">
      <c r="A21" s="238">
        <f t="shared" si="0"/>
        <v>3</v>
      </c>
      <c r="B21" s="245">
        <f t="shared" si="1"/>
        <v>3.2958984375E-2</v>
      </c>
      <c r="C21" s="247">
        <f t="shared" si="2"/>
        <v>0.980224609375</v>
      </c>
    </row>
    <row r="22" spans="1:3" x14ac:dyDescent="0.2">
      <c r="A22" s="238">
        <f t="shared" si="0"/>
        <v>4</v>
      </c>
      <c r="B22" s="245">
        <f t="shared" si="1"/>
        <v>1.2359619140625E-2</v>
      </c>
      <c r="C22" s="247">
        <f t="shared" si="2"/>
        <v>0.992584228515625</v>
      </c>
    </row>
    <row r="23" spans="1:3" x14ac:dyDescent="0.2">
      <c r="A23" s="238">
        <f t="shared" si="0"/>
        <v>5</v>
      </c>
      <c r="B23" s="245">
        <f t="shared" si="1"/>
        <v>4.634857177734375E-3</v>
      </c>
      <c r="C23" s="247">
        <f t="shared" si="2"/>
        <v>0.99721908569335938</v>
      </c>
    </row>
    <row r="24" spans="1:3" x14ac:dyDescent="0.2">
      <c r="A24" s="238">
        <f t="shared" si="0"/>
        <v>6</v>
      </c>
      <c r="B24" s="245">
        <f t="shared" si="1"/>
        <v>1.7380714416503906E-3</v>
      </c>
      <c r="C24" s="247">
        <f t="shared" si="2"/>
        <v>0.99895715713500977</v>
      </c>
    </row>
    <row r="25" spans="1:3" x14ac:dyDescent="0.2">
      <c r="A25" s="238">
        <f t="shared" si="0"/>
        <v>7</v>
      </c>
      <c r="B25" s="245">
        <f t="shared" si="1"/>
        <v>6.5177679061889648E-4</v>
      </c>
      <c r="C25" s="247">
        <f t="shared" si="2"/>
        <v>0.99960893392562866</v>
      </c>
    </row>
    <row r="26" spans="1:3" x14ac:dyDescent="0.2">
      <c r="A26" s="238">
        <f t="shared" si="0"/>
        <v>8</v>
      </c>
      <c r="B26" s="245">
        <f t="shared" si="1"/>
        <v>2.4441629648208618E-4</v>
      </c>
      <c r="C26" s="247">
        <f t="shared" si="2"/>
        <v>0.99985335022211075</v>
      </c>
    </row>
    <row r="27" spans="1:3" x14ac:dyDescent="0.2">
      <c r="A27" s="238">
        <f t="shared" si="0"/>
        <v>9</v>
      </c>
      <c r="B27" s="245">
        <f t="shared" si="1"/>
        <v>9.1656111180782318E-5</v>
      </c>
      <c r="C27" s="247">
        <f t="shared" si="2"/>
        <v>0.99994500633329153</v>
      </c>
    </row>
    <row r="28" spans="1:3" x14ac:dyDescent="0.2">
      <c r="A28" s="238">
        <f t="shared" si="0"/>
        <v>10</v>
      </c>
      <c r="B28" s="245">
        <f t="shared" si="1"/>
        <v>3.4371041692793369E-5</v>
      </c>
      <c r="C28" s="247">
        <f t="shared" si="2"/>
        <v>0.99997937737498432</v>
      </c>
    </row>
    <row r="29" spans="1:3" x14ac:dyDescent="0.2">
      <c r="A29" s="238">
        <f t="shared" si="0"/>
        <v>11</v>
      </c>
      <c r="B29" s="245">
        <f t="shared" si="1"/>
        <v>1.2889140634797513E-5</v>
      </c>
      <c r="C29" s="247">
        <f t="shared" si="2"/>
        <v>0.99999226651561912</v>
      </c>
    </row>
    <row r="30" spans="1:3" x14ac:dyDescent="0.2">
      <c r="A30" s="238">
        <f t="shared" si="0"/>
        <v>12</v>
      </c>
      <c r="B30" s="245">
        <f t="shared" si="1"/>
        <v>4.8334277380490676E-6</v>
      </c>
      <c r="C30" s="247">
        <f t="shared" si="2"/>
        <v>0.99999709994335717</v>
      </c>
    </row>
    <row r="31" spans="1:3" x14ac:dyDescent="0.2">
      <c r="A31" s="238">
        <f t="shared" si="0"/>
        <v>13</v>
      </c>
      <c r="B31" s="245">
        <f t="shared" si="1"/>
        <v>1.8125354017684003E-6</v>
      </c>
      <c r="C31" s="247">
        <f t="shared" si="2"/>
        <v>0.99999891247875894</v>
      </c>
    </row>
    <row r="32" spans="1:3" x14ac:dyDescent="0.2">
      <c r="A32" s="238">
        <f t="shared" si="0"/>
        <v>14</v>
      </c>
      <c r="B32" s="245">
        <f t="shared" si="1"/>
        <v>6.7970077566315013E-7</v>
      </c>
      <c r="C32" s="247">
        <f t="shared" si="2"/>
        <v>0.9999995921795346</v>
      </c>
    </row>
    <row r="33" spans="1:10" x14ac:dyDescent="0.2">
      <c r="A33" s="238">
        <f t="shared" si="0"/>
        <v>15</v>
      </c>
      <c r="B33" s="245">
        <f t="shared" si="1"/>
        <v>2.548877908736813E-7</v>
      </c>
      <c r="C33" s="247">
        <f t="shared" si="2"/>
        <v>0.99999984706732548</v>
      </c>
    </row>
    <row r="34" spans="1:10" x14ac:dyDescent="0.2">
      <c r="A34" s="238">
        <f t="shared" si="0"/>
        <v>16</v>
      </c>
      <c r="B34" s="245">
        <f t="shared" si="1"/>
        <v>9.5582921577630486E-8</v>
      </c>
      <c r="C34" s="247">
        <f t="shared" si="2"/>
        <v>0.99999994265024705</v>
      </c>
    </row>
    <row r="35" spans="1:10" x14ac:dyDescent="0.2">
      <c r="A35" s="238">
        <f t="shared" si="0"/>
        <v>17</v>
      </c>
      <c r="B35" s="245">
        <f t="shared" si="1"/>
        <v>3.5843595591611432E-8</v>
      </c>
      <c r="C35" s="247">
        <f t="shared" si="2"/>
        <v>0.9999999784938427</v>
      </c>
    </row>
    <row r="36" spans="1:10" x14ac:dyDescent="0.2">
      <c r="A36" s="238">
        <f t="shared" si="0"/>
        <v>18</v>
      </c>
      <c r="B36" s="245">
        <f t="shared" si="1"/>
        <v>1.3441348346854287E-8</v>
      </c>
      <c r="C36" s="247">
        <f t="shared" si="2"/>
        <v>0.99999999193519107</v>
      </c>
    </row>
    <row r="37" spans="1:10" x14ac:dyDescent="0.2">
      <c r="A37" s="238">
        <f t="shared" si="0"/>
        <v>19</v>
      </c>
      <c r="B37" s="245">
        <f t="shared" si="1"/>
        <v>5.0405056300703577E-9</v>
      </c>
      <c r="C37" s="247">
        <f t="shared" si="2"/>
        <v>0.99999999697569675</v>
      </c>
    </row>
    <row r="38" spans="1:10" ht="13.5" thickBot="1" x14ac:dyDescent="0.25">
      <c r="A38" s="241">
        <f t="shared" si="0"/>
        <v>20</v>
      </c>
      <c r="B38" s="246">
        <f t="shared" si="1"/>
        <v>1.8901896112763841E-9</v>
      </c>
      <c r="C38" s="248">
        <f t="shared" si="2"/>
        <v>0.99999999886588631</v>
      </c>
      <c r="D38" s="8" t="s">
        <v>34</v>
      </c>
      <c r="E38" s="8" t="s">
        <v>35</v>
      </c>
      <c r="F38" s="8" t="s">
        <v>36</v>
      </c>
      <c r="G38" s="8" t="s">
        <v>37</v>
      </c>
      <c r="H38" s="8" t="s">
        <v>38</v>
      </c>
      <c r="I38" s="8" t="s">
        <v>39</v>
      </c>
      <c r="J38" s="8" t="s">
        <v>40</v>
      </c>
    </row>
    <row r="39" spans="1:10" x14ac:dyDescent="0.2">
      <c r="A39" s="8">
        <v>0</v>
      </c>
      <c r="B39" s="9">
        <v>1</v>
      </c>
      <c r="C39" s="9"/>
    </row>
    <row r="40" spans="1:10" x14ac:dyDescent="0.2">
      <c r="A40" s="8">
        <v>1</v>
      </c>
      <c r="B40" s="8">
        <f>($B$7/$B$8)^A40/FACT(A40)</f>
        <v>0.375</v>
      </c>
      <c r="C40" s="8">
        <f>SUM(B39:$B$39)</f>
        <v>1</v>
      </c>
      <c r="D40" s="8">
        <f>+B40/(1-$B$7/(A40*$B$8))</f>
        <v>0.6</v>
      </c>
      <c r="E40" s="8">
        <f>1/(C40+D40)</f>
        <v>0.625</v>
      </c>
      <c r="F40" s="8">
        <f>$B$7/($B$8*A40)</f>
        <v>0.375</v>
      </c>
      <c r="G40" s="8">
        <f>+E40*B40*F40/(1-F40)^2</f>
        <v>0.22500000000000001</v>
      </c>
      <c r="H40" s="8">
        <f>G40+$B$7/$B$8</f>
        <v>0.6</v>
      </c>
      <c r="I40" s="8">
        <f>G40/$B$7</f>
        <v>7.4999999999999997E-2</v>
      </c>
      <c r="J40" s="8">
        <f>I40+1/$B$8</f>
        <v>0.2</v>
      </c>
    </row>
    <row r="41" spans="1:10" x14ac:dyDescent="0.2">
      <c r="A41" s="8">
        <v>2</v>
      </c>
      <c r="B41" s="8">
        <f t="shared" ref="B41:B61" si="3">($B$7/$B$8)^A41/FACT(A41)</f>
        <v>7.03125E-2</v>
      </c>
      <c r="C41" s="8">
        <f>SUM(B$39:$B40)</f>
        <v>1.375</v>
      </c>
      <c r="D41" s="8">
        <f t="shared" ref="D41:D61" si="4">+B41/(1-$B$7/(A41*$B$8))</f>
        <v>8.6538461538461536E-2</v>
      </c>
      <c r="E41" s="8">
        <f t="shared" ref="E41:E61" si="5">1/(C41+D41)</f>
        <v>0.68421052631578949</v>
      </c>
      <c r="F41" s="8">
        <f t="shared" ref="F41:F61" si="6">$B$7/($B$8*A41)</f>
        <v>0.1875</v>
      </c>
      <c r="G41" s="8">
        <f t="shared" ref="G41:G61" si="7">+E41*B41*F41/(1-F41)^2</f>
        <v>1.3663967611336031E-2</v>
      </c>
      <c r="H41" s="8">
        <f t="shared" ref="H41:H61" si="8">G41+$B$7/$B$8</f>
        <v>0.38866396761133604</v>
      </c>
      <c r="I41" s="8">
        <f t="shared" ref="I41:I61" si="9">G41/$B$7</f>
        <v>4.5546558704453437E-3</v>
      </c>
      <c r="J41" s="8">
        <f t="shared" ref="J41:J61" si="10">I41+1/$B$8</f>
        <v>0.12955465587044535</v>
      </c>
    </row>
    <row r="42" spans="1:10" x14ac:dyDescent="0.2">
      <c r="A42" s="8">
        <v>3</v>
      </c>
      <c r="B42" s="8">
        <f t="shared" si="3"/>
        <v>8.7890625E-3</v>
      </c>
      <c r="C42" s="8">
        <f>SUM(B$39:$B41)</f>
        <v>1.4453125</v>
      </c>
      <c r="D42" s="8">
        <f t="shared" si="4"/>
        <v>1.0044642857142858E-2</v>
      </c>
      <c r="E42" s="8">
        <f t="shared" si="5"/>
        <v>0.68711656441717794</v>
      </c>
      <c r="F42" s="8">
        <f t="shared" si="6"/>
        <v>0.125</v>
      </c>
      <c r="G42" s="8">
        <f t="shared" si="7"/>
        <v>9.8597721297107792E-4</v>
      </c>
      <c r="H42" s="8">
        <f t="shared" si="8"/>
        <v>0.37598597721297106</v>
      </c>
      <c r="I42" s="8">
        <f t="shared" si="9"/>
        <v>3.2865907099035929E-4</v>
      </c>
      <c r="J42" s="8">
        <f t="shared" si="10"/>
        <v>0.12532865907099036</v>
      </c>
    </row>
    <row r="43" spans="1:10" x14ac:dyDescent="0.2">
      <c r="A43" s="8">
        <v>4</v>
      </c>
      <c r="B43" s="8">
        <f t="shared" si="3"/>
        <v>8.23974609375E-4</v>
      </c>
      <c r="C43" s="8">
        <f>SUM(B$39:$B42)</f>
        <v>1.4541015625</v>
      </c>
      <c r="D43" s="8">
        <f t="shared" si="4"/>
        <v>9.0921336206896549E-4</v>
      </c>
      <c r="E43" s="8">
        <f t="shared" si="5"/>
        <v>0.68728013330864657</v>
      </c>
      <c r="F43" s="8">
        <f t="shared" si="6"/>
        <v>9.375E-2</v>
      </c>
      <c r="G43" s="8">
        <f t="shared" si="7"/>
        <v>6.4643201450561525E-5</v>
      </c>
      <c r="H43" s="8">
        <f t="shared" si="8"/>
        <v>0.37506464320145055</v>
      </c>
      <c r="I43" s="8">
        <f t="shared" si="9"/>
        <v>2.1547733816853842E-5</v>
      </c>
      <c r="J43" s="8">
        <f t="shared" si="10"/>
        <v>0.12502154773381685</v>
      </c>
    </row>
    <row r="44" spans="1:10" x14ac:dyDescent="0.2">
      <c r="A44" s="8">
        <v>5</v>
      </c>
      <c r="B44" s="8">
        <f t="shared" si="3"/>
        <v>6.1798095703124997E-5</v>
      </c>
      <c r="C44" s="8">
        <f>SUM(B$39:$B43)</f>
        <v>1.454925537109375</v>
      </c>
      <c r="D44" s="8">
        <f t="shared" si="4"/>
        <v>6.6808752111486482E-5</v>
      </c>
      <c r="E44" s="8">
        <f t="shared" si="5"/>
        <v>0.68728883890307346</v>
      </c>
      <c r="F44" s="8">
        <f t="shared" si="6"/>
        <v>7.4999999999999997E-2</v>
      </c>
      <c r="G44" s="8">
        <f t="shared" si="7"/>
        <v>3.7229926757243351E-6</v>
      </c>
      <c r="H44" s="8">
        <f t="shared" si="8"/>
        <v>0.3750037229926757</v>
      </c>
      <c r="I44" s="8">
        <f t="shared" si="9"/>
        <v>1.2409975585747784E-6</v>
      </c>
      <c r="J44" s="8">
        <f t="shared" si="10"/>
        <v>0.12500124099755858</v>
      </c>
    </row>
    <row r="45" spans="1:10" x14ac:dyDescent="0.2">
      <c r="A45" s="8">
        <v>6</v>
      </c>
      <c r="B45" s="8">
        <f t="shared" si="3"/>
        <v>3.8623809814453123E-6</v>
      </c>
      <c r="C45" s="8">
        <f>SUM(B$39:$B44)</f>
        <v>1.4549873352050782</v>
      </c>
      <c r="D45" s="8">
        <f t="shared" si="4"/>
        <v>4.1198730468749994E-6</v>
      </c>
      <c r="E45" s="8">
        <f t="shared" si="5"/>
        <v>0.68728925967905796</v>
      </c>
      <c r="F45" s="8">
        <f t="shared" si="6"/>
        <v>6.25E-2</v>
      </c>
      <c r="G45" s="8">
        <f t="shared" si="7"/>
        <v>1.8876963309056154E-7</v>
      </c>
      <c r="H45" s="8">
        <f t="shared" si="8"/>
        <v>0.37500018876963309</v>
      </c>
      <c r="I45" s="8">
        <f t="shared" si="9"/>
        <v>6.292321103018718E-8</v>
      </c>
      <c r="J45" s="8">
        <f t="shared" si="10"/>
        <v>0.12500006292321103</v>
      </c>
    </row>
    <row r="46" spans="1:10" x14ac:dyDescent="0.2">
      <c r="A46" s="8">
        <v>7</v>
      </c>
      <c r="B46" s="8">
        <f t="shared" si="3"/>
        <v>2.0691326686314175E-7</v>
      </c>
      <c r="C46" s="8">
        <f>SUM(B$39:$B45)</f>
        <v>1.4549911975860597</v>
      </c>
      <c r="D46" s="8">
        <f t="shared" si="4"/>
        <v>2.1862533857237618E-7</v>
      </c>
      <c r="E46" s="8">
        <f t="shared" si="5"/>
        <v>0.68728927803839934</v>
      </c>
      <c r="F46" s="8">
        <f t="shared" si="6"/>
        <v>5.3571428571428568E-2</v>
      </c>
      <c r="G46" s="8">
        <f t="shared" si="7"/>
        <v>8.5052179872627759E-9</v>
      </c>
      <c r="H46" s="8">
        <f t="shared" si="8"/>
        <v>0.37500000850521797</v>
      </c>
      <c r="I46" s="8">
        <f t="shared" si="9"/>
        <v>2.8350726624209253E-9</v>
      </c>
      <c r="J46" s="8">
        <f t="shared" si="10"/>
        <v>0.12500000283507265</v>
      </c>
    </row>
    <row r="47" spans="1:10" x14ac:dyDescent="0.2">
      <c r="A47" s="8">
        <v>8</v>
      </c>
      <c r="B47" s="8">
        <f t="shared" si="3"/>
        <v>9.6990593842097694E-9</v>
      </c>
      <c r="C47" s="8">
        <f>SUM(B$39:$B46)</f>
        <v>1.4549914044993266</v>
      </c>
      <c r="D47" s="8">
        <f t="shared" si="4"/>
        <v>1.0176062304744676E-8</v>
      </c>
      <c r="E47" s="8">
        <f t="shared" si="5"/>
        <v>0.68728927876395873</v>
      </c>
      <c r="F47" s="8">
        <f t="shared" si="6"/>
        <v>4.6875E-2</v>
      </c>
      <c r="G47" s="8">
        <f t="shared" si="7"/>
        <v>3.4396222239762667E-10</v>
      </c>
      <c r="H47" s="8">
        <f t="shared" si="8"/>
        <v>0.37500000034396225</v>
      </c>
      <c r="I47" s="8">
        <f t="shared" si="9"/>
        <v>1.1465407413254222E-10</v>
      </c>
      <c r="J47" s="8">
        <f t="shared" si="10"/>
        <v>0.12500000011465406</v>
      </c>
    </row>
    <row r="48" spans="1:10" x14ac:dyDescent="0.2">
      <c r="A48" s="8">
        <v>9</v>
      </c>
      <c r="B48" s="8">
        <f t="shared" si="3"/>
        <v>4.0412747434207372E-10</v>
      </c>
      <c r="C48" s="8">
        <f>SUM(B$39:$B47)</f>
        <v>1.454991414198386</v>
      </c>
      <c r="D48" s="8">
        <f t="shared" si="4"/>
        <v>4.2169823409607693E-10</v>
      </c>
      <c r="E48" s="8">
        <f t="shared" si="5"/>
        <v>0.68728927879008284</v>
      </c>
      <c r="F48" s="8">
        <f t="shared" si="6"/>
        <v>4.1666666666666664E-2</v>
      </c>
      <c r="G48" s="8">
        <f t="shared" si="7"/>
        <v>1.2601246746910617E-11</v>
      </c>
      <c r="H48" s="8">
        <f t="shared" si="8"/>
        <v>0.37500000001260125</v>
      </c>
      <c r="I48" s="8">
        <f t="shared" si="9"/>
        <v>4.2004155823035394E-12</v>
      </c>
      <c r="J48" s="8">
        <f t="shared" si="10"/>
        <v>0.12500000000420042</v>
      </c>
    </row>
    <row r="49" spans="1:10" x14ac:dyDescent="0.2">
      <c r="A49" s="8">
        <v>10</v>
      </c>
      <c r="B49" s="8">
        <f t="shared" si="3"/>
        <v>1.5154780287827763E-11</v>
      </c>
      <c r="C49" s="8">
        <f>SUM(B$39:$B48)</f>
        <v>1.4549914146025134</v>
      </c>
      <c r="D49" s="8">
        <f t="shared" si="4"/>
        <v>1.5745226273067805E-11</v>
      </c>
      <c r="E49" s="8">
        <f t="shared" si="5"/>
        <v>0.68728927879094515</v>
      </c>
      <c r="F49" s="8">
        <f t="shared" si="6"/>
        <v>3.7499999999999999E-2</v>
      </c>
      <c r="G49" s="8">
        <f t="shared" si="7"/>
        <v>4.2161786530975372E-13</v>
      </c>
      <c r="H49" s="8">
        <f t="shared" si="8"/>
        <v>0.37500000000042161</v>
      </c>
      <c r="I49" s="8">
        <f t="shared" si="9"/>
        <v>1.4053928843658458E-13</v>
      </c>
      <c r="J49" s="8">
        <f t="shared" si="10"/>
        <v>0.12500000000014053</v>
      </c>
    </row>
    <row r="50" spans="1:10" x14ac:dyDescent="0.2">
      <c r="A50" s="8">
        <v>11</v>
      </c>
      <c r="B50" s="8">
        <f t="shared" si="3"/>
        <v>5.166402370850374E-13</v>
      </c>
      <c r="C50" s="8">
        <f>SUM(B$39:$B49)</f>
        <v>1.4549914146176681</v>
      </c>
      <c r="D50" s="8">
        <f t="shared" si="4"/>
        <v>5.3487459839392105E-13</v>
      </c>
      <c r="E50" s="8">
        <f t="shared" si="5"/>
        <v>0.68728927879097135</v>
      </c>
      <c r="F50" s="8">
        <f t="shared" si="6"/>
        <v>3.4090909090909088E-2</v>
      </c>
      <c r="G50" s="8">
        <f t="shared" si="7"/>
        <v>1.2974596834368296E-14</v>
      </c>
      <c r="H50" s="8">
        <f t="shared" si="8"/>
        <v>0.37500000000001299</v>
      </c>
      <c r="I50" s="8">
        <f t="shared" si="9"/>
        <v>4.3248656114560988E-15</v>
      </c>
      <c r="J50" s="8">
        <f t="shared" si="10"/>
        <v>0.12500000000000433</v>
      </c>
    </row>
    <row r="51" spans="1:10" x14ac:dyDescent="0.2">
      <c r="A51" s="8">
        <v>12</v>
      </c>
      <c r="B51" s="8">
        <f t="shared" si="3"/>
        <v>1.6145007408907419E-14</v>
      </c>
      <c r="C51" s="8">
        <f>SUM(B$39:$B50)</f>
        <v>1.4549914146181848</v>
      </c>
      <c r="D51" s="8">
        <f t="shared" si="4"/>
        <v>1.6665814099517336E-14</v>
      </c>
      <c r="E51" s="8">
        <f t="shared" si="5"/>
        <v>0.68728927879097212</v>
      </c>
      <c r="F51" s="8">
        <f t="shared" si="6"/>
        <v>3.125E-2</v>
      </c>
      <c r="G51" s="8">
        <f t="shared" si="7"/>
        <v>3.6949146299747368E-16</v>
      </c>
      <c r="H51" s="8">
        <f t="shared" si="8"/>
        <v>0.37500000000000039</v>
      </c>
      <c r="I51" s="8">
        <f t="shared" si="9"/>
        <v>1.231638209991579E-16</v>
      </c>
      <c r="J51" s="8">
        <f t="shared" si="10"/>
        <v>0.12500000000000011</v>
      </c>
    </row>
    <row r="52" spans="1:10" x14ac:dyDescent="0.2">
      <c r="A52" s="8">
        <v>13</v>
      </c>
      <c r="B52" s="8">
        <f t="shared" si="3"/>
        <v>4.6572136756463705E-16</v>
      </c>
      <c r="C52" s="8">
        <f>SUM(B$39:$B51)</f>
        <v>1.454991414618201</v>
      </c>
      <c r="D52" s="8">
        <f t="shared" si="4"/>
        <v>4.795546755121015E-16</v>
      </c>
      <c r="E52" s="8">
        <f t="shared" si="5"/>
        <v>0.68728927879097212</v>
      </c>
      <c r="F52" s="8">
        <f t="shared" si="6"/>
        <v>2.8846153846153848E-2</v>
      </c>
      <c r="G52" s="8">
        <f t="shared" si="7"/>
        <v>9.7898847645609178E-18</v>
      </c>
      <c r="H52" s="8">
        <f t="shared" si="8"/>
        <v>0.375</v>
      </c>
      <c r="I52" s="8">
        <f t="shared" si="9"/>
        <v>3.2632949215203061E-18</v>
      </c>
      <c r="J52" s="8">
        <f t="shared" si="10"/>
        <v>0.125</v>
      </c>
    </row>
    <row r="53" spans="1:10" x14ac:dyDescent="0.2">
      <c r="A53" s="8">
        <v>14</v>
      </c>
      <c r="B53" s="8">
        <f t="shared" si="3"/>
        <v>1.2474679488338493E-17</v>
      </c>
      <c r="C53" s="8">
        <f>SUM(B$39:$B52)</f>
        <v>1.4549914146182015</v>
      </c>
      <c r="D53" s="8">
        <f t="shared" si="4"/>
        <v>1.2818019290769829E-17</v>
      </c>
      <c r="E53" s="8">
        <f t="shared" si="5"/>
        <v>0.68728927879097212</v>
      </c>
      <c r="F53" s="8">
        <f t="shared" si="6"/>
        <v>2.6785714285714284E-2</v>
      </c>
      <c r="G53" s="8">
        <f t="shared" si="7"/>
        <v>2.4246845597840265E-19</v>
      </c>
      <c r="H53" s="8">
        <f t="shared" si="8"/>
        <v>0.375</v>
      </c>
      <c r="I53" s="8">
        <f t="shared" si="9"/>
        <v>8.0822818659467556E-20</v>
      </c>
      <c r="J53" s="8">
        <f t="shared" si="10"/>
        <v>0.125</v>
      </c>
    </row>
    <row r="54" spans="1:10" x14ac:dyDescent="0.2">
      <c r="A54" s="8">
        <v>15</v>
      </c>
      <c r="B54" s="8">
        <f t="shared" si="3"/>
        <v>3.1186698720846233E-19</v>
      </c>
      <c r="C54" s="8">
        <f>SUM(B$39:$B53)</f>
        <v>1.4549914146182015</v>
      </c>
      <c r="D54" s="8">
        <f t="shared" si="4"/>
        <v>3.1986357662406393E-19</v>
      </c>
      <c r="E54" s="8">
        <f t="shared" si="5"/>
        <v>0.68728927879097212</v>
      </c>
      <c r="F54" s="8">
        <f t="shared" si="6"/>
        <v>2.5000000000000001E-2</v>
      </c>
      <c r="G54" s="8">
        <f t="shared" si="7"/>
        <v>5.6368924843449687E-21</v>
      </c>
      <c r="H54" s="8">
        <f t="shared" si="8"/>
        <v>0.375</v>
      </c>
      <c r="I54" s="8">
        <f t="shared" si="9"/>
        <v>1.878964161448323E-21</v>
      </c>
      <c r="J54" s="8">
        <f t="shared" si="10"/>
        <v>0.125</v>
      </c>
    </row>
    <row r="55" spans="1:10" x14ac:dyDescent="0.2">
      <c r="A55" s="8">
        <v>16</v>
      </c>
      <c r="B55" s="8">
        <f t="shared" si="3"/>
        <v>7.3093825126983363E-21</v>
      </c>
      <c r="C55" s="8">
        <f>SUM(B$39:$B54)</f>
        <v>1.4549914146182015</v>
      </c>
      <c r="D55" s="8">
        <f t="shared" si="4"/>
        <v>7.4848076930030966E-21</v>
      </c>
      <c r="E55" s="8">
        <f t="shared" si="5"/>
        <v>0.68728927879097212</v>
      </c>
      <c r="F55" s="8">
        <f t="shared" si="6"/>
        <v>2.34375E-2</v>
      </c>
      <c r="G55" s="8">
        <f t="shared" si="7"/>
        <v>1.2346147394911725E-22</v>
      </c>
      <c r="H55" s="8">
        <f t="shared" si="8"/>
        <v>0.375</v>
      </c>
      <c r="I55" s="8">
        <f t="shared" si="9"/>
        <v>4.115382464970575E-23</v>
      </c>
      <c r="J55" s="8">
        <f t="shared" si="10"/>
        <v>0.125</v>
      </c>
    </row>
    <row r="56" spans="1:10" x14ac:dyDescent="0.2">
      <c r="A56" s="8">
        <v>17</v>
      </c>
      <c r="B56" s="8">
        <f t="shared" si="3"/>
        <v>1.6123637895658095E-22</v>
      </c>
      <c r="C56" s="8">
        <f>SUM(B$39:$B55)</f>
        <v>1.4549914146182015</v>
      </c>
      <c r="D56" s="8">
        <f t="shared" si="4"/>
        <v>1.6487328976011285E-22</v>
      </c>
      <c r="E56" s="8">
        <f t="shared" si="5"/>
        <v>0.68728927879097212</v>
      </c>
      <c r="F56" s="8">
        <f t="shared" si="6"/>
        <v>2.2058823529411766E-2</v>
      </c>
      <c r="G56" s="8">
        <f t="shared" si="7"/>
        <v>2.5559919791982618E-24</v>
      </c>
      <c r="H56" s="8">
        <f t="shared" si="8"/>
        <v>0.375</v>
      </c>
      <c r="I56" s="8">
        <f t="shared" si="9"/>
        <v>8.5199732639942053E-25</v>
      </c>
      <c r="J56" s="8">
        <f t="shared" si="10"/>
        <v>0.125</v>
      </c>
    </row>
    <row r="57" spans="1:10" x14ac:dyDescent="0.2">
      <c r="A57" s="8">
        <v>18</v>
      </c>
      <c r="B57" s="8">
        <f t="shared" si="3"/>
        <v>3.3590912282621029E-24</v>
      </c>
      <c r="C57" s="8">
        <f>SUM(B$39:$B56)</f>
        <v>1.4549914146182015</v>
      </c>
      <c r="D57" s="8">
        <f t="shared" si="4"/>
        <v>3.4305612543953393E-24</v>
      </c>
      <c r="E57" s="8">
        <f t="shared" si="5"/>
        <v>0.68728927879097212</v>
      </c>
      <c r="F57" s="8">
        <f t="shared" si="6"/>
        <v>2.0833333333333332E-2</v>
      </c>
      <c r="G57" s="8">
        <f t="shared" si="7"/>
        <v>5.016570149748139E-26</v>
      </c>
      <c r="H57" s="8">
        <f t="shared" si="8"/>
        <v>0.375</v>
      </c>
      <c r="I57" s="8">
        <f t="shared" si="9"/>
        <v>1.6721900499160464E-26</v>
      </c>
      <c r="J57" s="8">
        <f t="shared" si="10"/>
        <v>0.125</v>
      </c>
    </row>
    <row r="58" spans="1:10" x14ac:dyDescent="0.2">
      <c r="A58" s="8">
        <v>19</v>
      </c>
      <c r="B58" s="8">
        <f t="shared" si="3"/>
        <v>6.6297853189383609E-26</v>
      </c>
      <c r="C58" s="8">
        <f>SUM(B$39:$B57)</f>
        <v>1.4549914146182015</v>
      </c>
      <c r="D58" s="8">
        <f t="shared" si="4"/>
        <v>6.7632709293867841E-26</v>
      </c>
      <c r="E58" s="8">
        <f t="shared" si="5"/>
        <v>0.68728927879097212</v>
      </c>
      <c r="F58" s="8">
        <f t="shared" si="6"/>
        <v>1.9736842105263157E-2</v>
      </c>
      <c r="G58" s="8">
        <f t="shared" si="7"/>
        <v>9.3590408040124631E-28</v>
      </c>
      <c r="H58" s="8">
        <f t="shared" si="8"/>
        <v>0.375</v>
      </c>
      <c r="I58" s="8">
        <f t="shared" si="9"/>
        <v>3.1196802680041542E-28</v>
      </c>
      <c r="J58" s="8">
        <f t="shared" si="10"/>
        <v>0.125</v>
      </c>
    </row>
    <row r="59" spans="1:10" x14ac:dyDescent="0.2">
      <c r="A59" s="8">
        <v>20</v>
      </c>
      <c r="B59" s="8">
        <f t="shared" si="3"/>
        <v>1.2430847473009427E-27</v>
      </c>
      <c r="C59" s="8">
        <f>SUM(B$39:$B58)</f>
        <v>1.4549914146182015</v>
      </c>
      <c r="D59" s="8">
        <f t="shared" si="4"/>
        <v>1.266837959032808E-27</v>
      </c>
      <c r="E59" s="8">
        <f t="shared" si="5"/>
        <v>0.68728927879097212</v>
      </c>
      <c r="F59" s="8">
        <f t="shared" si="6"/>
        <v>1.8749999999999999E-2</v>
      </c>
      <c r="G59" s="8">
        <f t="shared" si="7"/>
        <v>1.6637276698255141E-29</v>
      </c>
      <c r="H59" s="8">
        <f t="shared" si="8"/>
        <v>0.375</v>
      </c>
      <c r="I59" s="8">
        <f t="shared" si="9"/>
        <v>5.5457588994183805E-30</v>
      </c>
      <c r="J59" s="8">
        <f t="shared" si="10"/>
        <v>0.125</v>
      </c>
    </row>
    <row r="60" spans="1:10" x14ac:dyDescent="0.2">
      <c r="A60" s="8">
        <v>21</v>
      </c>
      <c r="B60" s="8">
        <f t="shared" si="3"/>
        <v>2.2197941916088263E-29</v>
      </c>
      <c r="C60" s="8">
        <f>SUM(B$39:$B59)</f>
        <v>1.4549914146182015</v>
      </c>
      <c r="D60" s="8">
        <f t="shared" si="4"/>
        <v>2.2601540860017143E-29</v>
      </c>
      <c r="E60" s="8">
        <f t="shared" si="5"/>
        <v>0.68728927879097212</v>
      </c>
      <c r="F60" s="8">
        <f t="shared" si="6"/>
        <v>1.7857142857142856E-2</v>
      </c>
      <c r="G60" s="8">
        <f t="shared" si="7"/>
        <v>2.8243266758628851E-31</v>
      </c>
      <c r="H60" s="8">
        <f t="shared" si="8"/>
        <v>0.375</v>
      </c>
      <c r="I60" s="8">
        <f t="shared" si="9"/>
        <v>9.4144222528762834E-32</v>
      </c>
      <c r="J60" s="8">
        <f t="shared" si="10"/>
        <v>0.125</v>
      </c>
    </row>
    <row r="61" spans="1:10" x14ac:dyDescent="0.2">
      <c r="A61" s="8">
        <v>22</v>
      </c>
      <c r="B61" s="8">
        <f t="shared" si="3"/>
        <v>3.7837400993332264E-31</v>
      </c>
      <c r="C61" s="8">
        <f>SUM(B$39:$B60)</f>
        <v>1.4549914146182015</v>
      </c>
      <c r="D61" s="8">
        <f t="shared" si="4"/>
        <v>3.8493540894950746E-31</v>
      </c>
      <c r="E61" s="8">
        <f t="shared" si="5"/>
        <v>0.68728927879097212</v>
      </c>
      <c r="F61" s="8">
        <f t="shared" si="6"/>
        <v>1.7045454545454544E-2</v>
      </c>
      <c r="G61" s="8">
        <f t="shared" si="7"/>
        <v>4.5877799930291595E-33</v>
      </c>
      <c r="H61" s="8">
        <f t="shared" si="8"/>
        <v>0.375</v>
      </c>
      <c r="I61" s="8">
        <f t="shared" si="9"/>
        <v>1.5292599976763866E-33</v>
      </c>
      <c r="J61" s="8">
        <f t="shared" si="10"/>
        <v>0.125</v>
      </c>
    </row>
    <row r="62" spans="1:10" x14ac:dyDescent="0.2">
      <c r="A62" s="8">
        <v>23</v>
      </c>
    </row>
    <row r="63" spans="1:10" x14ac:dyDescent="0.2">
      <c r="A63" s="8">
        <v>24</v>
      </c>
    </row>
    <row r="64" spans="1:10" x14ac:dyDescent="0.2">
      <c r="A64" s="8">
        <v>25</v>
      </c>
    </row>
    <row r="65" spans="1:1" x14ac:dyDescent="0.2">
      <c r="A65" s="8">
        <v>26</v>
      </c>
    </row>
    <row r="66" spans="1:1" x14ac:dyDescent="0.2">
      <c r="A66" s="8">
        <v>27</v>
      </c>
    </row>
    <row r="67" spans="1:1" x14ac:dyDescent="0.2">
      <c r="A67" s="8">
        <v>28</v>
      </c>
    </row>
    <row r="68" spans="1:1" x14ac:dyDescent="0.2">
      <c r="A68" s="8">
        <v>29</v>
      </c>
    </row>
    <row r="69" spans="1:1" x14ac:dyDescent="0.2">
      <c r="A69" s="8">
        <v>30</v>
      </c>
    </row>
  </sheetData>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9"/>
  <sheetViews>
    <sheetView zoomScale="95" zoomScaleNormal="95" workbookViewId="0">
      <selection activeCell="B12" sqref="B12"/>
    </sheetView>
  </sheetViews>
  <sheetFormatPr defaultRowHeight="12.75" x14ac:dyDescent="0.2"/>
  <cols>
    <col min="1" max="1" width="17.7109375" style="8" customWidth="1"/>
    <col min="2" max="2" width="10.85546875" style="8" bestFit="1" customWidth="1"/>
    <col min="3" max="3" width="10.42578125" style="8" customWidth="1"/>
    <col min="4" max="4" width="44.42578125" style="8" bestFit="1" customWidth="1"/>
    <col min="5" max="5" width="7.7109375" style="8" customWidth="1"/>
    <col min="6" max="16384" width="9.140625" style="8"/>
  </cols>
  <sheetData>
    <row r="1" spans="1:8" ht="18" x14ac:dyDescent="0.25">
      <c r="A1" s="68" t="s">
        <v>367</v>
      </c>
    </row>
    <row r="3" spans="1:8" ht="15.75" x14ac:dyDescent="0.25">
      <c r="A3" s="64" t="s">
        <v>21</v>
      </c>
      <c r="B3" s="64"/>
      <c r="C3" s="64" t="s">
        <v>32</v>
      </c>
      <c r="D3" s="64"/>
      <c r="E3" s="64"/>
      <c r="F3" s="64"/>
      <c r="G3" s="64"/>
      <c r="H3" s="64"/>
    </row>
    <row r="4" spans="1:8" x14ac:dyDescent="0.2">
      <c r="A4" s="63"/>
      <c r="B4" s="63"/>
    </row>
    <row r="6" spans="1:8" ht="13.5" thickBot="1" x14ac:dyDescent="0.25">
      <c r="A6" s="65" t="s">
        <v>2</v>
      </c>
      <c r="D6" s="66" t="s">
        <v>25</v>
      </c>
    </row>
    <row r="7" spans="1:8" x14ac:dyDescent="0.2">
      <c r="A7" s="231" t="s">
        <v>23</v>
      </c>
      <c r="B7" s="232">
        <v>3</v>
      </c>
      <c r="D7" s="239" t="s">
        <v>363</v>
      </c>
      <c r="E7" s="242">
        <f>B7/(B8*B9)</f>
        <v>0.75</v>
      </c>
    </row>
    <row r="8" spans="1:8" ht="14.25" x14ac:dyDescent="0.25">
      <c r="A8" s="233" t="s">
        <v>24</v>
      </c>
      <c r="B8" s="234">
        <v>4</v>
      </c>
      <c r="D8" s="238" t="s">
        <v>364</v>
      </c>
      <c r="E8" s="243">
        <f>VLOOKUP($B$9,$A$40:$G$61,7)</f>
        <v>2.25</v>
      </c>
    </row>
    <row r="9" spans="1:8" x14ac:dyDescent="0.2">
      <c r="A9" s="233" t="s">
        <v>33</v>
      </c>
      <c r="B9" s="234">
        <v>1</v>
      </c>
      <c r="D9" s="238" t="s">
        <v>26</v>
      </c>
      <c r="E9" s="243">
        <f>E8+B7/B8</f>
        <v>3</v>
      </c>
    </row>
    <row r="10" spans="1:8" ht="14.25" x14ac:dyDescent="0.25">
      <c r="A10" s="233" t="s">
        <v>359</v>
      </c>
      <c r="B10" s="234">
        <v>12</v>
      </c>
      <c r="D10" s="238" t="s">
        <v>365</v>
      </c>
      <c r="E10" s="243">
        <f>E8/B7</f>
        <v>0.75</v>
      </c>
    </row>
    <row r="11" spans="1:8" ht="13.5" thickBot="1" x14ac:dyDescent="0.25">
      <c r="A11" s="235" t="s">
        <v>360</v>
      </c>
      <c r="B11" s="236">
        <v>20</v>
      </c>
      <c r="D11" s="238" t="s">
        <v>27</v>
      </c>
      <c r="E11" s="243">
        <f>E10+1/B8</f>
        <v>1</v>
      </c>
    </row>
    <row r="12" spans="1:8" s="10" customFormat="1" ht="14.25" x14ac:dyDescent="0.25">
      <c r="D12" s="250" t="s">
        <v>366</v>
      </c>
      <c r="E12" s="251">
        <f>VLOOKUP($B$9,$A$40:$G$61,5)</f>
        <v>0.25</v>
      </c>
    </row>
    <row r="13" spans="1:8" x14ac:dyDescent="0.2">
      <c r="A13" s="67" t="str">
        <f>IF(B7&gt;=B8*B9,"The total service rate (rate*servers) must be greater than the arrival rate","")</f>
        <v/>
      </c>
      <c r="D13" s="238" t="s">
        <v>361</v>
      </c>
      <c r="E13" s="243">
        <f>B10*B9+B11*E8</f>
        <v>57</v>
      </c>
    </row>
    <row r="14" spans="1:8" ht="13.5" thickBot="1" x14ac:dyDescent="0.25">
      <c r="D14" s="241" t="s">
        <v>362</v>
      </c>
      <c r="E14" s="244">
        <f>B10*B9+B11*E9</f>
        <v>72</v>
      </c>
    </row>
    <row r="16" spans="1:8" ht="13.5" thickBot="1" x14ac:dyDescent="0.25">
      <c r="A16" s="66" t="s">
        <v>31</v>
      </c>
    </row>
    <row r="17" spans="1:3" x14ac:dyDescent="0.2">
      <c r="A17" s="239" t="s">
        <v>28</v>
      </c>
      <c r="B17" s="240" t="s">
        <v>29</v>
      </c>
      <c r="C17" s="242" t="s">
        <v>30</v>
      </c>
    </row>
    <row r="18" spans="1:3" x14ac:dyDescent="0.2">
      <c r="A18" s="238">
        <v>0</v>
      </c>
      <c r="B18" s="245">
        <f>VLOOKUP(B9,A39:E61,5)</f>
        <v>0.25</v>
      </c>
      <c r="C18" s="247">
        <f>B18</f>
        <v>0.25</v>
      </c>
    </row>
    <row r="19" spans="1:3" x14ac:dyDescent="0.2">
      <c r="A19" s="238">
        <f>A18+1</f>
        <v>1</v>
      </c>
      <c r="B19" s="245">
        <f>IF(A19&lt;=$B$9,($B$7/$B$8)^A19*$E$12/FACT(A19),($B$7/$B$8)^A19*$E$12/(FACT($B$9)*$B$9^(A19-$B$9)))</f>
        <v>0.1875</v>
      </c>
      <c r="C19" s="247">
        <f>C18+B19</f>
        <v>0.4375</v>
      </c>
    </row>
    <row r="20" spans="1:3" x14ac:dyDescent="0.2">
      <c r="A20" s="238">
        <f t="shared" ref="A20:A38" si="0">A19+1</f>
        <v>2</v>
      </c>
      <c r="B20" s="245">
        <f t="shared" ref="B20:B38" si="1">IF(A20&lt;=$B$9,($B$7/$B$8)^A20*$E$12/FACT(A20),($B$7/$B$8)^A20*$E$12/(FACT($B$9)*$B$9^(A20-$B$9)))</f>
        <v>0.140625</v>
      </c>
      <c r="C20" s="247">
        <f t="shared" ref="C20:C38" si="2">C19+B20</f>
        <v>0.578125</v>
      </c>
    </row>
    <row r="21" spans="1:3" x14ac:dyDescent="0.2">
      <c r="A21" s="238">
        <f t="shared" si="0"/>
        <v>3</v>
      </c>
      <c r="B21" s="245">
        <f t="shared" si="1"/>
        <v>0.10546875</v>
      </c>
      <c r="C21" s="247">
        <f t="shared" si="2"/>
        <v>0.68359375</v>
      </c>
    </row>
    <row r="22" spans="1:3" x14ac:dyDescent="0.2">
      <c r="A22" s="238">
        <f t="shared" si="0"/>
        <v>4</v>
      </c>
      <c r="B22" s="245">
        <f t="shared" si="1"/>
        <v>7.91015625E-2</v>
      </c>
      <c r="C22" s="247">
        <f t="shared" si="2"/>
        <v>0.7626953125</v>
      </c>
    </row>
    <row r="23" spans="1:3" x14ac:dyDescent="0.2">
      <c r="A23" s="238">
        <f t="shared" si="0"/>
        <v>5</v>
      </c>
      <c r="B23" s="245">
        <f t="shared" si="1"/>
        <v>5.9326171875E-2</v>
      </c>
      <c r="C23" s="247">
        <f t="shared" si="2"/>
        <v>0.822021484375</v>
      </c>
    </row>
    <row r="24" spans="1:3" x14ac:dyDescent="0.2">
      <c r="A24" s="238">
        <f t="shared" si="0"/>
        <v>6</v>
      </c>
      <c r="B24" s="245">
        <f t="shared" si="1"/>
        <v>4.449462890625E-2</v>
      </c>
      <c r="C24" s="247">
        <f t="shared" si="2"/>
        <v>0.86651611328125</v>
      </c>
    </row>
    <row r="25" spans="1:3" x14ac:dyDescent="0.2">
      <c r="A25" s="238">
        <f t="shared" si="0"/>
        <v>7</v>
      </c>
      <c r="B25" s="245">
        <f t="shared" si="1"/>
        <v>3.33709716796875E-2</v>
      </c>
      <c r="C25" s="247">
        <f t="shared" si="2"/>
        <v>0.8998870849609375</v>
      </c>
    </row>
    <row r="26" spans="1:3" x14ac:dyDescent="0.2">
      <c r="A26" s="238">
        <f t="shared" si="0"/>
        <v>8</v>
      </c>
      <c r="B26" s="245">
        <f t="shared" si="1"/>
        <v>2.5028228759765625E-2</v>
      </c>
      <c r="C26" s="247">
        <f t="shared" si="2"/>
        <v>0.92491531372070313</v>
      </c>
    </row>
    <row r="27" spans="1:3" x14ac:dyDescent="0.2">
      <c r="A27" s="238">
        <f t="shared" si="0"/>
        <v>9</v>
      </c>
      <c r="B27" s="245">
        <f t="shared" si="1"/>
        <v>1.8771171569824219E-2</v>
      </c>
      <c r="C27" s="247">
        <f t="shared" si="2"/>
        <v>0.94368648529052734</v>
      </c>
    </row>
    <row r="28" spans="1:3" x14ac:dyDescent="0.2">
      <c r="A28" s="238">
        <f t="shared" si="0"/>
        <v>10</v>
      </c>
      <c r="B28" s="245">
        <f t="shared" si="1"/>
        <v>1.4078378677368164E-2</v>
      </c>
      <c r="C28" s="247">
        <f t="shared" si="2"/>
        <v>0.95776486396789551</v>
      </c>
    </row>
    <row r="29" spans="1:3" x14ac:dyDescent="0.2">
      <c r="A29" s="238">
        <f t="shared" si="0"/>
        <v>11</v>
      </c>
      <c r="B29" s="245">
        <f t="shared" si="1"/>
        <v>1.0558784008026123E-2</v>
      </c>
      <c r="C29" s="247">
        <f t="shared" si="2"/>
        <v>0.96832364797592163</v>
      </c>
    </row>
    <row r="30" spans="1:3" x14ac:dyDescent="0.2">
      <c r="A30" s="238">
        <f t="shared" si="0"/>
        <v>12</v>
      </c>
      <c r="B30" s="245">
        <f t="shared" si="1"/>
        <v>7.9190880060195923E-3</v>
      </c>
      <c r="C30" s="247">
        <f t="shared" si="2"/>
        <v>0.97624273598194122</v>
      </c>
    </row>
    <row r="31" spans="1:3" x14ac:dyDescent="0.2">
      <c r="A31" s="238">
        <f t="shared" si="0"/>
        <v>13</v>
      </c>
      <c r="B31" s="245">
        <f t="shared" si="1"/>
        <v>5.9393160045146942E-3</v>
      </c>
      <c r="C31" s="247">
        <f t="shared" si="2"/>
        <v>0.98218205198645592</v>
      </c>
    </row>
    <row r="32" spans="1:3" x14ac:dyDescent="0.2">
      <c r="A32" s="238">
        <f t="shared" si="0"/>
        <v>14</v>
      </c>
      <c r="B32" s="245">
        <f t="shared" si="1"/>
        <v>4.4544870033860207E-3</v>
      </c>
      <c r="C32" s="247">
        <f t="shared" si="2"/>
        <v>0.98663653898984194</v>
      </c>
    </row>
    <row r="33" spans="1:10" x14ac:dyDescent="0.2">
      <c r="A33" s="238">
        <f t="shared" si="0"/>
        <v>15</v>
      </c>
      <c r="B33" s="245">
        <f t="shared" si="1"/>
        <v>3.3408652525395155E-3</v>
      </c>
      <c r="C33" s="247">
        <f t="shared" si="2"/>
        <v>0.98997740424238145</v>
      </c>
    </row>
    <row r="34" spans="1:10" x14ac:dyDescent="0.2">
      <c r="A34" s="238">
        <f t="shared" si="0"/>
        <v>16</v>
      </c>
      <c r="B34" s="245">
        <f t="shared" si="1"/>
        <v>2.5056489394046366E-3</v>
      </c>
      <c r="C34" s="247">
        <f t="shared" si="2"/>
        <v>0.99248305318178609</v>
      </c>
    </row>
    <row r="35" spans="1:10" x14ac:dyDescent="0.2">
      <c r="A35" s="238">
        <f t="shared" si="0"/>
        <v>17</v>
      </c>
      <c r="B35" s="245">
        <f t="shared" si="1"/>
        <v>1.8792367045534775E-3</v>
      </c>
      <c r="C35" s="247">
        <f t="shared" si="2"/>
        <v>0.99436228988633957</v>
      </c>
    </row>
    <row r="36" spans="1:10" x14ac:dyDescent="0.2">
      <c r="A36" s="238">
        <f t="shared" si="0"/>
        <v>18</v>
      </c>
      <c r="B36" s="245">
        <f t="shared" si="1"/>
        <v>1.4094275284151081E-3</v>
      </c>
      <c r="C36" s="247">
        <f t="shared" si="2"/>
        <v>0.99577171741475468</v>
      </c>
    </row>
    <row r="37" spans="1:10" x14ac:dyDescent="0.2">
      <c r="A37" s="238">
        <f t="shared" si="0"/>
        <v>19</v>
      </c>
      <c r="B37" s="245">
        <f t="shared" si="1"/>
        <v>1.0570706463113311E-3</v>
      </c>
      <c r="C37" s="247">
        <f t="shared" si="2"/>
        <v>0.99682878806106601</v>
      </c>
    </row>
    <row r="38" spans="1:10" ht="13.5" thickBot="1" x14ac:dyDescent="0.25">
      <c r="A38" s="241">
        <f t="shared" si="0"/>
        <v>20</v>
      </c>
      <c r="B38" s="246">
        <f t="shared" si="1"/>
        <v>7.9280298473349831E-4</v>
      </c>
      <c r="C38" s="248">
        <f t="shared" si="2"/>
        <v>0.99762159104579951</v>
      </c>
      <c r="D38" s="8" t="s">
        <v>34</v>
      </c>
      <c r="E38" s="8" t="s">
        <v>35</v>
      </c>
      <c r="F38" s="8" t="s">
        <v>36</v>
      </c>
      <c r="G38" s="8" t="s">
        <v>37</v>
      </c>
      <c r="H38" s="8" t="s">
        <v>38</v>
      </c>
      <c r="I38" s="8" t="s">
        <v>39</v>
      </c>
      <c r="J38" s="8" t="s">
        <v>40</v>
      </c>
    </row>
    <row r="39" spans="1:10" x14ac:dyDescent="0.2">
      <c r="A39" s="8">
        <v>0</v>
      </c>
      <c r="B39" s="9">
        <v>1</v>
      </c>
      <c r="C39" s="9"/>
    </row>
    <row r="40" spans="1:10" x14ac:dyDescent="0.2">
      <c r="A40" s="8">
        <v>1</v>
      </c>
      <c r="B40" s="8">
        <f>($B$7/$B$8)^A40/FACT(A40)</f>
        <v>0.75</v>
      </c>
      <c r="C40" s="8">
        <f>SUM(B39:$B$39)</f>
        <v>1</v>
      </c>
      <c r="D40" s="8">
        <f>+B40/(1-$B$7/(A40*$B$8))</f>
        <v>3</v>
      </c>
      <c r="E40" s="8">
        <f>1/(C40+D40)</f>
        <v>0.25</v>
      </c>
      <c r="F40" s="8">
        <f>$B$7/($B$8*A40)</f>
        <v>0.75</v>
      </c>
      <c r="G40" s="8">
        <f>+E40*B40*F40/(1-F40)^2</f>
        <v>2.25</v>
      </c>
      <c r="H40" s="8">
        <f>G40+$B$7/$B$8</f>
        <v>3</v>
      </c>
      <c r="I40" s="8">
        <f>G40/$B$7</f>
        <v>0.75</v>
      </c>
      <c r="J40" s="8">
        <f>I40+1/$B$8</f>
        <v>1</v>
      </c>
    </row>
    <row r="41" spans="1:10" x14ac:dyDescent="0.2">
      <c r="A41" s="8">
        <v>2</v>
      </c>
      <c r="B41" s="8">
        <f t="shared" ref="B41:B61" si="3">($B$7/$B$8)^A41/FACT(A41)</f>
        <v>0.28125</v>
      </c>
      <c r="C41" s="8">
        <f>SUM(B$39:$B40)</f>
        <v>1.75</v>
      </c>
      <c r="D41" s="8">
        <f t="shared" ref="D41:D61" si="4">+B41/(1-$B$7/(A41*$B$8))</f>
        <v>0.45</v>
      </c>
      <c r="E41" s="8">
        <f t="shared" ref="E41:E61" si="5">1/(C41+D41)</f>
        <v>0.45454545454545453</v>
      </c>
      <c r="F41" s="8">
        <f t="shared" ref="F41:F61" si="6">$B$7/($B$8*A41)</f>
        <v>0.375</v>
      </c>
      <c r="G41" s="8">
        <f t="shared" ref="G41:G61" si="7">+E41*B41*F41/(1-F41)^2</f>
        <v>0.12272727272727274</v>
      </c>
      <c r="H41" s="8">
        <f t="shared" ref="H41:H61" si="8">G41+$B$7/$B$8</f>
        <v>0.8727272727272728</v>
      </c>
      <c r="I41" s="8">
        <f t="shared" ref="I41:I61" si="9">G41/$B$7</f>
        <v>4.0909090909090916E-2</v>
      </c>
      <c r="J41" s="8">
        <f t="shared" ref="J41:J61" si="10">I41+1/$B$8</f>
        <v>0.29090909090909089</v>
      </c>
    </row>
    <row r="42" spans="1:10" x14ac:dyDescent="0.2">
      <c r="A42" s="8">
        <v>3</v>
      </c>
      <c r="B42" s="8">
        <f t="shared" si="3"/>
        <v>7.03125E-2</v>
      </c>
      <c r="C42" s="8">
        <f>SUM(B$39:$B41)</f>
        <v>2.03125</v>
      </c>
      <c r="D42" s="8">
        <f t="shared" si="4"/>
        <v>9.375E-2</v>
      </c>
      <c r="E42" s="8">
        <f t="shared" si="5"/>
        <v>0.47058823529411764</v>
      </c>
      <c r="F42" s="8">
        <f t="shared" si="6"/>
        <v>0.25</v>
      </c>
      <c r="G42" s="8">
        <f t="shared" si="7"/>
        <v>1.4705882352941176E-2</v>
      </c>
      <c r="H42" s="8">
        <f t="shared" si="8"/>
        <v>0.76470588235294112</v>
      </c>
      <c r="I42" s="8">
        <f t="shared" si="9"/>
        <v>4.9019607843137254E-3</v>
      </c>
      <c r="J42" s="8">
        <f t="shared" si="10"/>
        <v>0.25490196078431371</v>
      </c>
    </row>
    <row r="43" spans="1:10" x14ac:dyDescent="0.2">
      <c r="A43" s="8">
        <v>4</v>
      </c>
      <c r="B43" s="8">
        <f t="shared" si="3"/>
        <v>1.318359375E-2</v>
      </c>
      <c r="C43" s="8">
        <f>SUM(B$39:$B42)</f>
        <v>2.1015625</v>
      </c>
      <c r="D43" s="8">
        <f t="shared" si="4"/>
        <v>1.622596153846154E-2</v>
      </c>
      <c r="E43" s="8">
        <f t="shared" si="5"/>
        <v>0.47219069239500566</v>
      </c>
      <c r="F43" s="8">
        <f t="shared" si="6"/>
        <v>0.1875</v>
      </c>
      <c r="G43" s="8">
        <f t="shared" si="7"/>
        <v>1.7680956954509734E-3</v>
      </c>
      <c r="H43" s="8">
        <f t="shared" si="8"/>
        <v>0.751768095695451</v>
      </c>
      <c r="I43" s="8">
        <f t="shared" si="9"/>
        <v>5.8936523181699117E-4</v>
      </c>
      <c r="J43" s="8">
        <f t="shared" si="10"/>
        <v>0.25058936523181702</v>
      </c>
    </row>
    <row r="44" spans="1:10" x14ac:dyDescent="0.2">
      <c r="A44" s="8">
        <v>5</v>
      </c>
      <c r="B44" s="8">
        <f t="shared" si="3"/>
        <v>1.9775390624999999E-3</v>
      </c>
      <c r="C44" s="8">
        <f>SUM(B$39:$B43)</f>
        <v>2.11474609375</v>
      </c>
      <c r="D44" s="8">
        <f t="shared" si="4"/>
        <v>2.326516544117647E-3</v>
      </c>
      <c r="E44" s="8">
        <f t="shared" si="5"/>
        <v>0.47235035545666682</v>
      </c>
      <c r="F44" s="8">
        <f t="shared" si="6"/>
        <v>0.15</v>
      </c>
      <c r="G44" s="8">
        <f t="shared" si="7"/>
        <v>1.9392898528055059E-4</v>
      </c>
      <c r="H44" s="8">
        <f t="shared" si="8"/>
        <v>0.75019392898528059</v>
      </c>
      <c r="I44" s="8">
        <f t="shared" si="9"/>
        <v>6.4642995093516859E-5</v>
      </c>
      <c r="J44" s="8">
        <f t="shared" si="10"/>
        <v>0.25006464299509351</v>
      </c>
    </row>
    <row r="45" spans="1:10" x14ac:dyDescent="0.2">
      <c r="A45" s="8">
        <v>6</v>
      </c>
      <c r="B45" s="8">
        <f t="shared" si="3"/>
        <v>2.4719238281249999E-4</v>
      </c>
      <c r="C45" s="8">
        <f>SUM(B$39:$B44)</f>
        <v>2.1167236328125001</v>
      </c>
      <c r="D45" s="8">
        <f t="shared" si="4"/>
        <v>2.8250558035714283E-4</v>
      </c>
      <c r="E45" s="8">
        <f t="shared" si="5"/>
        <v>0.47236518679117218</v>
      </c>
      <c r="F45" s="8">
        <f t="shared" si="6"/>
        <v>0.125</v>
      </c>
      <c r="G45" s="8">
        <f t="shared" si="7"/>
        <v>1.9063685890707183E-5</v>
      </c>
      <c r="H45" s="8">
        <f t="shared" si="8"/>
        <v>0.75001906368589066</v>
      </c>
      <c r="I45" s="8">
        <f t="shared" si="9"/>
        <v>6.3545619635690608E-6</v>
      </c>
      <c r="J45" s="8">
        <f t="shared" si="10"/>
        <v>0.25000635456196357</v>
      </c>
    </row>
    <row r="46" spans="1:10" x14ac:dyDescent="0.2">
      <c r="A46" s="8">
        <v>7</v>
      </c>
      <c r="B46" s="8">
        <f t="shared" si="3"/>
        <v>2.6484898158482144E-5</v>
      </c>
      <c r="C46" s="8">
        <f>SUM(B$39:$B45)</f>
        <v>2.1169708251953128</v>
      </c>
      <c r="D46" s="8">
        <f t="shared" si="4"/>
        <v>2.9663085937499999E-5</v>
      </c>
      <c r="E46" s="8">
        <f t="shared" si="5"/>
        <v>0.47236644749755341</v>
      </c>
      <c r="F46" s="8">
        <f t="shared" si="6"/>
        <v>0.10714285714285714</v>
      </c>
      <c r="G46" s="8">
        <f t="shared" si="7"/>
        <v>1.681421583133381E-6</v>
      </c>
      <c r="H46" s="8">
        <f t="shared" si="8"/>
        <v>0.75000168142158319</v>
      </c>
      <c r="I46" s="8">
        <f t="shared" si="9"/>
        <v>5.6047386104446035E-7</v>
      </c>
      <c r="J46" s="8">
        <f t="shared" si="10"/>
        <v>0.25000056047386104</v>
      </c>
    </row>
    <row r="47" spans="1:10" x14ac:dyDescent="0.2">
      <c r="A47" s="8">
        <v>8</v>
      </c>
      <c r="B47" s="8">
        <f t="shared" si="3"/>
        <v>2.482959202357701E-6</v>
      </c>
      <c r="C47" s="8">
        <f>SUM(B$39:$B46)</f>
        <v>2.1169973100934714</v>
      </c>
      <c r="D47" s="8">
        <f t="shared" si="4"/>
        <v>2.7398170508774633E-6</v>
      </c>
      <c r="E47" s="8">
        <f t="shared" si="5"/>
        <v>0.47236654531126071</v>
      </c>
      <c r="F47" s="8">
        <f t="shared" si="6"/>
        <v>9.375E-2</v>
      </c>
      <c r="G47" s="8">
        <f t="shared" si="7"/>
        <v>1.3388254294219386E-7</v>
      </c>
      <c r="H47" s="8">
        <f t="shared" si="8"/>
        <v>0.75000013388254294</v>
      </c>
      <c r="I47" s="8">
        <f t="shared" si="9"/>
        <v>4.4627514314064621E-8</v>
      </c>
      <c r="J47" s="8">
        <f t="shared" si="10"/>
        <v>0.2500000446275143</v>
      </c>
    </row>
    <row r="48" spans="1:10" x14ac:dyDescent="0.2">
      <c r="A48" s="8">
        <v>9</v>
      </c>
      <c r="B48" s="8">
        <f t="shared" si="3"/>
        <v>2.0691326686314175E-7</v>
      </c>
      <c r="C48" s="8">
        <f>SUM(B$39:$B47)</f>
        <v>2.1169997930526736</v>
      </c>
      <c r="D48" s="8">
        <f t="shared" si="4"/>
        <v>2.2572356385070009E-7</v>
      </c>
      <c r="E48" s="8">
        <f t="shared" si="5"/>
        <v>0.47236655225825858</v>
      </c>
      <c r="F48" s="8">
        <f t="shared" si="6"/>
        <v>8.3333333333333329E-2</v>
      </c>
      <c r="G48" s="8">
        <f t="shared" si="7"/>
        <v>9.6931146926910996E-9</v>
      </c>
      <c r="H48" s="8">
        <f t="shared" si="8"/>
        <v>0.75000000969311464</v>
      </c>
      <c r="I48" s="8">
        <f t="shared" si="9"/>
        <v>3.2310382308970333E-9</v>
      </c>
      <c r="J48" s="8">
        <f t="shared" si="10"/>
        <v>0.25000000323103821</v>
      </c>
    </row>
    <row r="49" spans="1:10" x14ac:dyDescent="0.2">
      <c r="A49" s="8">
        <v>10</v>
      </c>
      <c r="B49" s="8">
        <f t="shared" si="3"/>
        <v>1.551849501473563E-8</v>
      </c>
      <c r="C49" s="8">
        <f>SUM(B$39:$B48)</f>
        <v>2.1169999999659406</v>
      </c>
      <c r="D49" s="8">
        <f t="shared" si="4"/>
        <v>1.677675136728176E-8</v>
      </c>
      <c r="E49" s="8">
        <f t="shared" si="5"/>
        <v>0.4723665527120039</v>
      </c>
      <c r="F49" s="8">
        <f t="shared" si="6"/>
        <v>7.4999999999999997E-2</v>
      </c>
      <c r="G49" s="8">
        <f t="shared" si="7"/>
        <v>6.4254942235696887E-10</v>
      </c>
      <c r="H49" s="8">
        <f t="shared" si="8"/>
        <v>0.75000000064254946</v>
      </c>
      <c r="I49" s="8">
        <f t="shared" si="9"/>
        <v>2.1418314078565628E-10</v>
      </c>
      <c r="J49" s="8">
        <f t="shared" si="10"/>
        <v>0.25000000021418312</v>
      </c>
    </row>
    <row r="50" spans="1:10" x14ac:dyDescent="0.2">
      <c r="A50" s="8">
        <v>11</v>
      </c>
      <c r="B50" s="8">
        <f t="shared" si="3"/>
        <v>1.0580792055501566E-9</v>
      </c>
      <c r="C50" s="8">
        <f>SUM(B$39:$B49)</f>
        <v>2.1170000154844355</v>
      </c>
      <c r="D50" s="8">
        <f t="shared" si="4"/>
        <v>1.1354996352245582E-9</v>
      </c>
      <c r="E50" s="8">
        <f t="shared" si="5"/>
        <v>0.47236655273939465</v>
      </c>
      <c r="F50" s="8">
        <f t="shared" si="6"/>
        <v>6.8181818181818177E-2</v>
      </c>
      <c r="G50" s="8">
        <f t="shared" si="7"/>
        <v>3.924673524350229E-11</v>
      </c>
      <c r="H50" s="8">
        <f t="shared" si="8"/>
        <v>0.75000000003924672</v>
      </c>
      <c r="I50" s="8">
        <f t="shared" si="9"/>
        <v>1.3082245081167431E-11</v>
      </c>
      <c r="J50" s="8">
        <f t="shared" si="10"/>
        <v>0.25000000001308226</v>
      </c>
    </row>
    <row r="51" spans="1:10" x14ac:dyDescent="0.2">
      <c r="A51" s="8">
        <v>12</v>
      </c>
      <c r="B51" s="8">
        <f t="shared" si="3"/>
        <v>6.6129950346884787E-11</v>
      </c>
      <c r="C51" s="8">
        <f>SUM(B$39:$B50)</f>
        <v>2.1170000165425149</v>
      </c>
      <c r="D51" s="8">
        <f t="shared" si="4"/>
        <v>7.0538613703343768E-11</v>
      </c>
      <c r="E51" s="8">
        <f t="shared" si="5"/>
        <v>0.47236655274093015</v>
      </c>
      <c r="F51" s="8">
        <f t="shared" si="6"/>
        <v>6.25E-2</v>
      </c>
      <c r="G51" s="8">
        <f t="shared" si="7"/>
        <v>2.2213387860115091E-12</v>
      </c>
      <c r="H51" s="8">
        <f t="shared" si="8"/>
        <v>0.75000000000222133</v>
      </c>
      <c r="I51" s="8">
        <f t="shared" si="9"/>
        <v>7.4044626200383633E-13</v>
      </c>
      <c r="J51" s="8">
        <f t="shared" si="10"/>
        <v>0.25000000000074046</v>
      </c>
    </row>
    <row r="52" spans="1:10" x14ac:dyDescent="0.2">
      <c r="A52" s="8">
        <v>13</v>
      </c>
      <c r="B52" s="8">
        <f t="shared" si="3"/>
        <v>3.8151894430895067E-12</v>
      </c>
      <c r="C52" s="8">
        <f>SUM(B$39:$B51)</f>
        <v>2.1170000166086447</v>
      </c>
      <c r="D52" s="8">
        <f t="shared" si="4"/>
        <v>4.0487724702174361E-12</v>
      </c>
      <c r="E52" s="8">
        <f t="shared" si="5"/>
        <v>0.47236655274101053</v>
      </c>
      <c r="F52" s="8">
        <f t="shared" si="6"/>
        <v>5.7692307692307696E-2</v>
      </c>
      <c r="G52" s="8">
        <f t="shared" si="7"/>
        <v>1.1709212415852954E-13</v>
      </c>
      <c r="H52" s="8">
        <f t="shared" si="8"/>
        <v>0.75000000000011713</v>
      </c>
      <c r="I52" s="8">
        <f t="shared" si="9"/>
        <v>3.9030708052843183E-14</v>
      </c>
      <c r="J52" s="8">
        <f t="shared" si="10"/>
        <v>0.25000000000003902</v>
      </c>
    </row>
    <row r="53" spans="1:10" x14ac:dyDescent="0.2">
      <c r="A53" s="8">
        <v>14</v>
      </c>
      <c r="B53" s="8">
        <f t="shared" si="3"/>
        <v>2.0438514873693787E-13</v>
      </c>
      <c r="C53" s="8">
        <f>SUM(B$39:$B52)</f>
        <v>2.1170000166124598</v>
      </c>
      <c r="D53" s="8">
        <f t="shared" si="4"/>
        <v>2.1595411942016077E-13</v>
      </c>
      <c r="E53" s="8">
        <f t="shared" si="5"/>
        <v>0.47236655274101447</v>
      </c>
      <c r="F53" s="8">
        <f t="shared" si="6"/>
        <v>5.3571428571428568E-2</v>
      </c>
      <c r="G53" s="8">
        <f t="shared" si="7"/>
        <v>5.7741228079654365E-15</v>
      </c>
      <c r="H53" s="8">
        <f t="shared" si="8"/>
        <v>0.75000000000000577</v>
      </c>
      <c r="I53" s="8">
        <f t="shared" si="9"/>
        <v>1.9247076026551454E-15</v>
      </c>
      <c r="J53" s="8">
        <f t="shared" si="10"/>
        <v>0.25000000000000194</v>
      </c>
    </row>
    <row r="54" spans="1:10" x14ac:dyDescent="0.2">
      <c r="A54" s="8">
        <v>15</v>
      </c>
      <c r="B54" s="8">
        <f t="shared" si="3"/>
        <v>1.0219257436846894E-14</v>
      </c>
      <c r="C54" s="8">
        <f>SUM(B$39:$B53)</f>
        <v>2.1170000166126641</v>
      </c>
      <c r="D54" s="8">
        <f t="shared" si="4"/>
        <v>1.0757113091417784E-14</v>
      </c>
      <c r="E54" s="8">
        <f t="shared" si="5"/>
        <v>0.47236655274101469</v>
      </c>
      <c r="F54" s="8">
        <f t="shared" si="6"/>
        <v>0.05</v>
      </c>
      <c r="G54" s="8">
        <f t="shared" si="7"/>
        <v>2.6743686465464516E-16</v>
      </c>
      <c r="H54" s="8">
        <f t="shared" si="8"/>
        <v>0.75000000000000022</v>
      </c>
      <c r="I54" s="8">
        <f t="shared" si="9"/>
        <v>8.9145621551548383E-17</v>
      </c>
      <c r="J54" s="8">
        <f t="shared" si="10"/>
        <v>0.25000000000000011</v>
      </c>
    </row>
    <row r="55" spans="1:10" x14ac:dyDescent="0.2">
      <c r="A55" s="8">
        <v>16</v>
      </c>
      <c r="B55" s="8">
        <f t="shared" si="3"/>
        <v>4.7902769235219817E-16</v>
      </c>
      <c r="C55" s="8">
        <f>SUM(B$39:$B54)</f>
        <v>2.1170000166126743</v>
      </c>
      <c r="D55" s="8">
        <f t="shared" si="4"/>
        <v>5.0258643132033908E-16</v>
      </c>
      <c r="E55" s="8">
        <f t="shared" si="5"/>
        <v>0.47236655274101469</v>
      </c>
      <c r="F55" s="8">
        <f t="shared" si="6"/>
        <v>4.6875E-2</v>
      </c>
      <c r="G55" s="8">
        <f t="shared" si="7"/>
        <v>1.1675656722157243E-17</v>
      </c>
      <c r="H55" s="8">
        <f t="shared" si="8"/>
        <v>0.75</v>
      </c>
      <c r="I55" s="8">
        <f t="shared" si="9"/>
        <v>3.8918855740524141E-18</v>
      </c>
      <c r="J55" s="8">
        <f t="shared" si="10"/>
        <v>0.25</v>
      </c>
    </row>
    <row r="56" spans="1:10" x14ac:dyDescent="0.2">
      <c r="A56" s="8">
        <v>17</v>
      </c>
      <c r="B56" s="8">
        <f t="shared" si="3"/>
        <v>2.1133574662596978E-17</v>
      </c>
      <c r="C56" s="8">
        <f>SUM(B$39:$B55)</f>
        <v>2.1170000166126748</v>
      </c>
      <c r="D56" s="8">
        <f t="shared" si="4"/>
        <v>2.2108970416255298E-17</v>
      </c>
      <c r="E56" s="8">
        <f t="shared" si="5"/>
        <v>0.47236655274101469</v>
      </c>
      <c r="F56" s="8">
        <f t="shared" si="6"/>
        <v>4.4117647058823532E-2</v>
      </c>
      <c r="G56" s="8">
        <f t="shared" si="7"/>
        <v>4.8200945262367345E-19</v>
      </c>
      <c r="H56" s="8">
        <f t="shared" si="8"/>
        <v>0.75</v>
      </c>
      <c r="I56" s="8">
        <f t="shared" si="9"/>
        <v>1.6066981754122449E-19</v>
      </c>
      <c r="J56" s="8">
        <f t="shared" si="10"/>
        <v>0.25</v>
      </c>
    </row>
    <row r="57" spans="1:10" x14ac:dyDescent="0.2">
      <c r="A57" s="8">
        <v>18</v>
      </c>
      <c r="B57" s="8">
        <f t="shared" si="3"/>
        <v>8.805656109415407E-19</v>
      </c>
      <c r="C57" s="8">
        <f>SUM(B$39:$B56)</f>
        <v>2.1170000166126748</v>
      </c>
      <c r="D57" s="8">
        <f t="shared" si="4"/>
        <v>9.1885107228682495E-19</v>
      </c>
      <c r="E57" s="8">
        <f t="shared" si="5"/>
        <v>0.47236655274101469</v>
      </c>
      <c r="F57" s="8">
        <f t="shared" si="6"/>
        <v>4.1666666666666664E-2</v>
      </c>
      <c r="G57" s="8">
        <f t="shared" si="7"/>
        <v>1.8871065804283146E-20</v>
      </c>
      <c r="H57" s="8">
        <f t="shared" si="8"/>
        <v>0.75</v>
      </c>
      <c r="I57" s="8">
        <f t="shared" si="9"/>
        <v>6.2903552680943823E-21</v>
      </c>
      <c r="J57" s="8">
        <f t="shared" si="10"/>
        <v>0.25</v>
      </c>
    </row>
    <row r="58" spans="1:10" x14ac:dyDescent="0.2">
      <c r="A58" s="8">
        <v>19</v>
      </c>
      <c r="B58" s="8">
        <f t="shared" si="3"/>
        <v>3.4759168852955554E-20</v>
      </c>
      <c r="C58" s="8">
        <f>SUM(B$39:$B57)</f>
        <v>2.1170000166126748</v>
      </c>
      <c r="D58" s="8">
        <f t="shared" si="4"/>
        <v>3.6187627846912632E-20</v>
      </c>
      <c r="E58" s="8">
        <f t="shared" si="5"/>
        <v>0.47236655274101469</v>
      </c>
      <c r="F58" s="8">
        <f t="shared" si="6"/>
        <v>3.9473684210526314E-2</v>
      </c>
      <c r="G58" s="8">
        <f t="shared" si="7"/>
        <v>7.0248595964058351E-22</v>
      </c>
      <c r="H58" s="8">
        <f t="shared" si="8"/>
        <v>0.75</v>
      </c>
      <c r="I58" s="8">
        <f t="shared" si="9"/>
        <v>2.3416198654686116E-22</v>
      </c>
      <c r="J58" s="8">
        <f t="shared" si="10"/>
        <v>0.25</v>
      </c>
    </row>
    <row r="59" spans="1:10" x14ac:dyDescent="0.2">
      <c r="A59" s="8">
        <v>20</v>
      </c>
      <c r="B59" s="8">
        <f t="shared" si="3"/>
        <v>1.3034688319858333E-21</v>
      </c>
      <c r="C59" s="8">
        <f>SUM(B$39:$B58)</f>
        <v>2.1170000166126748</v>
      </c>
      <c r="D59" s="8">
        <f t="shared" si="4"/>
        <v>1.3542533319333333E-21</v>
      </c>
      <c r="E59" s="8">
        <f t="shared" si="5"/>
        <v>0.47236655274101469</v>
      </c>
      <c r="F59" s="8">
        <f t="shared" si="6"/>
        <v>3.7499999999999999E-2</v>
      </c>
      <c r="G59" s="8">
        <f t="shared" si="7"/>
        <v>2.4923531608183702E-23</v>
      </c>
      <c r="H59" s="8">
        <f t="shared" si="8"/>
        <v>0.75</v>
      </c>
      <c r="I59" s="8">
        <f t="shared" si="9"/>
        <v>8.3078438693945678E-24</v>
      </c>
      <c r="J59" s="8">
        <f t="shared" si="10"/>
        <v>0.25</v>
      </c>
    </row>
    <row r="60" spans="1:10" x14ac:dyDescent="0.2">
      <c r="A60" s="8">
        <v>21</v>
      </c>
      <c r="B60" s="8">
        <f t="shared" si="3"/>
        <v>4.6552458285208334E-23</v>
      </c>
      <c r="C60" s="8">
        <f>SUM(B$39:$B59)</f>
        <v>2.1170000166126748</v>
      </c>
      <c r="D60" s="8">
        <f t="shared" si="4"/>
        <v>4.8276623406882714E-23</v>
      </c>
      <c r="E60" s="8">
        <f t="shared" si="5"/>
        <v>0.47236655274101469</v>
      </c>
      <c r="F60" s="8">
        <f t="shared" si="6"/>
        <v>3.5714285714285712E-2</v>
      </c>
      <c r="G60" s="8">
        <f t="shared" si="7"/>
        <v>8.4460230284019883E-25</v>
      </c>
      <c r="H60" s="8">
        <f t="shared" si="8"/>
        <v>0.75</v>
      </c>
      <c r="I60" s="8">
        <f t="shared" si="9"/>
        <v>2.8153410094673293E-25</v>
      </c>
      <c r="J60" s="8">
        <f t="shared" si="10"/>
        <v>0.25</v>
      </c>
    </row>
    <row r="61" spans="1:10" x14ac:dyDescent="0.2">
      <c r="A61" s="8">
        <v>22</v>
      </c>
      <c r="B61" s="8">
        <f t="shared" si="3"/>
        <v>1.5870156233593749E-24</v>
      </c>
      <c r="C61" s="8">
        <f>SUM(B$39:$B60)</f>
        <v>2.1170000166126748</v>
      </c>
      <c r="D61" s="8">
        <f t="shared" si="4"/>
        <v>1.643027939477941E-24</v>
      </c>
      <c r="E61" s="8">
        <f t="shared" si="5"/>
        <v>0.47236655274101469</v>
      </c>
      <c r="F61" s="8">
        <f t="shared" si="6"/>
        <v>3.4090909090909088E-2</v>
      </c>
      <c r="G61" s="8">
        <f t="shared" si="7"/>
        <v>2.7392168605707085E-26</v>
      </c>
      <c r="H61" s="8">
        <f t="shared" si="8"/>
        <v>0.75</v>
      </c>
      <c r="I61" s="8">
        <f t="shared" si="9"/>
        <v>9.1307228685690288E-27</v>
      </c>
      <c r="J61" s="8">
        <f t="shared" si="10"/>
        <v>0.25</v>
      </c>
    </row>
    <row r="62" spans="1:10" x14ac:dyDescent="0.2">
      <c r="A62" s="8">
        <v>23</v>
      </c>
    </row>
    <row r="63" spans="1:10" x14ac:dyDescent="0.2">
      <c r="A63" s="8">
        <v>24</v>
      </c>
    </row>
    <row r="64" spans="1:10" x14ac:dyDescent="0.2">
      <c r="A64" s="8">
        <v>25</v>
      </c>
    </row>
    <row r="65" spans="1:1" x14ac:dyDescent="0.2">
      <c r="A65" s="8">
        <v>26</v>
      </c>
    </row>
    <row r="66" spans="1:1" x14ac:dyDescent="0.2">
      <c r="A66" s="8">
        <v>27</v>
      </c>
    </row>
    <row r="67" spans="1:1" x14ac:dyDescent="0.2">
      <c r="A67" s="8">
        <v>28</v>
      </c>
    </row>
    <row r="68" spans="1:1" x14ac:dyDescent="0.2">
      <c r="A68" s="8">
        <v>29</v>
      </c>
    </row>
    <row r="69" spans="1:1" x14ac:dyDescent="0.2">
      <c r="A69" s="8">
        <v>30</v>
      </c>
    </row>
  </sheetData>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9"/>
  <sheetViews>
    <sheetView zoomScale="95" zoomScaleNormal="95" workbookViewId="0">
      <selection activeCell="B10" sqref="B10"/>
    </sheetView>
  </sheetViews>
  <sheetFormatPr defaultRowHeight="12.75" x14ac:dyDescent="0.2"/>
  <cols>
    <col min="1" max="1" width="17.7109375" style="8" customWidth="1"/>
    <col min="2" max="2" width="10.85546875" style="8" bestFit="1" customWidth="1"/>
    <col min="3" max="3" width="10.42578125" style="8" customWidth="1"/>
    <col min="4" max="4" width="44.42578125" style="8" bestFit="1" customWidth="1"/>
    <col min="5" max="5" width="7.7109375" style="8" customWidth="1"/>
    <col min="6" max="16384" width="9.140625" style="8"/>
  </cols>
  <sheetData>
    <row r="1" spans="1:8" ht="18" x14ac:dyDescent="0.25">
      <c r="A1" s="68" t="s">
        <v>367</v>
      </c>
    </row>
    <row r="3" spans="1:8" ht="15.75" x14ac:dyDescent="0.25">
      <c r="A3" s="64" t="s">
        <v>21</v>
      </c>
      <c r="B3" s="64"/>
      <c r="C3" s="64" t="s">
        <v>32</v>
      </c>
      <c r="D3" s="64"/>
      <c r="E3" s="64"/>
      <c r="F3" s="64"/>
      <c r="G3" s="64"/>
      <c r="H3" s="64"/>
    </row>
    <row r="4" spans="1:8" x14ac:dyDescent="0.2">
      <c r="A4" s="63"/>
      <c r="B4" s="63"/>
    </row>
    <row r="6" spans="1:8" ht="13.5" thickBot="1" x14ac:dyDescent="0.25">
      <c r="A6" s="65" t="s">
        <v>2</v>
      </c>
      <c r="D6" s="66" t="s">
        <v>25</v>
      </c>
    </row>
    <row r="7" spans="1:8" x14ac:dyDescent="0.2">
      <c r="A7" s="231" t="s">
        <v>23</v>
      </c>
      <c r="B7" s="232">
        <v>3</v>
      </c>
      <c r="D7" s="239" t="s">
        <v>363</v>
      </c>
      <c r="E7" s="242">
        <f>B7/(B8*B9)</f>
        <v>0.375</v>
      </c>
    </row>
    <row r="8" spans="1:8" ht="14.25" x14ac:dyDescent="0.25">
      <c r="A8" s="233" t="s">
        <v>24</v>
      </c>
      <c r="B8" s="234">
        <v>4</v>
      </c>
      <c r="D8" s="238" t="s">
        <v>364</v>
      </c>
      <c r="E8" s="243">
        <f>VLOOKUP($B$9,$A$40:$G$61,7)</f>
        <v>0.12272727272727274</v>
      </c>
    </row>
    <row r="9" spans="1:8" x14ac:dyDescent="0.2">
      <c r="A9" s="233" t="s">
        <v>33</v>
      </c>
      <c r="B9" s="234">
        <v>2</v>
      </c>
      <c r="D9" s="238" t="s">
        <v>26</v>
      </c>
      <c r="E9" s="243">
        <f>E8+B7/B8</f>
        <v>0.8727272727272728</v>
      </c>
    </row>
    <row r="10" spans="1:8" ht="14.25" x14ac:dyDescent="0.25">
      <c r="A10" s="233" t="s">
        <v>359</v>
      </c>
      <c r="B10" s="234">
        <v>12</v>
      </c>
      <c r="D10" s="238" t="s">
        <v>365</v>
      </c>
      <c r="E10" s="243">
        <f>E8/B7</f>
        <v>4.0909090909090916E-2</v>
      </c>
    </row>
    <row r="11" spans="1:8" ht="13.5" thickBot="1" x14ac:dyDescent="0.25">
      <c r="A11" s="235" t="s">
        <v>360</v>
      </c>
      <c r="B11" s="236">
        <v>20</v>
      </c>
      <c r="D11" s="238" t="s">
        <v>27</v>
      </c>
      <c r="E11" s="243">
        <f>E10+1/B8</f>
        <v>0.29090909090909089</v>
      </c>
    </row>
    <row r="12" spans="1:8" s="10" customFormat="1" ht="14.25" x14ac:dyDescent="0.25">
      <c r="D12" s="250" t="s">
        <v>366</v>
      </c>
      <c r="E12" s="251">
        <f>VLOOKUP($B$9,$A$40:$G$61,5)</f>
        <v>0.45454545454545453</v>
      </c>
    </row>
    <row r="13" spans="1:8" x14ac:dyDescent="0.2">
      <c r="A13" s="67" t="str">
        <f>IF(B7&gt;=B8*B9,"The total service rate (rate*servers) must be greater than the arrival rate","")</f>
        <v/>
      </c>
      <c r="D13" s="238" t="s">
        <v>361</v>
      </c>
      <c r="E13" s="243">
        <f>B10*B9+B11*E8</f>
        <v>26.454545454545453</v>
      </c>
    </row>
    <row r="14" spans="1:8" ht="13.5" thickBot="1" x14ac:dyDescent="0.25">
      <c r="D14" s="241" t="s">
        <v>362</v>
      </c>
      <c r="E14" s="244">
        <f>B10*B9+B11*E9</f>
        <v>41.454545454545453</v>
      </c>
    </row>
    <row r="16" spans="1:8" ht="13.5" thickBot="1" x14ac:dyDescent="0.25">
      <c r="A16" s="66" t="s">
        <v>31</v>
      </c>
    </row>
    <row r="17" spans="1:3" x14ac:dyDescent="0.2">
      <c r="A17" s="239" t="s">
        <v>28</v>
      </c>
      <c r="B17" s="240" t="s">
        <v>29</v>
      </c>
      <c r="C17" s="242" t="s">
        <v>30</v>
      </c>
    </row>
    <row r="18" spans="1:3" x14ac:dyDescent="0.2">
      <c r="A18" s="238">
        <v>0</v>
      </c>
      <c r="B18" s="245">
        <f>VLOOKUP(B9,A39:E61,5)</f>
        <v>0.45454545454545453</v>
      </c>
      <c r="C18" s="247">
        <f>B18</f>
        <v>0.45454545454545453</v>
      </c>
    </row>
    <row r="19" spans="1:3" x14ac:dyDescent="0.2">
      <c r="A19" s="238">
        <f>A18+1</f>
        <v>1</v>
      </c>
      <c r="B19" s="245">
        <f>IF(A19&lt;=$B$9,($B$7/$B$8)^A19*$E$12/FACT(A19),($B$7/$B$8)^A19*$E$12/(FACT($B$9)*$B$9^(A19-$B$9)))</f>
        <v>0.34090909090909088</v>
      </c>
      <c r="C19" s="247">
        <f>C18+B19</f>
        <v>0.79545454545454541</v>
      </c>
    </row>
    <row r="20" spans="1:3" x14ac:dyDescent="0.2">
      <c r="A20" s="238">
        <f t="shared" ref="A20:A38" si="0">A19+1</f>
        <v>2</v>
      </c>
      <c r="B20" s="245">
        <f t="shared" ref="B20:B38" si="1">IF(A20&lt;=$B$9,($B$7/$B$8)^A20*$E$12/FACT(A20),($B$7/$B$8)^A20*$E$12/(FACT($B$9)*$B$9^(A20-$B$9)))</f>
        <v>0.12784090909090909</v>
      </c>
      <c r="C20" s="247">
        <f t="shared" ref="C20:C38" si="2">C19+B20</f>
        <v>0.92329545454545447</v>
      </c>
    </row>
    <row r="21" spans="1:3" x14ac:dyDescent="0.2">
      <c r="A21" s="238">
        <f t="shared" si="0"/>
        <v>3</v>
      </c>
      <c r="B21" s="245">
        <f t="shared" si="1"/>
        <v>4.7940340909090905E-2</v>
      </c>
      <c r="C21" s="247">
        <f t="shared" si="2"/>
        <v>0.97123579545454541</v>
      </c>
    </row>
    <row r="22" spans="1:3" x14ac:dyDescent="0.2">
      <c r="A22" s="238">
        <f t="shared" si="0"/>
        <v>4</v>
      </c>
      <c r="B22" s="245">
        <f t="shared" si="1"/>
        <v>1.7977627840909092E-2</v>
      </c>
      <c r="C22" s="247">
        <f t="shared" si="2"/>
        <v>0.98921342329545447</v>
      </c>
    </row>
    <row r="23" spans="1:3" x14ac:dyDescent="0.2">
      <c r="A23" s="238">
        <f t="shared" si="0"/>
        <v>5</v>
      </c>
      <c r="B23" s="245">
        <f t="shared" si="1"/>
        <v>6.741610440340909E-3</v>
      </c>
      <c r="C23" s="247">
        <f t="shared" si="2"/>
        <v>0.99595503373579541</v>
      </c>
    </row>
    <row r="24" spans="1:3" x14ac:dyDescent="0.2">
      <c r="A24" s="238">
        <f t="shared" si="0"/>
        <v>6</v>
      </c>
      <c r="B24" s="245">
        <f t="shared" si="1"/>
        <v>2.528103915127841E-3</v>
      </c>
      <c r="C24" s="247">
        <f t="shared" si="2"/>
        <v>0.99848313765092322</v>
      </c>
    </row>
    <row r="25" spans="1:3" x14ac:dyDescent="0.2">
      <c r="A25" s="238">
        <f t="shared" si="0"/>
        <v>7</v>
      </c>
      <c r="B25" s="245">
        <f t="shared" si="1"/>
        <v>9.4803896817294026E-4</v>
      </c>
      <c r="C25" s="247">
        <f t="shared" si="2"/>
        <v>0.9994311766190962</v>
      </c>
    </row>
    <row r="26" spans="1:3" x14ac:dyDescent="0.2">
      <c r="A26" s="238">
        <f t="shared" si="0"/>
        <v>8</v>
      </c>
      <c r="B26" s="245">
        <f t="shared" si="1"/>
        <v>3.555146130648526E-4</v>
      </c>
      <c r="C26" s="247">
        <f t="shared" si="2"/>
        <v>0.99978669123216102</v>
      </c>
    </row>
    <row r="27" spans="1:3" x14ac:dyDescent="0.2">
      <c r="A27" s="238">
        <f t="shared" si="0"/>
        <v>9</v>
      </c>
      <c r="B27" s="245">
        <f t="shared" si="1"/>
        <v>1.3331797989931974E-4</v>
      </c>
      <c r="C27" s="247">
        <f t="shared" si="2"/>
        <v>0.99992000921206037</v>
      </c>
    </row>
    <row r="28" spans="1:3" x14ac:dyDescent="0.2">
      <c r="A28" s="238">
        <f t="shared" si="0"/>
        <v>10</v>
      </c>
      <c r="B28" s="245">
        <f t="shared" si="1"/>
        <v>4.9994242462244898E-5</v>
      </c>
      <c r="C28" s="247">
        <f t="shared" si="2"/>
        <v>0.99997000345452258</v>
      </c>
    </row>
    <row r="29" spans="1:3" x14ac:dyDescent="0.2">
      <c r="A29" s="238">
        <f t="shared" si="0"/>
        <v>11</v>
      </c>
      <c r="B29" s="245">
        <f t="shared" si="1"/>
        <v>1.8747840923341837E-5</v>
      </c>
      <c r="C29" s="247">
        <f t="shared" si="2"/>
        <v>0.99998875129544595</v>
      </c>
    </row>
    <row r="30" spans="1:3" x14ac:dyDescent="0.2">
      <c r="A30" s="238">
        <f t="shared" si="0"/>
        <v>12</v>
      </c>
      <c r="B30" s="245">
        <f t="shared" si="1"/>
        <v>7.0304403462531893E-6</v>
      </c>
      <c r="C30" s="247">
        <f t="shared" si="2"/>
        <v>0.99999578173579218</v>
      </c>
    </row>
    <row r="31" spans="1:3" x14ac:dyDescent="0.2">
      <c r="A31" s="238">
        <f t="shared" si="0"/>
        <v>13</v>
      </c>
      <c r="B31" s="245">
        <f t="shared" si="1"/>
        <v>2.6364151298449459E-6</v>
      </c>
      <c r="C31" s="247">
        <f t="shared" si="2"/>
        <v>0.99999841815092205</v>
      </c>
    </row>
    <row r="32" spans="1:3" x14ac:dyDescent="0.2">
      <c r="A32" s="238">
        <f t="shared" si="0"/>
        <v>14</v>
      </c>
      <c r="B32" s="245">
        <f t="shared" si="1"/>
        <v>9.8865567369185459E-7</v>
      </c>
      <c r="C32" s="247">
        <f t="shared" si="2"/>
        <v>0.99999940680659571</v>
      </c>
    </row>
    <row r="33" spans="1:10" x14ac:dyDescent="0.2">
      <c r="A33" s="238">
        <f t="shared" si="0"/>
        <v>15</v>
      </c>
      <c r="B33" s="245">
        <f t="shared" si="1"/>
        <v>3.707458776344455E-7</v>
      </c>
      <c r="C33" s="247">
        <f t="shared" si="2"/>
        <v>0.99999977755247338</v>
      </c>
    </row>
    <row r="34" spans="1:10" x14ac:dyDescent="0.2">
      <c r="A34" s="238">
        <f t="shared" si="0"/>
        <v>16</v>
      </c>
      <c r="B34" s="245">
        <f t="shared" si="1"/>
        <v>1.3902970411291707E-7</v>
      </c>
      <c r="C34" s="247">
        <f t="shared" si="2"/>
        <v>0.99999991658217746</v>
      </c>
    </row>
    <row r="35" spans="1:10" x14ac:dyDescent="0.2">
      <c r="A35" s="238">
        <f t="shared" si="0"/>
        <v>17</v>
      </c>
      <c r="B35" s="245">
        <f t="shared" si="1"/>
        <v>5.2136139042343897E-8</v>
      </c>
      <c r="C35" s="247">
        <f t="shared" si="2"/>
        <v>0.99999996871831653</v>
      </c>
    </row>
    <row r="36" spans="1:10" x14ac:dyDescent="0.2">
      <c r="A36" s="238">
        <f t="shared" si="0"/>
        <v>18</v>
      </c>
      <c r="B36" s="245">
        <f t="shared" si="1"/>
        <v>1.9551052140878964E-8</v>
      </c>
      <c r="C36" s="247">
        <f t="shared" si="2"/>
        <v>0.99999998826936864</v>
      </c>
    </row>
    <row r="37" spans="1:10" x14ac:dyDescent="0.2">
      <c r="A37" s="238">
        <f t="shared" si="0"/>
        <v>19</v>
      </c>
      <c r="B37" s="245">
        <f t="shared" si="1"/>
        <v>7.3316445528296111E-9</v>
      </c>
      <c r="C37" s="247">
        <f t="shared" si="2"/>
        <v>0.99999999560101316</v>
      </c>
    </row>
    <row r="38" spans="1:10" ht="13.5" thickBot="1" x14ac:dyDescent="0.25">
      <c r="A38" s="241">
        <f t="shared" si="0"/>
        <v>20</v>
      </c>
      <c r="B38" s="246">
        <f t="shared" si="1"/>
        <v>2.7493667073111043E-9</v>
      </c>
      <c r="C38" s="248">
        <f t="shared" si="2"/>
        <v>0.99999999835037989</v>
      </c>
      <c r="D38" s="8" t="s">
        <v>34</v>
      </c>
      <c r="E38" s="8" t="s">
        <v>35</v>
      </c>
      <c r="F38" s="8" t="s">
        <v>36</v>
      </c>
      <c r="G38" s="8" t="s">
        <v>37</v>
      </c>
      <c r="H38" s="8" t="s">
        <v>38</v>
      </c>
      <c r="I38" s="8" t="s">
        <v>39</v>
      </c>
      <c r="J38" s="8" t="s">
        <v>40</v>
      </c>
    </row>
    <row r="39" spans="1:10" x14ac:dyDescent="0.2">
      <c r="A39" s="8">
        <v>0</v>
      </c>
      <c r="B39" s="9">
        <v>1</v>
      </c>
      <c r="C39" s="9"/>
    </row>
    <row r="40" spans="1:10" x14ac:dyDescent="0.2">
      <c r="A40" s="8">
        <v>1</v>
      </c>
      <c r="B40" s="8">
        <f>($B$7/$B$8)^A40/FACT(A40)</f>
        <v>0.75</v>
      </c>
      <c r="C40" s="8">
        <f>SUM(B39:$B$39)</f>
        <v>1</v>
      </c>
      <c r="D40" s="8">
        <f>+B40/(1-$B$7/(A40*$B$8))</f>
        <v>3</v>
      </c>
      <c r="E40" s="8">
        <f>1/(C40+D40)</f>
        <v>0.25</v>
      </c>
      <c r="F40" s="8">
        <f>$B$7/($B$8*A40)</f>
        <v>0.75</v>
      </c>
      <c r="G40" s="8">
        <f>+E40*B40*F40/(1-F40)^2</f>
        <v>2.25</v>
      </c>
      <c r="H40" s="8">
        <f>G40+$B$7/$B$8</f>
        <v>3</v>
      </c>
      <c r="I40" s="8">
        <f>G40/$B$7</f>
        <v>0.75</v>
      </c>
      <c r="J40" s="8">
        <f>I40+1/$B$8</f>
        <v>1</v>
      </c>
    </row>
    <row r="41" spans="1:10" x14ac:dyDescent="0.2">
      <c r="A41" s="8">
        <v>2</v>
      </c>
      <c r="B41" s="8">
        <f t="shared" ref="B41:B61" si="3">($B$7/$B$8)^A41/FACT(A41)</f>
        <v>0.28125</v>
      </c>
      <c r="C41" s="8">
        <f>SUM(B$39:$B40)</f>
        <v>1.75</v>
      </c>
      <c r="D41" s="8">
        <f t="shared" ref="D41:D61" si="4">+B41/(1-$B$7/(A41*$B$8))</f>
        <v>0.45</v>
      </c>
      <c r="E41" s="8">
        <f t="shared" ref="E41:E61" si="5">1/(C41+D41)</f>
        <v>0.45454545454545453</v>
      </c>
      <c r="F41" s="8">
        <f t="shared" ref="F41:F61" si="6">$B$7/($B$8*A41)</f>
        <v>0.375</v>
      </c>
      <c r="G41" s="8">
        <f t="shared" ref="G41:G61" si="7">+E41*B41*F41/(1-F41)^2</f>
        <v>0.12272727272727274</v>
      </c>
      <c r="H41" s="8">
        <f t="shared" ref="H41:H61" si="8">G41+$B$7/$B$8</f>
        <v>0.8727272727272728</v>
      </c>
      <c r="I41" s="8">
        <f t="shared" ref="I41:I61" si="9">G41/$B$7</f>
        <v>4.0909090909090916E-2</v>
      </c>
      <c r="J41" s="8">
        <f t="shared" ref="J41:J61" si="10">I41+1/$B$8</f>
        <v>0.29090909090909089</v>
      </c>
    </row>
    <row r="42" spans="1:10" x14ac:dyDescent="0.2">
      <c r="A42" s="8">
        <v>3</v>
      </c>
      <c r="B42" s="8">
        <f t="shared" si="3"/>
        <v>7.03125E-2</v>
      </c>
      <c r="C42" s="8">
        <f>SUM(B$39:$B41)</f>
        <v>2.03125</v>
      </c>
      <c r="D42" s="8">
        <f t="shared" si="4"/>
        <v>9.375E-2</v>
      </c>
      <c r="E42" s="8">
        <f t="shared" si="5"/>
        <v>0.47058823529411764</v>
      </c>
      <c r="F42" s="8">
        <f t="shared" si="6"/>
        <v>0.25</v>
      </c>
      <c r="G42" s="8">
        <f t="shared" si="7"/>
        <v>1.4705882352941176E-2</v>
      </c>
      <c r="H42" s="8">
        <f t="shared" si="8"/>
        <v>0.76470588235294112</v>
      </c>
      <c r="I42" s="8">
        <f t="shared" si="9"/>
        <v>4.9019607843137254E-3</v>
      </c>
      <c r="J42" s="8">
        <f t="shared" si="10"/>
        <v>0.25490196078431371</v>
      </c>
    </row>
    <row r="43" spans="1:10" x14ac:dyDescent="0.2">
      <c r="A43" s="8">
        <v>4</v>
      </c>
      <c r="B43" s="8">
        <f t="shared" si="3"/>
        <v>1.318359375E-2</v>
      </c>
      <c r="C43" s="8">
        <f>SUM(B$39:$B42)</f>
        <v>2.1015625</v>
      </c>
      <c r="D43" s="8">
        <f t="shared" si="4"/>
        <v>1.622596153846154E-2</v>
      </c>
      <c r="E43" s="8">
        <f t="shared" si="5"/>
        <v>0.47219069239500566</v>
      </c>
      <c r="F43" s="8">
        <f t="shared" si="6"/>
        <v>0.1875</v>
      </c>
      <c r="G43" s="8">
        <f t="shared" si="7"/>
        <v>1.7680956954509734E-3</v>
      </c>
      <c r="H43" s="8">
        <f t="shared" si="8"/>
        <v>0.751768095695451</v>
      </c>
      <c r="I43" s="8">
        <f t="shared" si="9"/>
        <v>5.8936523181699117E-4</v>
      </c>
      <c r="J43" s="8">
        <f t="shared" si="10"/>
        <v>0.25058936523181702</v>
      </c>
    </row>
    <row r="44" spans="1:10" x14ac:dyDescent="0.2">
      <c r="A44" s="8">
        <v>5</v>
      </c>
      <c r="B44" s="8">
        <f t="shared" si="3"/>
        <v>1.9775390624999999E-3</v>
      </c>
      <c r="C44" s="8">
        <f>SUM(B$39:$B43)</f>
        <v>2.11474609375</v>
      </c>
      <c r="D44" s="8">
        <f t="shared" si="4"/>
        <v>2.326516544117647E-3</v>
      </c>
      <c r="E44" s="8">
        <f t="shared" si="5"/>
        <v>0.47235035545666682</v>
      </c>
      <c r="F44" s="8">
        <f t="shared" si="6"/>
        <v>0.15</v>
      </c>
      <c r="G44" s="8">
        <f t="shared" si="7"/>
        <v>1.9392898528055059E-4</v>
      </c>
      <c r="H44" s="8">
        <f t="shared" si="8"/>
        <v>0.75019392898528059</v>
      </c>
      <c r="I44" s="8">
        <f t="shared" si="9"/>
        <v>6.4642995093516859E-5</v>
      </c>
      <c r="J44" s="8">
        <f t="shared" si="10"/>
        <v>0.25006464299509351</v>
      </c>
    </row>
    <row r="45" spans="1:10" x14ac:dyDescent="0.2">
      <c r="A45" s="8">
        <v>6</v>
      </c>
      <c r="B45" s="8">
        <f t="shared" si="3"/>
        <v>2.4719238281249999E-4</v>
      </c>
      <c r="C45" s="8">
        <f>SUM(B$39:$B44)</f>
        <v>2.1167236328125001</v>
      </c>
      <c r="D45" s="8">
        <f t="shared" si="4"/>
        <v>2.8250558035714283E-4</v>
      </c>
      <c r="E45" s="8">
        <f t="shared" si="5"/>
        <v>0.47236518679117218</v>
      </c>
      <c r="F45" s="8">
        <f t="shared" si="6"/>
        <v>0.125</v>
      </c>
      <c r="G45" s="8">
        <f t="shared" si="7"/>
        <v>1.9063685890707183E-5</v>
      </c>
      <c r="H45" s="8">
        <f t="shared" si="8"/>
        <v>0.75001906368589066</v>
      </c>
      <c r="I45" s="8">
        <f t="shared" si="9"/>
        <v>6.3545619635690608E-6</v>
      </c>
      <c r="J45" s="8">
        <f t="shared" si="10"/>
        <v>0.25000635456196357</v>
      </c>
    </row>
    <row r="46" spans="1:10" x14ac:dyDescent="0.2">
      <c r="A46" s="8">
        <v>7</v>
      </c>
      <c r="B46" s="8">
        <f t="shared" si="3"/>
        <v>2.6484898158482144E-5</v>
      </c>
      <c r="C46" s="8">
        <f>SUM(B$39:$B45)</f>
        <v>2.1169708251953128</v>
      </c>
      <c r="D46" s="8">
        <f t="shared" si="4"/>
        <v>2.9663085937499999E-5</v>
      </c>
      <c r="E46" s="8">
        <f t="shared" si="5"/>
        <v>0.47236644749755341</v>
      </c>
      <c r="F46" s="8">
        <f t="shared" si="6"/>
        <v>0.10714285714285714</v>
      </c>
      <c r="G46" s="8">
        <f t="shared" si="7"/>
        <v>1.681421583133381E-6</v>
      </c>
      <c r="H46" s="8">
        <f t="shared" si="8"/>
        <v>0.75000168142158319</v>
      </c>
      <c r="I46" s="8">
        <f t="shared" si="9"/>
        <v>5.6047386104446035E-7</v>
      </c>
      <c r="J46" s="8">
        <f t="shared" si="10"/>
        <v>0.25000056047386104</v>
      </c>
    </row>
    <row r="47" spans="1:10" x14ac:dyDescent="0.2">
      <c r="A47" s="8">
        <v>8</v>
      </c>
      <c r="B47" s="8">
        <f t="shared" si="3"/>
        <v>2.482959202357701E-6</v>
      </c>
      <c r="C47" s="8">
        <f>SUM(B$39:$B46)</f>
        <v>2.1169973100934714</v>
      </c>
      <c r="D47" s="8">
        <f t="shared" si="4"/>
        <v>2.7398170508774633E-6</v>
      </c>
      <c r="E47" s="8">
        <f t="shared" si="5"/>
        <v>0.47236654531126071</v>
      </c>
      <c r="F47" s="8">
        <f t="shared" si="6"/>
        <v>9.375E-2</v>
      </c>
      <c r="G47" s="8">
        <f t="shared" si="7"/>
        <v>1.3388254294219386E-7</v>
      </c>
      <c r="H47" s="8">
        <f t="shared" si="8"/>
        <v>0.75000013388254294</v>
      </c>
      <c r="I47" s="8">
        <f t="shared" si="9"/>
        <v>4.4627514314064621E-8</v>
      </c>
      <c r="J47" s="8">
        <f t="shared" si="10"/>
        <v>0.2500000446275143</v>
      </c>
    </row>
    <row r="48" spans="1:10" x14ac:dyDescent="0.2">
      <c r="A48" s="8">
        <v>9</v>
      </c>
      <c r="B48" s="8">
        <f t="shared" si="3"/>
        <v>2.0691326686314175E-7</v>
      </c>
      <c r="C48" s="8">
        <f>SUM(B$39:$B47)</f>
        <v>2.1169997930526736</v>
      </c>
      <c r="D48" s="8">
        <f t="shared" si="4"/>
        <v>2.2572356385070009E-7</v>
      </c>
      <c r="E48" s="8">
        <f t="shared" si="5"/>
        <v>0.47236655225825858</v>
      </c>
      <c r="F48" s="8">
        <f t="shared" si="6"/>
        <v>8.3333333333333329E-2</v>
      </c>
      <c r="G48" s="8">
        <f t="shared" si="7"/>
        <v>9.6931146926910996E-9</v>
      </c>
      <c r="H48" s="8">
        <f t="shared" si="8"/>
        <v>0.75000000969311464</v>
      </c>
      <c r="I48" s="8">
        <f t="shared" si="9"/>
        <v>3.2310382308970333E-9</v>
      </c>
      <c r="J48" s="8">
        <f t="shared" si="10"/>
        <v>0.25000000323103821</v>
      </c>
    </row>
    <row r="49" spans="1:10" x14ac:dyDescent="0.2">
      <c r="A49" s="8">
        <v>10</v>
      </c>
      <c r="B49" s="8">
        <f t="shared" si="3"/>
        <v>1.551849501473563E-8</v>
      </c>
      <c r="C49" s="8">
        <f>SUM(B$39:$B48)</f>
        <v>2.1169999999659406</v>
      </c>
      <c r="D49" s="8">
        <f t="shared" si="4"/>
        <v>1.677675136728176E-8</v>
      </c>
      <c r="E49" s="8">
        <f t="shared" si="5"/>
        <v>0.4723665527120039</v>
      </c>
      <c r="F49" s="8">
        <f t="shared" si="6"/>
        <v>7.4999999999999997E-2</v>
      </c>
      <c r="G49" s="8">
        <f t="shared" si="7"/>
        <v>6.4254942235696887E-10</v>
      </c>
      <c r="H49" s="8">
        <f t="shared" si="8"/>
        <v>0.75000000064254946</v>
      </c>
      <c r="I49" s="8">
        <f t="shared" si="9"/>
        <v>2.1418314078565628E-10</v>
      </c>
      <c r="J49" s="8">
        <f t="shared" si="10"/>
        <v>0.25000000021418312</v>
      </c>
    </row>
    <row r="50" spans="1:10" x14ac:dyDescent="0.2">
      <c r="A50" s="8">
        <v>11</v>
      </c>
      <c r="B50" s="8">
        <f t="shared" si="3"/>
        <v>1.0580792055501566E-9</v>
      </c>
      <c r="C50" s="8">
        <f>SUM(B$39:$B49)</f>
        <v>2.1170000154844355</v>
      </c>
      <c r="D50" s="8">
        <f t="shared" si="4"/>
        <v>1.1354996352245582E-9</v>
      </c>
      <c r="E50" s="8">
        <f t="shared" si="5"/>
        <v>0.47236655273939465</v>
      </c>
      <c r="F50" s="8">
        <f t="shared" si="6"/>
        <v>6.8181818181818177E-2</v>
      </c>
      <c r="G50" s="8">
        <f t="shared" si="7"/>
        <v>3.924673524350229E-11</v>
      </c>
      <c r="H50" s="8">
        <f t="shared" si="8"/>
        <v>0.75000000003924672</v>
      </c>
      <c r="I50" s="8">
        <f t="shared" si="9"/>
        <v>1.3082245081167431E-11</v>
      </c>
      <c r="J50" s="8">
        <f t="shared" si="10"/>
        <v>0.25000000001308226</v>
      </c>
    </row>
    <row r="51" spans="1:10" x14ac:dyDescent="0.2">
      <c r="A51" s="8">
        <v>12</v>
      </c>
      <c r="B51" s="8">
        <f t="shared" si="3"/>
        <v>6.6129950346884787E-11</v>
      </c>
      <c r="C51" s="8">
        <f>SUM(B$39:$B50)</f>
        <v>2.1170000165425149</v>
      </c>
      <c r="D51" s="8">
        <f t="shared" si="4"/>
        <v>7.0538613703343768E-11</v>
      </c>
      <c r="E51" s="8">
        <f t="shared" si="5"/>
        <v>0.47236655274093015</v>
      </c>
      <c r="F51" s="8">
        <f t="shared" si="6"/>
        <v>6.25E-2</v>
      </c>
      <c r="G51" s="8">
        <f t="shared" si="7"/>
        <v>2.2213387860115091E-12</v>
      </c>
      <c r="H51" s="8">
        <f t="shared" si="8"/>
        <v>0.75000000000222133</v>
      </c>
      <c r="I51" s="8">
        <f t="shared" si="9"/>
        <v>7.4044626200383633E-13</v>
      </c>
      <c r="J51" s="8">
        <f t="shared" si="10"/>
        <v>0.25000000000074046</v>
      </c>
    </row>
    <row r="52" spans="1:10" x14ac:dyDescent="0.2">
      <c r="A52" s="8">
        <v>13</v>
      </c>
      <c r="B52" s="8">
        <f t="shared" si="3"/>
        <v>3.8151894430895067E-12</v>
      </c>
      <c r="C52" s="8">
        <f>SUM(B$39:$B51)</f>
        <v>2.1170000166086447</v>
      </c>
      <c r="D52" s="8">
        <f t="shared" si="4"/>
        <v>4.0487724702174361E-12</v>
      </c>
      <c r="E52" s="8">
        <f t="shared" si="5"/>
        <v>0.47236655274101053</v>
      </c>
      <c r="F52" s="8">
        <f t="shared" si="6"/>
        <v>5.7692307692307696E-2</v>
      </c>
      <c r="G52" s="8">
        <f t="shared" si="7"/>
        <v>1.1709212415852954E-13</v>
      </c>
      <c r="H52" s="8">
        <f t="shared" si="8"/>
        <v>0.75000000000011713</v>
      </c>
      <c r="I52" s="8">
        <f t="shared" si="9"/>
        <v>3.9030708052843183E-14</v>
      </c>
      <c r="J52" s="8">
        <f t="shared" si="10"/>
        <v>0.25000000000003902</v>
      </c>
    </row>
    <row r="53" spans="1:10" x14ac:dyDescent="0.2">
      <c r="A53" s="8">
        <v>14</v>
      </c>
      <c r="B53" s="8">
        <f t="shared" si="3"/>
        <v>2.0438514873693787E-13</v>
      </c>
      <c r="C53" s="8">
        <f>SUM(B$39:$B52)</f>
        <v>2.1170000166124598</v>
      </c>
      <c r="D53" s="8">
        <f t="shared" si="4"/>
        <v>2.1595411942016077E-13</v>
      </c>
      <c r="E53" s="8">
        <f t="shared" si="5"/>
        <v>0.47236655274101447</v>
      </c>
      <c r="F53" s="8">
        <f t="shared" si="6"/>
        <v>5.3571428571428568E-2</v>
      </c>
      <c r="G53" s="8">
        <f t="shared" si="7"/>
        <v>5.7741228079654365E-15</v>
      </c>
      <c r="H53" s="8">
        <f t="shared" si="8"/>
        <v>0.75000000000000577</v>
      </c>
      <c r="I53" s="8">
        <f t="shared" si="9"/>
        <v>1.9247076026551454E-15</v>
      </c>
      <c r="J53" s="8">
        <f t="shared" si="10"/>
        <v>0.25000000000000194</v>
      </c>
    </row>
    <row r="54" spans="1:10" x14ac:dyDescent="0.2">
      <c r="A54" s="8">
        <v>15</v>
      </c>
      <c r="B54" s="8">
        <f t="shared" si="3"/>
        <v>1.0219257436846894E-14</v>
      </c>
      <c r="C54" s="8">
        <f>SUM(B$39:$B53)</f>
        <v>2.1170000166126641</v>
      </c>
      <c r="D54" s="8">
        <f t="shared" si="4"/>
        <v>1.0757113091417784E-14</v>
      </c>
      <c r="E54" s="8">
        <f t="shared" si="5"/>
        <v>0.47236655274101469</v>
      </c>
      <c r="F54" s="8">
        <f t="shared" si="6"/>
        <v>0.05</v>
      </c>
      <c r="G54" s="8">
        <f t="shared" si="7"/>
        <v>2.6743686465464516E-16</v>
      </c>
      <c r="H54" s="8">
        <f t="shared" si="8"/>
        <v>0.75000000000000022</v>
      </c>
      <c r="I54" s="8">
        <f t="shared" si="9"/>
        <v>8.9145621551548383E-17</v>
      </c>
      <c r="J54" s="8">
        <f t="shared" si="10"/>
        <v>0.25000000000000011</v>
      </c>
    </row>
    <row r="55" spans="1:10" x14ac:dyDescent="0.2">
      <c r="A55" s="8">
        <v>16</v>
      </c>
      <c r="B55" s="8">
        <f t="shared" si="3"/>
        <v>4.7902769235219817E-16</v>
      </c>
      <c r="C55" s="8">
        <f>SUM(B$39:$B54)</f>
        <v>2.1170000166126743</v>
      </c>
      <c r="D55" s="8">
        <f t="shared" si="4"/>
        <v>5.0258643132033908E-16</v>
      </c>
      <c r="E55" s="8">
        <f t="shared" si="5"/>
        <v>0.47236655274101469</v>
      </c>
      <c r="F55" s="8">
        <f t="shared" si="6"/>
        <v>4.6875E-2</v>
      </c>
      <c r="G55" s="8">
        <f t="shared" si="7"/>
        <v>1.1675656722157243E-17</v>
      </c>
      <c r="H55" s="8">
        <f t="shared" si="8"/>
        <v>0.75</v>
      </c>
      <c r="I55" s="8">
        <f t="shared" si="9"/>
        <v>3.8918855740524141E-18</v>
      </c>
      <c r="J55" s="8">
        <f t="shared" si="10"/>
        <v>0.25</v>
      </c>
    </row>
    <row r="56" spans="1:10" x14ac:dyDescent="0.2">
      <c r="A56" s="8">
        <v>17</v>
      </c>
      <c r="B56" s="8">
        <f t="shared" si="3"/>
        <v>2.1133574662596978E-17</v>
      </c>
      <c r="C56" s="8">
        <f>SUM(B$39:$B55)</f>
        <v>2.1170000166126748</v>
      </c>
      <c r="D56" s="8">
        <f t="shared" si="4"/>
        <v>2.2108970416255298E-17</v>
      </c>
      <c r="E56" s="8">
        <f t="shared" si="5"/>
        <v>0.47236655274101469</v>
      </c>
      <c r="F56" s="8">
        <f t="shared" si="6"/>
        <v>4.4117647058823532E-2</v>
      </c>
      <c r="G56" s="8">
        <f t="shared" si="7"/>
        <v>4.8200945262367345E-19</v>
      </c>
      <c r="H56" s="8">
        <f t="shared" si="8"/>
        <v>0.75</v>
      </c>
      <c r="I56" s="8">
        <f t="shared" si="9"/>
        <v>1.6066981754122449E-19</v>
      </c>
      <c r="J56" s="8">
        <f t="shared" si="10"/>
        <v>0.25</v>
      </c>
    </row>
    <row r="57" spans="1:10" x14ac:dyDescent="0.2">
      <c r="A57" s="8">
        <v>18</v>
      </c>
      <c r="B57" s="8">
        <f t="shared" si="3"/>
        <v>8.805656109415407E-19</v>
      </c>
      <c r="C57" s="8">
        <f>SUM(B$39:$B56)</f>
        <v>2.1170000166126748</v>
      </c>
      <c r="D57" s="8">
        <f t="shared" si="4"/>
        <v>9.1885107228682495E-19</v>
      </c>
      <c r="E57" s="8">
        <f t="shared" si="5"/>
        <v>0.47236655274101469</v>
      </c>
      <c r="F57" s="8">
        <f t="shared" si="6"/>
        <v>4.1666666666666664E-2</v>
      </c>
      <c r="G57" s="8">
        <f t="shared" si="7"/>
        <v>1.8871065804283146E-20</v>
      </c>
      <c r="H57" s="8">
        <f t="shared" si="8"/>
        <v>0.75</v>
      </c>
      <c r="I57" s="8">
        <f t="shared" si="9"/>
        <v>6.2903552680943823E-21</v>
      </c>
      <c r="J57" s="8">
        <f t="shared" si="10"/>
        <v>0.25</v>
      </c>
    </row>
    <row r="58" spans="1:10" x14ac:dyDescent="0.2">
      <c r="A58" s="8">
        <v>19</v>
      </c>
      <c r="B58" s="8">
        <f t="shared" si="3"/>
        <v>3.4759168852955554E-20</v>
      </c>
      <c r="C58" s="8">
        <f>SUM(B$39:$B57)</f>
        <v>2.1170000166126748</v>
      </c>
      <c r="D58" s="8">
        <f t="shared" si="4"/>
        <v>3.6187627846912632E-20</v>
      </c>
      <c r="E58" s="8">
        <f t="shared" si="5"/>
        <v>0.47236655274101469</v>
      </c>
      <c r="F58" s="8">
        <f t="shared" si="6"/>
        <v>3.9473684210526314E-2</v>
      </c>
      <c r="G58" s="8">
        <f t="shared" si="7"/>
        <v>7.0248595964058351E-22</v>
      </c>
      <c r="H58" s="8">
        <f t="shared" si="8"/>
        <v>0.75</v>
      </c>
      <c r="I58" s="8">
        <f t="shared" si="9"/>
        <v>2.3416198654686116E-22</v>
      </c>
      <c r="J58" s="8">
        <f t="shared" si="10"/>
        <v>0.25</v>
      </c>
    </row>
    <row r="59" spans="1:10" x14ac:dyDescent="0.2">
      <c r="A59" s="8">
        <v>20</v>
      </c>
      <c r="B59" s="8">
        <f t="shared" si="3"/>
        <v>1.3034688319858333E-21</v>
      </c>
      <c r="C59" s="8">
        <f>SUM(B$39:$B58)</f>
        <v>2.1170000166126748</v>
      </c>
      <c r="D59" s="8">
        <f t="shared" si="4"/>
        <v>1.3542533319333333E-21</v>
      </c>
      <c r="E59" s="8">
        <f t="shared" si="5"/>
        <v>0.47236655274101469</v>
      </c>
      <c r="F59" s="8">
        <f t="shared" si="6"/>
        <v>3.7499999999999999E-2</v>
      </c>
      <c r="G59" s="8">
        <f t="shared" si="7"/>
        <v>2.4923531608183702E-23</v>
      </c>
      <c r="H59" s="8">
        <f t="shared" si="8"/>
        <v>0.75</v>
      </c>
      <c r="I59" s="8">
        <f t="shared" si="9"/>
        <v>8.3078438693945678E-24</v>
      </c>
      <c r="J59" s="8">
        <f t="shared" si="10"/>
        <v>0.25</v>
      </c>
    </row>
    <row r="60" spans="1:10" x14ac:dyDescent="0.2">
      <c r="A60" s="8">
        <v>21</v>
      </c>
      <c r="B60" s="8">
        <f t="shared" si="3"/>
        <v>4.6552458285208334E-23</v>
      </c>
      <c r="C60" s="8">
        <f>SUM(B$39:$B59)</f>
        <v>2.1170000166126748</v>
      </c>
      <c r="D60" s="8">
        <f t="shared" si="4"/>
        <v>4.8276623406882714E-23</v>
      </c>
      <c r="E60" s="8">
        <f t="shared" si="5"/>
        <v>0.47236655274101469</v>
      </c>
      <c r="F60" s="8">
        <f t="shared" si="6"/>
        <v>3.5714285714285712E-2</v>
      </c>
      <c r="G60" s="8">
        <f t="shared" si="7"/>
        <v>8.4460230284019883E-25</v>
      </c>
      <c r="H60" s="8">
        <f t="shared" si="8"/>
        <v>0.75</v>
      </c>
      <c r="I60" s="8">
        <f t="shared" si="9"/>
        <v>2.8153410094673293E-25</v>
      </c>
      <c r="J60" s="8">
        <f t="shared" si="10"/>
        <v>0.25</v>
      </c>
    </row>
    <row r="61" spans="1:10" x14ac:dyDescent="0.2">
      <c r="A61" s="8">
        <v>22</v>
      </c>
      <c r="B61" s="8">
        <f t="shared" si="3"/>
        <v>1.5870156233593749E-24</v>
      </c>
      <c r="C61" s="8">
        <f>SUM(B$39:$B60)</f>
        <v>2.1170000166126748</v>
      </c>
      <c r="D61" s="8">
        <f t="shared" si="4"/>
        <v>1.643027939477941E-24</v>
      </c>
      <c r="E61" s="8">
        <f t="shared" si="5"/>
        <v>0.47236655274101469</v>
      </c>
      <c r="F61" s="8">
        <f t="shared" si="6"/>
        <v>3.4090909090909088E-2</v>
      </c>
      <c r="G61" s="8">
        <f t="shared" si="7"/>
        <v>2.7392168605707085E-26</v>
      </c>
      <c r="H61" s="8">
        <f t="shared" si="8"/>
        <v>0.75</v>
      </c>
      <c r="I61" s="8">
        <f t="shared" si="9"/>
        <v>9.1307228685690288E-27</v>
      </c>
      <c r="J61" s="8">
        <f t="shared" si="10"/>
        <v>0.25</v>
      </c>
    </row>
    <row r="62" spans="1:10" x14ac:dyDescent="0.2">
      <c r="A62" s="8">
        <v>23</v>
      </c>
    </row>
    <row r="63" spans="1:10" x14ac:dyDescent="0.2">
      <c r="A63" s="8">
        <v>24</v>
      </c>
    </row>
    <row r="64" spans="1:10" x14ac:dyDescent="0.2">
      <c r="A64" s="8">
        <v>25</v>
      </c>
    </row>
    <row r="65" spans="1:1" x14ac:dyDescent="0.2">
      <c r="A65" s="8">
        <v>26</v>
      </c>
    </row>
    <row r="66" spans="1:1" x14ac:dyDescent="0.2">
      <c r="A66" s="8">
        <v>27</v>
      </c>
    </row>
    <row r="67" spans="1:1" x14ac:dyDescent="0.2">
      <c r="A67" s="8">
        <v>28</v>
      </c>
    </row>
    <row r="68" spans="1:1" x14ac:dyDescent="0.2">
      <c r="A68" s="8">
        <v>29</v>
      </c>
    </row>
    <row r="69" spans="1:1" x14ac:dyDescent="0.2">
      <c r="A69" s="8">
        <v>30</v>
      </c>
    </row>
  </sheetData>
  <pageMargins left="0.7" right="0.7" top="0.75" bottom="0.75" header="0.3" footer="0.3"/>
  <drawing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9"/>
  <sheetViews>
    <sheetView zoomScale="95" zoomScaleNormal="95" workbookViewId="0">
      <selection activeCell="B10" sqref="B10"/>
    </sheetView>
  </sheetViews>
  <sheetFormatPr defaultRowHeight="12.75" x14ac:dyDescent="0.2"/>
  <cols>
    <col min="1" max="1" width="17.7109375" style="8" customWidth="1"/>
    <col min="2" max="2" width="10.85546875" style="8" bestFit="1" customWidth="1"/>
    <col min="3" max="3" width="10.42578125" style="8" customWidth="1"/>
    <col min="4" max="4" width="44.42578125" style="8" bestFit="1" customWidth="1"/>
    <col min="5" max="5" width="7.7109375" style="8" customWidth="1"/>
    <col min="6" max="16384" width="9.140625" style="8"/>
  </cols>
  <sheetData>
    <row r="1" spans="1:8" ht="18" x14ac:dyDescent="0.25">
      <c r="A1" s="68" t="s">
        <v>191</v>
      </c>
    </row>
    <row r="3" spans="1:8" ht="15.75" x14ac:dyDescent="0.25">
      <c r="A3" s="64" t="s">
        <v>21</v>
      </c>
      <c r="B3" s="64"/>
      <c r="C3" s="64" t="s">
        <v>32</v>
      </c>
      <c r="D3" s="64"/>
      <c r="E3" s="64"/>
      <c r="F3" s="64"/>
      <c r="G3" s="64"/>
      <c r="H3" s="64"/>
    </row>
    <row r="4" spans="1:8" x14ac:dyDescent="0.2">
      <c r="A4" s="63"/>
      <c r="B4" s="63"/>
    </row>
    <row r="6" spans="1:8" ht="13.5" thickBot="1" x14ac:dyDescent="0.25">
      <c r="A6" s="65" t="s">
        <v>2</v>
      </c>
      <c r="D6" s="66" t="s">
        <v>25</v>
      </c>
    </row>
    <row r="7" spans="1:8" x14ac:dyDescent="0.2">
      <c r="A7" s="231" t="s">
        <v>23</v>
      </c>
      <c r="B7" s="232">
        <v>30</v>
      </c>
      <c r="D7" s="239" t="s">
        <v>363</v>
      </c>
      <c r="E7" s="242">
        <f>B7/(B8*B9)</f>
        <v>0.75</v>
      </c>
    </row>
    <row r="8" spans="1:8" ht="14.25" x14ac:dyDescent="0.25">
      <c r="A8" s="233" t="s">
        <v>24</v>
      </c>
      <c r="B8" s="234">
        <v>20</v>
      </c>
      <c r="D8" s="238" t="s">
        <v>364</v>
      </c>
      <c r="E8" s="243">
        <f>VLOOKUP($B$9,$A$40:$G$61,7)</f>
        <v>1.9285714285714284</v>
      </c>
    </row>
    <row r="9" spans="1:8" x14ac:dyDescent="0.2">
      <c r="A9" s="233" t="s">
        <v>33</v>
      </c>
      <c r="B9" s="234">
        <v>2</v>
      </c>
      <c r="D9" s="238" t="s">
        <v>26</v>
      </c>
      <c r="E9" s="243">
        <f>E8+B7/B8</f>
        <v>3.4285714285714284</v>
      </c>
    </row>
    <row r="10" spans="1:8" ht="14.25" x14ac:dyDescent="0.25">
      <c r="A10" s="233" t="s">
        <v>359</v>
      </c>
      <c r="B10" s="234"/>
      <c r="D10" s="238" t="s">
        <v>365</v>
      </c>
      <c r="E10" s="243">
        <f>E8/B7</f>
        <v>6.4285714285714279E-2</v>
      </c>
    </row>
    <row r="11" spans="1:8" ht="13.5" thickBot="1" x14ac:dyDescent="0.25">
      <c r="A11" s="235" t="s">
        <v>360</v>
      </c>
      <c r="B11" s="236"/>
      <c r="D11" s="238" t="s">
        <v>27</v>
      </c>
      <c r="E11" s="243">
        <f>E10+1/B8</f>
        <v>0.11428571428571428</v>
      </c>
    </row>
    <row r="12" spans="1:8" s="10" customFormat="1" ht="14.25" x14ac:dyDescent="0.25">
      <c r="D12" s="250" t="s">
        <v>366</v>
      </c>
      <c r="E12" s="251">
        <f>VLOOKUP($B$9,$A$40:$G$61,5)</f>
        <v>0.14285714285714285</v>
      </c>
    </row>
    <row r="13" spans="1:8" x14ac:dyDescent="0.2">
      <c r="A13" s="67" t="str">
        <f>IF(B7&gt;=B8*B9,"The total service rate (rate*servers) must be greater than the arrival rate","")</f>
        <v/>
      </c>
      <c r="D13" s="238" t="s">
        <v>361</v>
      </c>
      <c r="E13" s="243">
        <f>B10*B9+B11*E8</f>
        <v>0</v>
      </c>
    </row>
    <row r="14" spans="1:8" ht="13.5" thickBot="1" x14ac:dyDescent="0.25">
      <c r="D14" s="241" t="s">
        <v>362</v>
      </c>
      <c r="E14" s="244">
        <f>B10*B9+B11*E9</f>
        <v>0</v>
      </c>
    </row>
    <row r="16" spans="1:8" ht="13.5" thickBot="1" x14ac:dyDescent="0.25">
      <c r="A16" s="66" t="s">
        <v>31</v>
      </c>
    </row>
    <row r="17" spans="1:3" x14ac:dyDescent="0.2">
      <c r="A17" s="239" t="s">
        <v>28</v>
      </c>
      <c r="B17" s="240" t="s">
        <v>29</v>
      </c>
      <c r="C17" s="242" t="s">
        <v>30</v>
      </c>
    </row>
    <row r="18" spans="1:3" x14ac:dyDescent="0.2">
      <c r="A18" s="238">
        <v>0</v>
      </c>
      <c r="B18" s="245">
        <f>VLOOKUP(B9,A39:E61,5)</f>
        <v>0.14285714285714285</v>
      </c>
      <c r="C18" s="247">
        <f>B18</f>
        <v>0.14285714285714285</v>
      </c>
    </row>
    <row r="19" spans="1:3" x14ac:dyDescent="0.2">
      <c r="A19" s="238">
        <f>A18+1</f>
        <v>1</v>
      </c>
      <c r="B19" s="245">
        <f>IF(A19&lt;=$B$9,($B$7/$B$8)^A19*$E$12/FACT(A19),($B$7/$B$8)^A19*$E$12/(FACT($B$9)*$B$9^(A19-$B$9)))</f>
        <v>0.21428571428571427</v>
      </c>
      <c r="C19" s="247">
        <f>C18+B19</f>
        <v>0.3571428571428571</v>
      </c>
    </row>
    <row r="20" spans="1:3" x14ac:dyDescent="0.2">
      <c r="A20" s="238">
        <f t="shared" ref="A20:A38" si="0">A19+1</f>
        <v>2</v>
      </c>
      <c r="B20" s="245">
        <f t="shared" ref="B20:B38" si="1">IF(A20&lt;=$B$9,($B$7/$B$8)^A20*$E$12/FACT(A20),($B$7/$B$8)^A20*$E$12/(FACT($B$9)*$B$9^(A20-$B$9)))</f>
        <v>0.1607142857142857</v>
      </c>
      <c r="C20" s="247">
        <f t="shared" ref="C20:C38" si="2">C19+B20</f>
        <v>0.51785714285714279</v>
      </c>
    </row>
    <row r="21" spans="1:3" x14ac:dyDescent="0.2">
      <c r="A21" s="238">
        <f t="shared" si="0"/>
        <v>3</v>
      </c>
      <c r="B21" s="245">
        <f t="shared" si="1"/>
        <v>0.12053571428571427</v>
      </c>
      <c r="C21" s="247">
        <f t="shared" si="2"/>
        <v>0.6383928571428571</v>
      </c>
    </row>
    <row r="22" spans="1:3" x14ac:dyDescent="0.2">
      <c r="A22" s="238">
        <f t="shared" si="0"/>
        <v>4</v>
      </c>
      <c r="B22" s="245">
        <f t="shared" si="1"/>
        <v>9.0401785714285712E-2</v>
      </c>
      <c r="C22" s="247">
        <f t="shared" si="2"/>
        <v>0.72879464285714279</v>
      </c>
    </row>
    <row r="23" spans="1:3" x14ac:dyDescent="0.2">
      <c r="A23" s="238">
        <f t="shared" si="0"/>
        <v>5</v>
      </c>
      <c r="B23" s="245">
        <f t="shared" si="1"/>
        <v>6.7801339285714288E-2</v>
      </c>
      <c r="C23" s="247">
        <f t="shared" si="2"/>
        <v>0.7965959821428571</v>
      </c>
    </row>
    <row r="24" spans="1:3" x14ac:dyDescent="0.2">
      <c r="A24" s="238">
        <f t="shared" si="0"/>
        <v>6</v>
      </c>
      <c r="B24" s="245">
        <f t="shared" si="1"/>
        <v>5.0851004464285712E-2</v>
      </c>
      <c r="C24" s="247">
        <f t="shared" si="2"/>
        <v>0.84744698660714279</v>
      </c>
    </row>
    <row r="25" spans="1:3" x14ac:dyDescent="0.2">
      <c r="A25" s="238">
        <f t="shared" si="0"/>
        <v>7</v>
      </c>
      <c r="B25" s="245">
        <f t="shared" si="1"/>
        <v>3.8138253348214281E-2</v>
      </c>
      <c r="C25" s="247">
        <f t="shared" si="2"/>
        <v>0.8855852399553571</v>
      </c>
    </row>
    <row r="26" spans="1:3" x14ac:dyDescent="0.2">
      <c r="A26" s="238">
        <f t="shared" si="0"/>
        <v>8</v>
      </c>
      <c r="B26" s="245">
        <f t="shared" si="1"/>
        <v>2.8603690011160712E-2</v>
      </c>
      <c r="C26" s="247">
        <f t="shared" si="2"/>
        <v>0.91418892996651779</v>
      </c>
    </row>
    <row r="27" spans="1:3" x14ac:dyDescent="0.2">
      <c r="A27" s="238">
        <f t="shared" si="0"/>
        <v>9</v>
      </c>
      <c r="B27" s="245">
        <f t="shared" si="1"/>
        <v>2.1452767508370534E-2</v>
      </c>
      <c r="C27" s="247">
        <f t="shared" si="2"/>
        <v>0.93564169747488835</v>
      </c>
    </row>
    <row r="28" spans="1:3" x14ac:dyDescent="0.2">
      <c r="A28" s="238">
        <f t="shared" si="0"/>
        <v>10</v>
      </c>
      <c r="B28" s="245">
        <f t="shared" si="1"/>
        <v>1.60895756312779E-2</v>
      </c>
      <c r="C28" s="247">
        <f t="shared" si="2"/>
        <v>0.95173127310616623</v>
      </c>
    </row>
    <row r="29" spans="1:3" x14ac:dyDescent="0.2">
      <c r="A29" s="238">
        <f t="shared" si="0"/>
        <v>11</v>
      </c>
      <c r="B29" s="245">
        <f t="shared" si="1"/>
        <v>1.2067181723458425E-2</v>
      </c>
      <c r="C29" s="247">
        <f t="shared" si="2"/>
        <v>0.96379845482962467</v>
      </c>
    </row>
    <row r="30" spans="1:3" x14ac:dyDescent="0.2">
      <c r="A30" s="238">
        <f t="shared" si="0"/>
        <v>12</v>
      </c>
      <c r="B30" s="245">
        <f t="shared" si="1"/>
        <v>9.0503862925938195E-3</v>
      </c>
      <c r="C30" s="247">
        <f t="shared" si="2"/>
        <v>0.97284884112221848</v>
      </c>
    </row>
    <row r="31" spans="1:3" x14ac:dyDescent="0.2">
      <c r="A31" s="238">
        <f t="shared" si="0"/>
        <v>13</v>
      </c>
      <c r="B31" s="245">
        <f t="shared" si="1"/>
        <v>6.7877897194453642E-3</v>
      </c>
      <c r="C31" s="247">
        <f t="shared" si="2"/>
        <v>0.97963663084166386</v>
      </c>
    </row>
    <row r="32" spans="1:3" x14ac:dyDescent="0.2">
      <c r="A32" s="238">
        <f t="shared" si="0"/>
        <v>14</v>
      </c>
      <c r="B32" s="245">
        <f t="shared" si="1"/>
        <v>5.0908422895840234E-3</v>
      </c>
      <c r="C32" s="247">
        <f t="shared" si="2"/>
        <v>0.98472747313124787</v>
      </c>
    </row>
    <row r="33" spans="1:10" x14ac:dyDescent="0.2">
      <c r="A33" s="238">
        <f t="shared" si="0"/>
        <v>15</v>
      </c>
      <c r="B33" s="245">
        <f t="shared" si="1"/>
        <v>3.8181317171880175E-3</v>
      </c>
      <c r="C33" s="247">
        <f t="shared" si="2"/>
        <v>0.9885456048484359</v>
      </c>
    </row>
    <row r="34" spans="1:10" x14ac:dyDescent="0.2">
      <c r="A34" s="238">
        <f t="shared" si="0"/>
        <v>16</v>
      </c>
      <c r="B34" s="245">
        <f t="shared" si="1"/>
        <v>2.863598787891013E-3</v>
      </c>
      <c r="C34" s="247">
        <f t="shared" si="2"/>
        <v>0.9914092036363269</v>
      </c>
    </row>
    <row r="35" spans="1:10" x14ac:dyDescent="0.2">
      <c r="A35" s="238">
        <f t="shared" si="0"/>
        <v>17</v>
      </c>
      <c r="B35" s="245">
        <f t="shared" si="1"/>
        <v>2.1476990909182598E-3</v>
      </c>
      <c r="C35" s="247">
        <f t="shared" si="2"/>
        <v>0.99355690272724517</v>
      </c>
    </row>
    <row r="36" spans="1:10" x14ac:dyDescent="0.2">
      <c r="A36" s="238">
        <f t="shared" si="0"/>
        <v>18</v>
      </c>
      <c r="B36" s="245">
        <f t="shared" si="1"/>
        <v>1.6107743181886949E-3</v>
      </c>
      <c r="C36" s="247">
        <f t="shared" si="2"/>
        <v>0.99516767704543385</v>
      </c>
    </row>
    <row r="37" spans="1:10" x14ac:dyDescent="0.2">
      <c r="A37" s="238">
        <f t="shared" si="0"/>
        <v>19</v>
      </c>
      <c r="B37" s="245">
        <f t="shared" si="1"/>
        <v>1.2080807386415213E-3</v>
      </c>
      <c r="C37" s="247">
        <f t="shared" si="2"/>
        <v>0.99637575778407539</v>
      </c>
    </row>
    <row r="38" spans="1:10" ht="13.5" thickBot="1" x14ac:dyDescent="0.25">
      <c r="A38" s="241">
        <f t="shared" si="0"/>
        <v>20</v>
      </c>
      <c r="B38" s="246">
        <f t="shared" si="1"/>
        <v>9.0606055398114089E-4</v>
      </c>
      <c r="C38" s="248">
        <f t="shared" si="2"/>
        <v>0.99728181833805651</v>
      </c>
      <c r="D38" s="8" t="s">
        <v>34</v>
      </c>
      <c r="E38" s="8" t="s">
        <v>35</v>
      </c>
      <c r="F38" s="8" t="s">
        <v>36</v>
      </c>
      <c r="G38" s="8" t="s">
        <v>37</v>
      </c>
      <c r="H38" s="8" t="s">
        <v>38</v>
      </c>
      <c r="I38" s="8" t="s">
        <v>39</v>
      </c>
      <c r="J38" s="8" t="s">
        <v>40</v>
      </c>
    </row>
    <row r="39" spans="1:10" x14ac:dyDescent="0.2">
      <c r="A39" s="8">
        <v>0</v>
      </c>
      <c r="B39" s="9">
        <v>1</v>
      </c>
      <c r="C39" s="9"/>
    </row>
    <row r="40" spans="1:10" x14ac:dyDescent="0.2">
      <c r="A40" s="8">
        <v>1</v>
      </c>
      <c r="B40" s="8">
        <f>($B$7/$B$8)^A40/FACT(A40)</f>
        <v>1.5</v>
      </c>
      <c r="C40" s="8">
        <f>SUM(B39:$B$39)</f>
        <v>1</v>
      </c>
      <c r="D40" s="8">
        <f>+B40/(1-$B$7/(A40*$B$8))</f>
        <v>-3</v>
      </c>
      <c r="E40" s="8">
        <f>1/(C40+D40)</f>
        <v>-0.5</v>
      </c>
      <c r="F40" s="8">
        <f>$B$7/($B$8*A40)</f>
        <v>1.5</v>
      </c>
      <c r="G40" s="8">
        <f>+E40*B40*F40/(1-F40)^2</f>
        <v>-4.5</v>
      </c>
      <c r="H40" s="8">
        <f>G40+$B$7/$B$8</f>
        <v>-3</v>
      </c>
      <c r="I40" s="8">
        <f>G40/$B$7</f>
        <v>-0.15</v>
      </c>
      <c r="J40" s="8">
        <f>I40+1/$B$8</f>
        <v>-9.9999999999999992E-2</v>
      </c>
    </row>
    <row r="41" spans="1:10" x14ac:dyDescent="0.2">
      <c r="A41" s="8">
        <v>2</v>
      </c>
      <c r="B41" s="8">
        <f t="shared" ref="B41:B61" si="3">($B$7/$B$8)^A41/FACT(A41)</f>
        <v>1.125</v>
      </c>
      <c r="C41" s="8">
        <f>SUM(B$39:$B40)</f>
        <v>2.5</v>
      </c>
      <c r="D41" s="8">
        <f t="shared" ref="D41:D61" si="4">+B41/(1-$B$7/(A41*$B$8))</f>
        <v>4.5</v>
      </c>
      <c r="E41" s="8">
        <f t="shared" ref="E41:E61" si="5">1/(C41+D41)</f>
        <v>0.14285714285714285</v>
      </c>
      <c r="F41" s="8">
        <f t="shared" ref="F41:F61" si="6">$B$7/($B$8*A41)</f>
        <v>0.75</v>
      </c>
      <c r="G41" s="8">
        <f t="shared" ref="G41:G61" si="7">+E41*B41*F41/(1-F41)^2</f>
        <v>1.9285714285714284</v>
      </c>
      <c r="H41" s="8">
        <f t="shared" ref="H41:H61" si="8">G41+$B$7/$B$8</f>
        <v>3.4285714285714284</v>
      </c>
      <c r="I41" s="8">
        <f t="shared" ref="I41:I61" si="9">G41/$B$7</f>
        <v>6.4285714285714279E-2</v>
      </c>
      <c r="J41" s="8">
        <f t="shared" ref="J41:J61" si="10">I41+1/$B$8</f>
        <v>0.11428571428571428</v>
      </c>
    </row>
    <row r="42" spans="1:10" x14ac:dyDescent="0.2">
      <c r="A42" s="8">
        <v>3</v>
      </c>
      <c r="B42" s="8">
        <f t="shared" si="3"/>
        <v>0.5625</v>
      </c>
      <c r="C42" s="8">
        <f>SUM(B$39:$B41)</f>
        <v>3.625</v>
      </c>
      <c r="D42" s="8">
        <f t="shared" si="4"/>
        <v>1.125</v>
      </c>
      <c r="E42" s="8">
        <f t="shared" si="5"/>
        <v>0.21052631578947367</v>
      </c>
      <c r="F42" s="8">
        <f t="shared" si="6"/>
        <v>0.5</v>
      </c>
      <c r="G42" s="8">
        <f t="shared" si="7"/>
        <v>0.23684210526315788</v>
      </c>
      <c r="H42" s="8">
        <f t="shared" si="8"/>
        <v>1.736842105263158</v>
      </c>
      <c r="I42" s="8">
        <f t="shared" si="9"/>
        <v>7.8947368421052634E-3</v>
      </c>
      <c r="J42" s="8">
        <f t="shared" si="10"/>
        <v>5.7894736842105263E-2</v>
      </c>
    </row>
    <row r="43" spans="1:10" x14ac:dyDescent="0.2">
      <c r="A43" s="8">
        <v>4</v>
      </c>
      <c r="B43" s="8">
        <f t="shared" si="3"/>
        <v>0.2109375</v>
      </c>
      <c r="C43" s="8">
        <f>SUM(B$39:$B42)</f>
        <v>4.1875</v>
      </c>
      <c r="D43" s="8">
        <f t="shared" si="4"/>
        <v>0.33750000000000002</v>
      </c>
      <c r="E43" s="8">
        <f t="shared" si="5"/>
        <v>0.22099447513812154</v>
      </c>
      <c r="F43" s="8">
        <f t="shared" si="6"/>
        <v>0.375</v>
      </c>
      <c r="G43" s="8">
        <f t="shared" si="7"/>
        <v>4.4751381215469614E-2</v>
      </c>
      <c r="H43" s="8">
        <f t="shared" si="8"/>
        <v>1.5447513812154696</v>
      </c>
      <c r="I43" s="8">
        <f t="shared" si="9"/>
        <v>1.4917127071823204E-3</v>
      </c>
      <c r="J43" s="8">
        <f t="shared" si="10"/>
        <v>5.1491712707182322E-2</v>
      </c>
    </row>
    <row r="44" spans="1:10" x14ac:dyDescent="0.2">
      <c r="A44" s="8">
        <v>5</v>
      </c>
      <c r="B44" s="8">
        <f t="shared" si="3"/>
        <v>6.3281249999999997E-2</v>
      </c>
      <c r="C44" s="8">
        <f>SUM(B$39:$B43)</f>
        <v>4.3984375</v>
      </c>
      <c r="D44" s="8">
        <f t="shared" si="4"/>
        <v>9.0401785714285712E-2</v>
      </c>
      <c r="E44" s="8">
        <f t="shared" si="5"/>
        <v>0.22277473893585281</v>
      </c>
      <c r="F44" s="8">
        <f t="shared" si="6"/>
        <v>0.3</v>
      </c>
      <c r="G44" s="8">
        <f t="shared" si="7"/>
        <v>8.6311003765006736E-3</v>
      </c>
      <c r="H44" s="8">
        <f t="shared" si="8"/>
        <v>1.5086311003765007</v>
      </c>
      <c r="I44" s="8">
        <f t="shared" si="9"/>
        <v>2.877033458833558E-4</v>
      </c>
      <c r="J44" s="8">
        <f t="shared" si="10"/>
        <v>5.028770334588336E-2</v>
      </c>
    </row>
    <row r="45" spans="1:10" x14ac:dyDescent="0.2">
      <c r="A45" s="8">
        <v>6</v>
      </c>
      <c r="B45" s="8">
        <f t="shared" si="3"/>
        <v>1.5820312499999999E-2</v>
      </c>
      <c r="C45" s="8">
        <f>SUM(B$39:$B44)</f>
        <v>4.4617187500000002</v>
      </c>
      <c r="D45" s="8">
        <f t="shared" si="4"/>
        <v>2.1093749999999998E-2</v>
      </c>
      <c r="E45" s="8">
        <f t="shared" si="5"/>
        <v>0.22307424189613104</v>
      </c>
      <c r="F45" s="8">
        <f t="shared" si="6"/>
        <v>0.25</v>
      </c>
      <c r="G45" s="8">
        <f t="shared" si="7"/>
        <v>1.5684907633321714E-3</v>
      </c>
      <c r="H45" s="8">
        <f t="shared" si="8"/>
        <v>1.5015684907633322</v>
      </c>
      <c r="I45" s="8">
        <f t="shared" si="9"/>
        <v>5.2283025444405711E-5</v>
      </c>
      <c r="J45" s="8">
        <f t="shared" si="10"/>
        <v>5.0052283025444406E-2</v>
      </c>
    </row>
    <row r="46" spans="1:10" x14ac:dyDescent="0.2">
      <c r="A46" s="8">
        <v>7</v>
      </c>
      <c r="B46" s="8">
        <f t="shared" si="3"/>
        <v>3.3900669642857144E-3</v>
      </c>
      <c r="C46" s="8">
        <f>SUM(B$39:$B45)</f>
        <v>4.4775390625</v>
      </c>
      <c r="D46" s="8">
        <f t="shared" si="4"/>
        <v>4.3146306818181816E-3</v>
      </c>
      <c r="E46" s="8">
        <f t="shared" si="5"/>
        <v>0.22312196436070331</v>
      </c>
      <c r="F46" s="8">
        <f t="shared" si="6"/>
        <v>0.21428571428571427</v>
      </c>
      <c r="G46" s="8">
        <f t="shared" si="7"/>
        <v>2.6255151087770004E-4</v>
      </c>
      <c r="H46" s="8">
        <f t="shared" si="8"/>
        <v>1.5002625515108776</v>
      </c>
      <c r="I46" s="8">
        <f t="shared" si="9"/>
        <v>8.7517170292566682E-6</v>
      </c>
      <c r="J46" s="8">
        <f t="shared" si="10"/>
        <v>5.0008751717029259E-2</v>
      </c>
    </row>
    <row r="47" spans="1:10" x14ac:dyDescent="0.2">
      <c r="A47" s="8">
        <v>8</v>
      </c>
      <c r="B47" s="8">
        <f t="shared" si="3"/>
        <v>6.3563755580357145E-4</v>
      </c>
      <c r="C47" s="8">
        <f>SUM(B$39:$B46)</f>
        <v>4.4809291294642861</v>
      </c>
      <c r="D47" s="8">
        <f t="shared" si="4"/>
        <v>7.8232314560439564E-4</v>
      </c>
      <c r="E47" s="8">
        <f t="shared" si="5"/>
        <v>0.22312904580629742</v>
      </c>
      <c r="F47" s="8">
        <f t="shared" si="6"/>
        <v>0.1875</v>
      </c>
      <c r="G47" s="8">
        <f t="shared" si="7"/>
        <v>4.0282850074820741E-5</v>
      </c>
      <c r="H47" s="8">
        <f t="shared" si="8"/>
        <v>1.5000402828500747</v>
      </c>
      <c r="I47" s="8">
        <f t="shared" si="9"/>
        <v>1.3427616691606913E-6</v>
      </c>
      <c r="J47" s="8">
        <f t="shared" si="10"/>
        <v>5.0001342761669162E-2</v>
      </c>
    </row>
    <row r="48" spans="1:10" x14ac:dyDescent="0.2">
      <c r="A48" s="8">
        <v>9</v>
      </c>
      <c r="B48" s="8">
        <f t="shared" si="3"/>
        <v>1.0593959263392857E-4</v>
      </c>
      <c r="C48" s="8">
        <f>SUM(B$39:$B47)</f>
        <v>4.4815647670200898</v>
      </c>
      <c r="D48" s="8">
        <f t="shared" si="4"/>
        <v>1.2712751116071428E-4</v>
      </c>
      <c r="E48" s="8">
        <f t="shared" si="5"/>
        <v>0.22313001954021922</v>
      </c>
      <c r="F48" s="8">
        <f t="shared" si="6"/>
        <v>0.16666666666666666</v>
      </c>
      <c r="G48" s="8">
        <f t="shared" si="7"/>
        <v>5.6731928098779215E-6</v>
      </c>
      <c r="H48" s="8">
        <f t="shared" si="8"/>
        <v>1.50000567319281</v>
      </c>
      <c r="I48" s="8">
        <f t="shared" si="9"/>
        <v>1.8910642699593071E-7</v>
      </c>
      <c r="J48" s="8">
        <f t="shared" si="10"/>
        <v>5.0000189106427E-2</v>
      </c>
    </row>
    <row r="49" spans="1:10" x14ac:dyDescent="0.2">
      <c r="A49" s="8">
        <v>10</v>
      </c>
      <c r="B49" s="8">
        <f t="shared" si="3"/>
        <v>1.5890938895089285E-5</v>
      </c>
      <c r="C49" s="8">
        <f>SUM(B$39:$B48)</f>
        <v>4.4816707066127233</v>
      </c>
      <c r="D49" s="8">
        <f t="shared" si="4"/>
        <v>1.8695222229516805E-5</v>
      </c>
      <c r="E49" s="8">
        <f t="shared" si="5"/>
        <v>0.2231301436441728</v>
      </c>
      <c r="F49" s="8">
        <f t="shared" si="6"/>
        <v>0.15</v>
      </c>
      <c r="G49" s="8">
        <f t="shared" si="7"/>
        <v>7.3614134497620312E-7</v>
      </c>
      <c r="H49" s="8">
        <f t="shared" si="8"/>
        <v>1.500000736141345</v>
      </c>
      <c r="I49" s="8">
        <f t="shared" si="9"/>
        <v>2.4538044832540103E-8</v>
      </c>
      <c r="J49" s="8">
        <f t="shared" si="10"/>
        <v>5.0000024538044835E-2</v>
      </c>
    </row>
    <row r="50" spans="1:10" x14ac:dyDescent="0.2">
      <c r="A50" s="8">
        <v>11</v>
      </c>
      <c r="B50" s="8">
        <f t="shared" si="3"/>
        <v>2.1669462129667207E-6</v>
      </c>
      <c r="C50" s="8">
        <f>SUM(B$39:$B49)</f>
        <v>4.4816865975516187</v>
      </c>
      <c r="D50" s="8">
        <f t="shared" si="4"/>
        <v>2.5090956150140977E-6</v>
      </c>
      <c r="E50" s="8">
        <f t="shared" si="5"/>
        <v>0.22313015834070277</v>
      </c>
      <c r="F50" s="8">
        <f t="shared" si="6"/>
        <v>0.13636363636363635</v>
      </c>
      <c r="G50" s="8">
        <f t="shared" si="7"/>
        <v>8.8398142400535551E-8</v>
      </c>
      <c r="H50" s="8">
        <f t="shared" si="8"/>
        <v>1.5000000883981424</v>
      </c>
      <c r="I50" s="8">
        <f t="shared" si="9"/>
        <v>2.9466047466845182E-9</v>
      </c>
      <c r="J50" s="8">
        <f t="shared" si="10"/>
        <v>5.0000002946604748E-2</v>
      </c>
    </row>
    <row r="51" spans="1:10" x14ac:dyDescent="0.2">
      <c r="A51" s="8">
        <v>12</v>
      </c>
      <c r="B51" s="8">
        <f t="shared" si="3"/>
        <v>2.7086827662084009E-7</v>
      </c>
      <c r="C51" s="8">
        <f>SUM(B$39:$B50)</f>
        <v>4.4816887644978314</v>
      </c>
      <c r="D51" s="8">
        <f t="shared" si="4"/>
        <v>3.0956374470953155E-7</v>
      </c>
      <c r="E51" s="8">
        <f t="shared" si="5"/>
        <v>0.22313015996304714</v>
      </c>
      <c r="F51" s="8">
        <f t="shared" si="6"/>
        <v>0.125</v>
      </c>
      <c r="G51" s="8">
        <f t="shared" si="7"/>
        <v>9.8675725536853788E-9</v>
      </c>
      <c r="H51" s="8">
        <f t="shared" si="8"/>
        <v>1.5000000098675725</v>
      </c>
      <c r="I51" s="8">
        <f t="shared" si="9"/>
        <v>3.2891908512284598E-10</v>
      </c>
      <c r="J51" s="8">
        <f t="shared" si="10"/>
        <v>5.0000000328919089E-2</v>
      </c>
    </row>
    <row r="52" spans="1:10" x14ac:dyDescent="0.2">
      <c r="A52" s="8">
        <v>13</v>
      </c>
      <c r="B52" s="8">
        <f t="shared" si="3"/>
        <v>3.1254031917789239E-8</v>
      </c>
      <c r="C52" s="8">
        <f>SUM(B$39:$B51)</f>
        <v>4.4816890353661076</v>
      </c>
      <c r="D52" s="8">
        <f t="shared" si="4"/>
        <v>3.5330644776631314E-8</v>
      </c>
      <c r="E52" s="8">
        <f t="shared" si="5"/>
        <v>0.2231301601305718</v>
      </c>
      <c r="F52" s="8">
        <f t="shared" si="6"/>
        <v>0.11538461538461539</v>
      </c>
      <c r="G52" s="8">
        <f t="shared" si="7"/>
        <v>1.0282607512860125E-9</v>
      </c>
      <c r="H52" s="8">
        <f t="shared" si="8"/>
        <v>1.5000000010282608</v>
      </c>
      <c r="I52" s="8">
        <f t="shared" si="9"/>
        <v>3.4275358376200417E-11</v>
      </c>
      <c r="J52" s="8">
        <f t="shared" si="10"/>
        <v>5.0000000034275363E-2</v>
      </c>
    </row>
    <row r="53" spans="1:10" x14ac:dyDescent="0.2">
      <c r="A53" s="8">
        <v>14</v>
      </c>
      <c r="B53" s="8">
        <f t="shared" si="3"/>
        <v>3.34864627690599E-9</v>
      </c>
      <c r="C53" s="8">
        <f>SUM(B$39:$B52)</f>
        <v>4.4816890666201399</v>
      </c>
      <c r="D53" s="8">
        <f t="shared" si="4"/>
        <v>3.7504838301347084E-9</v>
      </c>
      <c r="E53" s="8">
        <f t="shared" si="5"/>
        <v>0.22313016014680884</v>
      </c>
      <c r="F53" s="8">
        <f t="shared" si="6"/>
        <v>0.10714285714285714</v>
      </c>
      <c r="G53" s="8">
        <f t="shared" si="7"/>
        <v>1.0042152691751693E-10</v>
      </c>
      <c r="H53" s="8">
        <f t="shared" si="8"/>
        <v>1.5000000001004214</v>
      </c>
      <c r="I53" s="8">
        <f t="shared" si="9"/>
        <v>3.3473842305838979E-12</v>
      </c>
      <c r="J53" s="8">
        <f t="shared" si="10"/>
        <v>5.0000000003347388E-2</v>
      </c>
    </row>
    <row r="54" spans="1:10" x14ac:dyDescent="0.2">
      <c r="A54" s="8">
        <v>15</v>
      </c>
      <c r="B54" s="8">
        <f t="shared" si="3"/>
        <v>3.3486462769059901E-10</v>
      </c>
      <c r="C54" s="8">
        <f>SUM(B$39:$B53)</f>
        <v>4.4816890699687866</v>
      </c>
      <c r="D54" s="8">
        <f t="shared" si="4"/>
        <v>3.7207180854511001E-10</v>
      </c>
      <c r="E54" s="8">
        <f t="shared" si="5"/>
        <v>0.22313016014829073</v>
      </c>
      <c r="F54" s="8">
        <f t="shared" si="6"/>
        <v>0.1</v>
      </c>
      <c r="G54" s="8">
        <f t="shared" si="7"/>
        <v>9.2244935808149521E-12</v>
      </c>
      <c r="H54" s="8">
        <f t="shared" si="8"/>
        <v>1.5000000000092244</v>
      </c>
      <c r="I54" s="8">
        <f t="shared" si="9"/>
        <v>3.0748311936049842E-13</v>
      </c>
      <c r="J54" s="8">
        <f t="shared" si="10"/>
        <v>5.0000000000307486E-2</v>
      </c>
    </row>
    <row r="55" spans="1:10" x14ac:dyDescent="0.2">
      <c r="A55" s="8">
        <v>16</v>
      </c>
      <c r="B55" s="8">
        <f t="shared" si="3"/>
        <v>3.1393558845993659E-11</v>
      </c>
      <c r="C55" s="8">
        <f>SUM(B$39:$B54)</f>
        <v>4.4816890703036512</v>
      </c>
      <c r="D55" s="8">
        <f t="shared" si="4"/>
        <v>3.4641168381786108E-11</v>
      </c>
      <c r="E55" s="8">
        <f t="shared" si="5"/>
        <v>0.22313016014841852</v>
      </c>
      <c r="F55" s="8">
        <f t="shared" si="6"/>
        <v>9.375E-2</v>
      </c>
      <c r="G55" s="8">
        <f t="shared" si="7"/>
        <v>7.9960235676788958E-13</v>
      </c>
      <c r="H55" s="8">
        <f t="shared" si="8"/>
        <v>1.5000000000007996</v>
      </c>
      <c r="I55" s="8">
        <f t="shared" si="9"/>
        <v>2.6653411892262985E-14</v>
      </c>
      <c r="J55" s="8">
        <f t="shared" si="10"/>
        <v>5.0000000000026655E-2</v>
      </c>
    </row>
    <row r="56" spans="1:10" x14ac:dyDescent="0.2">
      <c r="A56" s="8">
        <v>17</v>
      </c>
      <c r="B56" s="8">
        <f t="shared" si="3"/>
        <v>2.7700198981759111E-12</v>
      </c>
      <c r="C56" s="8">
        <f>SUM(B$39:$B55)</f>
        <v>4.4816890703350447</v>
      </c>
      <c r="D56" s="8">
        <f t="shared" si="4"/>
        <v>3.0380863399348703E-12</v>
      </c>
      <c r="E56" s="8">
        <f t="shared" si="5"/>
        <v>0.2231301601484289</v>
      </c>
      <c r="F56" s="8">
        <f t="shared" si="6"/>
        <v>8.8235294117647065E-2</v>
      </c>
      <c r="G56" s="8">
        <f t="shared" si="7"/>
        <v>6.560213144268599E-14</v>
      </c>
      <c r="H56" s="8">
        <f t="shared" si="8"/>
        <v>1.5000000000000655</v>
      </c>
      <c r="I56" s="8">
        <f t="shared" si="9"/>
        <v>2.1867377147561995E-15</v>
      </c>
      <c r="J56" s="8">
        <f t="shared" si="10"/>
        <v>5.0000000000002189E-2</v>
      </c>
    </row>
    <row r="57" spans="1:10" x14ac:dyDescent="0.2">
      <c r="A57" s="8">
        <v>18</v>
      </c>
      <c r="B57" s="8">
        <f t="shared" si="3"/>
        <v>2.3083499151465924E-13</v>
      </c>
      <c r="C57" s="8">
        <f>SUM(B$39:$B56)</f>
        <v>4.4816890703378149</v>
      </c>
      <c r="D57" s="8">
        <f t="shared" si="4"/>
        <v>2.5181999074326464E-13</v>
      </c>
      <c r="E57" s="8">
        <f t="shared" si="5"/>
        <v>0.22313016014842971</v>
      </c>
      <c r="F57" s="8">
        <f t="shared" si="6"/>
        <v>8.3333333333333329E-2</v>
      </c>
      <c r="G57" s="8">
        <f t="shared" si="7"/>
        <v>5.1080577148291572E-15</v>
      </c>
      <c r="H57" s="8">
        <f t="shared" si="8"/>
        <v>1.5000000000000051</v>
      </c>
      <c r="I57" s="8">
        <f t="shared" si="9"/>
        <v>1.7026859049430523E-16</v>
      </c>
      <c r="J57" s="8">
        <f t="shared" si="10"/>
        <v>5.0000000000000176E-2</v>
      </c>
    </row>
    <row r="58" spans="1:10" x14ac:dyDescent="0.2">
      <c r="A58" s="8">
        <v>19</v>
      </c>
      <c r="B58" s="8">
        <f t="shared" si="3"/>
        <v>1.8223815119578361E-14</v>
      </c>
      <c r="C58" s="8">
        <f>SUM(B$39:$B57)</f>
        <v>4.4816890703380459</v>
      </c>
      <c r="D58" s="8">
        <f t="shared" si="4"/>
        <v>1.9785856415542221E-14</v>
      </c>
      <c r="E58" s="8">
        <f t="shared" si="5"/>
        <v>0.22313016014842979</v>
      </c>
      <c r="F58" s="8">
        <f t="shared" si="6"/>
        <v>7.8947368421052627E-2</v>
      </c>
      <c r="G58" s="8">
        <f t="shared" si="7"/>
        <v>3.7841325520060913E-16</v>
      </c>
      <c r="H58" s="8">
        <f t="shared" si="8"/>
        <v>1.5000000000000004</v>
      </c>
      <c r="I58" s="8">
        <f t="shared" si="9"/>
        <v>1.2613775173353638E-17</v>
      </c>
      <c r="J58" s="8">
        <f t="shared" si="10"/>
        <v>5.0000000000000017E-2</v>
      </c>
    </row>
    <row r="59" spans="1:10" x14ac:dyDescent="0.2">
      <c r="A59" s="8">
        <v>20</v>
      </c>
      <c r="B59" s="8">
        <f t="shared" si="3"/>
        <v>1.3667861339683772E-15</v>
      </c>
      <c r="C59" s="8">
        <f>SUM(B$39:$B58)</f>
        <v>4.4816890703380645</v>
      </c>
      <c r="D59" s="8">
        <f t="shared" si="4"/>
        <v>1.4776066313171644E-15</v>
      </c>
      <c r="E59" s="8">
        <f t="shared" si="5"/>
        <v>0.22313016014842976</v>
      </c>
      <c r="F59" s="8">
        <f t="shared" si="6"/>
        <v>7.4999999999999997E-2</v>
      </c>
      <c r="G59" s="8">
        <f t="shared" si="7"/>
        <v>2.6732319266122759E-17</v>
      </c>
      <c r="H59" s="8">
        <f t="shared" si="8"/>
        <v>1.5</v>
      </c>
      <c r="I59" s="8">
        <f t="shared" si="9"/>
        <v>8.9107730887075857E-19</v>
      </c>
      <c r="J59" s="8">
        <f t="shared" si="10"/>
        <v>0.05</v>
      </c>
    </row>
    <row r="60" spans="1:10" x14ac:dyDescent="0.2">
      <c r="A60" s="8">
        <v>21</v>
      </c>
      <c r="B60" s="8">
        <f t="shared" si="3"/>
        <v>9.7627580997741227E-17</v>
      </c>
      <c r="C60" s="8">
        <f>SUM(B$39:$B59)</f>
        <v>4.4816890703380663</v>
      </c>
      <c r="D60" s="8">
        <f t="shared" si="4"/>
        <v>1.051373949206444E-16</v>
      </c>
      <c r="E60" s="8">
        <f t="shared" si="5"/>
        <v>0.22313016014842976</v>
      </c>
      <c r="F60" s="8">
        <f t="shared" si="6"/>
        <v>7.1428571428571425E-2</v>
      </c>
      <c r="G60" s="8">
        <f t="shared" si="7"/>
        <v>1.8045633666332376E-18</v>
      </c>
      <c r="H60" s="8">
        <f t="shared" si="8"/>
        <v>1.5</v>
      </c>
      <c r="I60" s="8">
        <f t="shared" si="9"/>
        <v>6.0152112221107919E-20</v>
      </c>
      <c r="J60" s="8">
        <f t="shared" si="10"/>
        <v>0.05</v>
      </c>
    </row>
    <row r="61" spans="1:10" x14ac:dyDescent="0.2">
      <c r="A61" s="8">
        <v>22</v>
      </c>
      <c r="B61" s="8">
        <f t="shared" si="3"/>
        <v>6.6564259771187196E-18</v>
      </c>
      <c r="C61" s="8">
        <f>SUM(B$39:$B60)</f>
        <v>4.4816890703380663</v>
      </c>
      <c r="D61" s="8">
        <f t="shared" si="4"/>
        <v>7.1434815364200882E-18</v>
      </c>
      <c r="E61" s="8">
        <f t="shared" si="5"/>
        <v>0.22313016014842976</v>
      </c>
      <c r="F61" s="8">
        <f t="shared" si="6"/>
        <v>6.8181818181818177E-2</v>
      </c>
      <c r="G61" s="8">
        <f t="shared" si="7"/>
        <v>1.1662874482234869E-19</v>
      </c>
      <c r="H61" s="8">
        <f t="shared" si="8"/>
        <v>1.5</v>
      </c>
      <c r="I61" s="8">
        <f t="shared" si="9"/>
        <v>3.8876248274116229E-21</v>
      </c>
      <c r="J61" s="8">
        <f t="shared" si="10"/>
        <v>0.05</v>
      </c>
    </row>
    <row r="62" spans="1:10" x14ac:dyDescent="0.2">
      <c r="A62" s="8">
        <v>23</v>
      </c>
    </row>
    <row r="63" spans="1:10" x14ac:dyDescent="0.2">
      <c r="A63" s="8">
        <v>24</v>
      </c>
    </row>
    <row r="64" spans="1:10" x14ac:dyDescent="0.2">
      <c r="A64" s="8">
        <v>25</v>
      </c>
    </row>
    <row r="65" spans="1:1" x14ac:dyDescent="0.2">
      <c r="A65" s="8">
        <v>26</v>
      </c>
    </row>
    <row r="66" spans="1:1" x14ac:dyDescent="0.2">
      <c r="A66" s="8">
        <v>27</v>
      </c>
    </row>
    <row r="67" spans="1:1" x14ac:dyDescent="0.2">
      <c r="A67" s="8">
        <v>28</v>
      </c>
    </row>
    <row r="68" spans="1:1" x14ac:dyDescent="0.2">
      <c r="A68" s="8">
        <v>29</v>
      </c>
    </row>
    <row r="69" spans="1:1" x14ac:dyDescent="0.2">
      <c r="A69" s="8">
        <v>30</v>
      </c>
    </row>
  </sheetData>
  <pageMargins left="0.7" right="0.7" top="0.75" bottom="0.75" header="0.3" footer="0.3"/>
  <drawing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9"/>
  <sheetViews>
    <sheetView zoomScale="95" zoomScaleNormal="95" workbookViewId="0">
      <selection activeCell="B10" sqref="B10"/>
    </sheetView>
  </sheetViews>
  <sheetFormatPr defaultRowHeight="12.75" x14ac:dyDescent="0.2"/>
  <cols>
    <col min="1" max="1" width="17.7109375" style="8" customWidth="1"/>
    <col min="2" max="2" width="10.85546875" style="8" bestFit="1" customWidth="1"/>
    <col min="3" max="3" width="10.42578125" style="8" customWidth="1"/>
    <col min="4" max="4" width="44.42578125" style="8" bestFit="1" customWidth="1"/>
    <col min="5" max="5" width="7.7109375" style="8" customWidth="1"/>
    <col min="6" max="16384" width="9.140625" style="8"/>
  </cols>
  <sheetData>
    <row r="1" spans="1:8" ht="18" x14ac:dyDescent="0.25">
      <c r="A1" s="68" t="s">
        <v>192</v>
      </c>
    </row>
    <row r="3" spans="1:8" ht="15.75" x14ac:dyDescent="0.25">
      <c r="A3" s="64" t="s">
        <v>21</v>
      </c>
      <c r="B3" s="64"/>
      <c r="C3" s="64" t="s">
        <v>32</v>
      </c>
      <c r="D3" s="64"/>
      <c r="E3" s="64"/>
      <c r="F3" s="64"/>
      <c r="G3" s="64"/>
      <c r="H3" s="64"/>
    </row>
    <row r="4" spans="1:8" x14ac:dyDescent="0.2">
      <c r="A4" s="63"/>
      <c r="B4" s="63"/>
    </row>
    <row r="6" spans="1:8" ht="13.5" thickBot="1" x14ac:dyDescent="0.25">
      <c r="A6" s="65" t="s">
        <v>2</v>
      </c>
      <c r="D6" s="66" t="s">
        <v>25</v>
      </c>
    </row>
    <row r="7" spans="1:8" x14ac:dyDescent="0.2">
      <c r="A7" s="231" t="s">
        <v>23</v>
      </c>
      <c r="B7" s="232">
        <v>10</v>
      </c>
      <c r="D7" s="239" t="s">
        <v>363</v>
      </c>
      <c r="E7" s="242">
        <f>B7/(B8*B9)</f>
        <v>0.66666666666666663</v>
      </c>
    </row>
    <row r="8" spans="1:8" ht="14.25" x14ac:dyDescent="0.25">
      <c r="A8" s="233" t="s">
        <v>24</v>
      </c>
      <c r="B8" s="234">
        <v>15</v>
      </c>
      <c r="D8" s="238" t="s">
        <v>364</v>
      </c>
      <c r="E8" s="243">
        <f>VLOOKUP($B$9,$A$40:$G$61,7)</f>
        <v>1.333333333333333</v>
      </c>
    </row>
    <row r="9" spans="1:8" x14ac:dyDescent="0.2">
      <c r="A9" s="233" t="s">
        <v>33</v>
      </c>
      <c r="B9" s="234">
        <v>1</v>
      </c>
      <c r="D9" s="238" t="s">
        <v>26</v>
      </c>
      <c r="E9" s="243">
        <f>E8+B7/B8</f>
        <v>1.9999999999999996</v>
      </c>
    </row>
    <row r="10" spans="1:8" ht="14.25" x14ac:dyDescent="0.25">
      <c r="A10" s="233" t="s">
        <v>359</v>
      </c>
      <c r="B10" s="234"/>
      <c r="D10" s="238" t="s">
        <v>365</v>
      </c>
      <c r="E10" s="243">
        <f>E8/B7</f>
        <v>0.1333333333333333</v>
      </c>
    </row>
    <row r="11" spans="1:8" ht="13.5" thickBot="1" x14ac:dyDescent="0.25">
      <c r="A11" s="235" t="s">
        <v>360</v>
      </c>
      <c r="B11" s="236"/>
      <c r="D11" s="238" t="s">
        <v>27</v>
      </c>
      <c r="E11" s="243">
        <f>E10+1/B8</f>
        <v>0.19999999999999996</v>
      </c>
    </row>
    <row r="12" spans="1:8" s="10" customFormat="1" ht="14.25" x14ac:dyDescent="0.25">
      <c r="D12" s="250" t="s">
        <v>366</v>
      </c>
      <c r="E12" s="251">
        <f>VLOOKUP($B$9,$A$40:$G$61,5)</f>
        <v>0.33333333333333337</v>
      </c>
    </row>
    <row r="13" spans="1:8" x14ac:dyDescent="0.2">
      <c r="A13" s="67" t="str">
        <f>IF(B7&gt;=B8*B9,"The total service rate (rate*servers) must be greater than the arrival rate","")</f>
        <v/>
      </c>
      <c r="D13" s="238" t="s">
        <v>361</v>
      </c>
      <c r="E13" s="243">
        <f>B10*B9+B11*E8</f>
        <v>0</v>
      </c>
    </row>
    <row r="14" spans="1:8" ht="13.5" thickBot="1" x14ac:dyDescent="0.25">
      <c r="D14" s="241" t="s">
        <v>362</v>
      </c>
      <c r="E14" s="244">
        <f>B10*B9+B11*E9</f>
        <v>0</v>
      </c>
    </row>
    <row r="16" spans="1:8" ht="13.5" thickBot="1" x14ac:dyDescent="0.25">
      <c r="A16" s="66" t="s">
        <v>31</v>
      </c>
    </row>
    <row r="17" spans="1:3" x14ac:dyDescent="0.2">
      <c r="A17" s="239" t="s">
        <v>28</v>
      </c>
      <c r="B17" s="240" t="s">
        <v>29</v>
      </c>
      <c r="C17" s="242" t="s">
        <v>30</v>
      </c>
    </row>
    <row r="18" spans="1:3" x14ac:dyDescent="0.2">
      <c r="A18" s="238">
        <v>0</v>
      </c>
      <c r="B18" s="245">
        <f>VLOOKUP(B9,A39:E61,5)</f>
        <v>0.33333333333333337</v>
      </c>
      <c r="C18" s="247">
        <f>B18</f>
        <v>0.33333333333333337</v>
      </c>
    </row>
    <row r="19" spans="1:3" x14ac:dyDescent="0.2">
      <c r="A19" s="238">
        <f>A18+1</f>
        <v>1</v>
      </c>
      <c r="B19" s="245">
        <f>IF(A19&lt;=$B$9,($B$7/$B$8)^A19*$E$12/FACT(A19),($B$7/$B$8)^A19*$E$12/(FACT($B$9)*$B$9^(A19-$B$9)))</f>
        <v>0.22222222222222224</v>
      </c>
      <c r="C19" s="247">
        <f>C18+B19</f>
        <v>0.55555555555555558</v>
      </c>
    </row>
    <row r="20" spans="1:3" x14ac:dyDescent="0.2">
      <c r="A20" s="238">
        <f t="shared" ref="A20:A38" si="0">A19+1</f>
        <v>2</v>
      </c>
      <c r="B20" s="245">
        <f t="shared" ref="B20:B38" si="1">IF(A20&lt;=$B$9,($B$7/$B$8)^A20*$E$12/FACT(A20),($B$7/$B$8)^A20*$E$12/(FACT($B$9)*$B$9^(A20-$B$9)))</f>
        <v>0.14814814814814817</v>
      </c>
      <c r="C20" s="247">
        <f t="shared" ref="C20:C38" si="2">C19+B20</f>
        <v>0.70370370370370372</v>
      </c>
    </row>
    <row r="21" spans="1:3" x14ac:dyDescent="0.2">
      <c r="A21" s="238">
        <f t="shared" si="0"/>
        <v>3</v>
      </c>
      <c r="B21" s="245">
        <f t="shared" si="1"/>
        <v>9.876543209876544E-2</v>
      </c>
      <c r="C21" s="247">
        <f t="shared" si="2"/>
        <v>0.80246913580246915</v>
      </c>
    </row>
    <row r="22" spans="1:3" x14ac:dyDescent="0.2">
      <c r="A22" s="238">
        <f t="shared" si="0"/>
        <v>4</v>
      </c>
      <c r="B22" s="245">
        <f t="shared" si="1"/>
        <v>6.584362139917696E-2</v>
      </c>
      <c r="C22" s="247">
        <f t="shared" si="2"/>
        <v>0.86831275720164613</v>
      </c>
    </row>
    <row r="23" spans="1:3" x14ac:dyDescent="0.2">
      <c r="A23" s="238">
        <f t="shared" si="0"/>
        <v>5</v>
      </c>
      <c r="B23" s="245">
        <f t="shared" si="1"/>
        <v>4.38957475994513E-2</v>
      </c>
      <c r="C23" s="247">
        <f t="shared" si="2"/>
        <v>0.91220850480109739</v>
      </c>
    </row>
    <row r="24" spans="1:3" x14ac:dyDescent="0.2">
      <c r="A24" s="238">
        <f t="shared" si="0"/>
        <v>6</v>
      </c>
      <c r="B24" s="245">
        <f t="shared" si="1"/>
        <v>2.9263831732967538E-2</v>
      </c>
      <c r="C24" s="247">
        <f t="shared" si="2"/>
        <v>0.94147233653406492</v>
      </c>
    </row>
    <row r="25" spans="1:3" x14ac:dyDescent="0.2">
      <c r="A25" s="238">
        <f t="shared" si="0"/>
        <v>7</v>
      </c>
      <c r="B25" s="245">
        <f t="shared" si="1"/>
        <v>1.9509221155311691E-2</v>
      </c>
      <c r="C25" s="247">
        <f t="shared" si="2"/>
        <v>0.96098155768937665</v>
      </c>
    </row>
    <row r="26" spans="1:3" x14ac:dyDescent="0.2">
      <c r="A26" s="238">
        <f t="shared" si="0"/>
        <v>8</v>
      </c>
      <c r="B26" s="245">
        <f t="shared" si="1"/>
        <v>1.3006147436874459E-2</v>
      </c>
      <c r="C26" s="247">
        <f t="shared" si="2"/>
        <v>0.9739877051262511</v>
      </c>
    </row>
    <row r="27" spans="1:3" x14ac:dyDescent="0.2">
      <c r="A27" s="238">
        <f t="shared" si="0"/>
        <v>9</v>
      </c>
      <c r="B27" s="245">
        <f t="shared" si="1"/>
        <v>8.6707649579163062E-3</v>
      </c>
      <c r="C27" s="247">
        <f t="shared" si="2"/>
        <v>0.9826584700841674</v>
      </c>
    </row>
    <row r="28" spans="1:3" x14ac:dyDescent="0.2">
      <c r="A28" s="238">
        <f t="shared" si="0"/>
        <v>10</v>
      </c>
      <c r="B28" s="245">
        <f t="shared" si="1"/>
        <v>5.7805099719442036E-3</v>
      </c>
      <c r="C28" s="247">
        <f t="shared" si="2"/>
        <v>0.98843898005611164</v>
      </c>
    </row>
    <row r="29" spans="1:3" x14ac:dyDescent="0.2">
      <c r="A29" s="238">
        <f t="shared" si="0"/>
        <v>11</v>
      </c>
      <c r="B29" s="245">
        <f t="shared" si="1"/>
        <v>3.8536733146294693E-3</v>
      </c>
      <c r="C29" s="247">
        <f t="shared" si="2"/>
        <v>0.99229265337074113</v>
      </c>
    </row>
    <row r="30" spans="1:3" x14ac:dyDescent="0.2">
      <c r="A30" s="238">
        <f t="shared" si="0"/>
        <v>12</v>
      </c>
      <c r="B30" s="245">
        <f t="shared" si="1"/>
        <v>2.5691155430863128E-3</v>
      </c>
      <c r="C30" s="247">
        <f t="shared" si="2"/>
        <v>0.99486176891382749</v>
      </c>
    </row>
    <row r="31" spans="1:3" x14ac:dyDescent="0.2">
      <c r="A31" s="238">
        <f t="shared" si="0"/>
        <v>13</v>
      </c>
      <c r="B31" s="245">
        <f t="shared" si="1"/>
        <v>1.7127436953908752E-3</v>
      </c>
      <c r="C31" s="247">
        <f t="shared" si="2"/>
        <v>0.99657451260921837</v>
      </c>
    </row>
    <row r="32" spans="1:3" x14ac:dyDescent="0.2">
      <c r="A32" s="238">
        <f t="shared" si="0"/>
        <v>14</v>
      </c>
      <c r="B32" s="245">
        <f t="shared" si="1"/>
        <v>1.1418291302605834E-3</v>
      </c>
      <c r="C32" s="247">
        <f t="shared" si="2"/>
        <v>0.99771634173947898</v>
      </c>
    </row>
    <row r="33" spans="1:10" x14ac:dyDescent="0.2">
      <c r="A33" s="238">
        <f t="shared" si="0"/>
        <v>15</v>
      </c>
      <c r="B33" s="245">
        <f t="shared" si="1"/>
        <v>7.6121942017372214E-4</v>
      </c>
      <c r="C33" s="247">
        <f t="shared" si="2"/>
        <v>0.99847756115965269</v>
      </c>
    </row>
    <row r="34" spans="1:10" x14ac:dyDescent="0.2">
      <c r="A34" s="238">
        <f t="shared" si="0"/>
        <v>16</v>
      </c>
      <c r="B34" s="245">
        <f t="shared" si="1"/>
        <v>5.0747961344914817E-4</v>
      </c>
      <c r="C34" s="247">
        <f t="shared" si="2"/>
        <v>0.9989850407731018</v>
      </c>
    </row>
    <row r="35" spans="1:10" x14ac:dyDescent="0.2">
      <c r="A35" s="238">
        <f t="shared" si="0"/>
        <v>17</v>
      </c>
      <c r="B35" s="245">
        <f t="shared" si="1"/>
        <v>3.3831974229943206E-4</v>
      </c>
      <c r="C35" s="247">
        <f t="shared" si="2"/>
        <v>0.99932336051540127</v>
      </c>
    </row>
    <row r="36" spans="1:10" x14ac:dyDescent="0.2">
      <c r="A36" s="238">
        <f t="shared" si="0"/>
        <v>18</v>
      </c>
      <c r="B36" s="245">
        <f t="shared" si="1"/>
        <v>2.2554649486628806E-4</v>
      </c>
      <c r="C36" s="247">
        <f t="shared" si="2"/>
        <v>0.99954890701026755</v>
      </c>
    </row>
    <row r="37" spans="1:10" x14ac:dyDescent="0.2">
      <c r="A37" s="238">
        <f t="shared" si="0"/>
        <v>19</v>
      </c>
      <c r="B37" s="245">
        <f t="shared" si="1"/>
        <v>1.5036432991085869E-4</v>
      </c>
      <c r="C37" s="247">
        <f t="shared" si="2"/>
        <v>0.99969927134017844</v>
      </c>
    </row>
    <row r="38" spans="1:10" ht="13.5" thickBot="1" x14ac:dyDescent="0.25">
      <c r="A38" s="241">
        <f t="shared" si="0"/>
        <v>20</v>
      </c>
      <c r="B38" s="246">
        <f t="shared" si="1"/>
        <v>1.0024288660723914E-4</v>
      </c>
      <c r="C38" s="248">
        <f t="shared" si="2"/>
        <v>0.9997995142267857</v>
      </c>
      <c r="D38" s="8" t="s">
        <v>34</v>
      </c>
      <c r="E38" s="8" t="s">
        <v>35</v>
      </c>
      <c r="F38" s="8" t="s">
        <v>36</v>
      </c>
      <c r="G38" s="8" t="s">
        <v>37</v>
      </c>
      <c r="H38" s="8" t="s">
        <v>38</v>
      </c>
      <c r="I38" s="8" t="s">
        <v>39</v>
      </c>
      <c r="J38" s="8" t="s">
        <v>40</v>
      </c>
    </row>
    <row r="39" spans="1:10" x14ac:dyDescent="0.2">
      <c r="A39" s="8">
        <v>0</v>
      </c>
      <c r="B39" s="9">
        <v>1</v>
      </c>
      <c r="C39" s="9"/>
    </row>
    <row r="40" spans="1:10" x14ac:dyDescent="0.2">
      <c r="A40" s="8">
        <v>1</v>
      </c>
      <c r="B40" s="8">
        <f>($B$7/$B$8)^A40/FACT(A40)</f>
        <v>0.66666666666666663</v>
      </c>
      <c r="C40" s="8">
        <f>SUM(B39:$B$39)</f>
        <v>1</v>
      </c>
      <c r="D40" s="8">
        <f>+B40/(1-$B$7/(A40*$B$8))</f>
        <v>1.9999999999999996</v>
      </c>
      <c r="E40" s="8">
        <f>1/(C40+D40)</f>
        <v>0.33333333333333337</v>
      </c>
      <c r="F40" s="8">
        <f>$B$7/($B$8*A40)</f>
        <v>0.66666666666666663</v>
      </c>
      <c r="G40" s="8">
        <f>+E40*B40*F40/(1-F40)^2</f>
        <v>1.333333333333333</v>
      </c>
      <c r="H40" s="8">
        <f>G40+$B$7/$B$8</f>
        <v>1.9999999999999996</v>
      </c>
      <c r="I40" s="8">
        <f>G40/$B$7</f>
        <v>0.1333333333333333</v>
      </c>
      <c r="J40" s="8">
        <f>I40+1/$B$8</f>
        <v>0.19999999999999996</v>
      </c>
    </row>
    <row r="41" spans="1:10" x14ac:dyDescent="0.2">
      <c r="A41" s="8">
        <v>2</v>
      </c>
      <c r="B41" s="8">
        <f t="shared" ref="B41:B61" si="3">($B$7/$B$8)^A41/FACT(A41)</f>
        <v>0.22222222222222221</v>
      </c>
      <c r="C41" s="8">
        <f>SUM(B$39:$B40)</f>
        <v>1.6666666666666665</v>
      </c>
      <c r="D41" s="8">
        <f t="shared" ref="D41:D61" si="4">+B41/(1-$B$7/(A41*$B$8))</f>
        <v>0.33333333333333326</v>
      </c>
      <c r="E41" s="8">
        <f t="shared" ref="E41:E61" si="5">1/(C41+D41)</f>
        <v>0.5</v>
      </c>
      <c r="F41" s="8">
        <f t="shared" ref="F41:F61" si="6">$B$7/($B$8*A41)</f>
        <v>0.33333333333333331</v>
      </c>
      <c r="G41" s="8">
        <f t="shared" ref="G41:G61" si="7">+E41*B41*F41/(1-F41)^2</f>
        <v>8.3333333333333315E-2</v>
      </c>
      <c r="H41" s="8">
        <f t="shared" ref="H41:H61" si="8">G41+$B$7/$B$8</f>
        <v>0.75</v>
      </c>
      <c r="I41" s="8">
        <f t="shared" ref="I41:I61" si="9">G41/$B$7</f>
        <v>8.3333333333333315E-3</v>
      </c>
      <c r="J41" s="8">
        <f t="shared" ref="J41:J61" si="10">I41+1/$B$8</f>
        <v>7.4999999999999997E-2</v>
      </c>
    </row>
    <row r="42" spans="1:10" x14ac:dyDescent="0.2">
      <c r="A42" s="8">
        <v>3</v>
      </c>
      <c r="B42" s="8">
        <f t="shared" si="3"/>
        <v>4.9382716049382713E-2</v>
      </c>
      <c r="C42" s="8">
        <f>SUM(B$39:$B41)</f>
        <v>1.8888888888888888</v>
      </c>
      <c r="D42" s="8">
        <f t="shared" si="4"/>
        <v>6.3492063492063489E-2</v>
      </c>
      <c r="E42" s="8">
        <f t="shared" si="5"/>
        <v>0.51219512195121952</v>
      </c>
      <c r="F42" s="8">
        <f t="shared" si="6"/>
        <v>0.22222222222222221</v>
      </c>
      <c r="G42" s="8">
        <f t="shared" si="7"/>
        <v>9.2915214866434361E-3</v>
      </c>
      <c r="H42" s="8">
        <f t="shared" si="8"/>
        <v>0.6759581881533101</v>
      </c>
      <c r="I42" s="8">
        <f t="shared" si="9"/>
        <v>9.2915214866434357E-4</v>
      </c>
      <c r="J42" s="8">
        <f t="shared" si="10"/>
        <v>6.7595818815331013E-2</v>
      </c>
    </row>
    <row r="43" spans="1:10" x14ac:dyDescent="0.2">
      <c r="A43" s="8">
        <v>4</v>
      </c>
      <c r="B43" s="8">
        <f t="shared" si="3"/>
        <v>8.2304526748971183E-3</v>
      </c>
      <c r="C43" s="8">
        <f>SUM(B$39:$B42)</f>
        <v>1.9382716049382716</v>
      </c>
      <c r="D43" s="8">
        <f t="shared" si="4"/>
        <v>9.8765432098765413E-3</v>
      </c>
      <c r="E43" s="8">
        <f t="shared" si="5"/>
        <v>0.51330798479087447</v>
      </c>
      <c r="F43" s="8">
        <f t="shared" si="6"/>
        <v>0.16666666666666666</v>
      </c>
      <c r="G43" s="8">
        <f t="shared" si="7"/>
        <v>1.0139416983523442E-3</v>
      </c>
      <c r="H43" s="8">
        <f t="shared" si="8"/>
        <v>0.66768060836501897</v>
      </c>
      <c r="I43" s="8">
        <f t="shared" si="9"/>
        <v>1.0139416983523443E-4</v>
      </c>
      <c r="J43" s="8">
        <f t="shared" si="10"/>
        <v>6.67680608365019E-2</v>
      </c>
    </row>
    <row r="44" spans="1:10" x14ac:dyDescent="0.2">
      <c r="A44" s="8">
        <v>5</v>
      </c>
      <c r="B44" s="8">
        <f t="shared" si="3"/>
        <v>1.0973936899862824E-3</v>
      </c>
      <c r="C44" s="8">
        <f>SUM(B$39:$B43)</f>
        <v>1.9465020576131686</v>
      </c>
      <c r="D44" s="8">
        <f t="shared" si="4"/>
        <v>1.2662234884457104E-3</v>
      </c>
      <c r="E44" s="8">
        <f t="shared" si="5"/>
        <v>0.51340809361287176</v>
      </c>
      <c r="F44" s="8">
        <f t="shared" si="6"/>
        <v>0.13333333333333333</v>
      </c>
      <c r="G44" s="8">
        <f t="shared" si="7"/>
        <v>1.0001375189088497E-4</v>
      </c>
      <c r="H44" s="8">
        <f t="shared" si="8"/>
        <v>0.66676668041855747</v>
      </c>
      <c r="I44" s="8">
        <f t="shared" si="9"/>
        <v>1.0001375189088496E-5</v>
      </c>
      <c r="J44" s="8">
        <f t="shared" si="10"/>
        <v>6.6676668041855749E-2</v>
      </c>
    </row>
    <row r="45" spans="1:10" x14ac:dyDescent="0.2">
      <c r="A45" s="8">
        <v>6</v>
      </c>
      <c r="B45" s="8">
        <f t="shared" si="3"/>
        <v>1.2193263222069806E-4</v>
      </c>
      <c r="C45" s="8">
        <f>SUM(B$39:$B44)</f>
        <v>1.9475994513031549</v>
      </c>
      <c r="D45" s="8">
        <f t="shared" si="4"/>
        <v>1.3717421124828533E-4</v>
      </c>
      <c r="E45" s="8">
        <f t="shared" si="5"/>
        <v>0.51341643777730828</v>
      </c>
      <c r="F45" s="8">
        <f t="shared" si="6"/>
        <v>0.1111111111111111</v>
      </c>
      <c r="G45" s="8">
        <f t="shared" si="7"/>
        <v>8.803436861750827E-6</v>
      </c>
      <c r="H45" s="8">
        <f t="shared" si="8"/>
        <v>0.66667547010352834</v>
      </c>
      <c r="I45" s="8">
        <f t="shared" si="9"/>
        <v>8.803436861750827E-7</v>
      </c>
      <c r="J45" s="8">
        <f t="shared" si="10"/>
        <v>6.6667547010352837E-2</v>
      </c>
    </row>
    <row r="46" spans="1:10" x14ac:dyDescent="0.2">
      <c r="A46" s="8">
        <v>7</v>
      </c>
      <c r="B46" s="8">
        <f t="shared" si="3"/>
        <v>1.161263164006648E-5</v>
      </c>
      <c r="C46" s="8">
        <f>SUM(B$39:$B45)</f>
        <v>1.9477213839353755</v>
      </c>
      <c r="D46" s="8">
        <f t="shared" si="4"/>
        <v>1.2835013917968215E-5</v>
      </c>
      <c r="E46" s="8">
        <f t="shared" si="5"/>
        <v>0.51341707214008425</v>
      </c>
      <c r="F46" s="8">
        <f t="shared" si="6"/>
        <v>9.5238095238095233E-2</v>
      </c>
      <c r="G46" s="8">
        <f t="shared" si="7"/>
        <v>6.9365423859373393E-7</v>
      </c>
      <c r="H46" s="8">
        <f t="shared" si="8"/>
        <v>0.66666736032090523</v>
      </c>
      <c r="I46" s="8">
        <f t="shared" si="9"/>
        <v>6.9365423859373395E-8</v>
      </c>
      <c r="J46" s="8">
        <f t="shared" si="10"/>
        <v>6.6666736032090529E-2</v>
      </c>
    </row>
    <row r="47" spans="1:10" x14ac:dyDescent="0.2">
      <c r="A47" s="8">
        <v>8</v>
      </c>
      <c r="B47" s="8">
        <f t="shared" si="3"/>
        <v>9.6771930333887342E-7</v>
      </c>
      <c r="C47" s="8">
        <f>SUM(B$39:$B46)</f>
        <v>1.9477329965670156</v>
      </c>
      <c r="D47" s="8">
        <f t="shared" si="4"/>
        <v>1.0556937854605893E-6</v>
      </c>
      <c r="E47" s="8">
        <f t="shared" si="5"/>
        <v>0.51341711607868945</v>
      </c>
      <c r="F47" s="8">
        <f t="shared" si="6"/>
        <v>8.3333333333333329E-2</v>
      </c>
      <c r="G47" s="8">
        <f t="shared" si="7"/>
        <v>4.9273750799397311E-8</v>
      </c>
      <c r="H47" s="8">
        <f t="shared" si="8"/>
        <v>0.66666671594041738</v>
      </c>
      <c r="I47" s="8">
        <f t="shared" si="9"/>
        <v>4.9273750799397308E-9</v>
      </c>
      <c r="J47" s="8">
        <f t="shared" si="10"/>
        <v>6.6666671594041743E-2</v>
      </c>
    </row>
    <row r="48" spans="1:10" x14ac:dyDescent="0.2">
      <c r="A48" s="8">
        <v>9</v>
      </c>
      <c r="B48" s="8">
        <f t="shared" si="3"/>
        <v>7.1682911358435057E-8</v>
      </c>
      <c r="C48" s="8">
        <f>SUM(B$39:$B47)</f>
        <v>1.947733964286319</v>
      </c>
      <c r="D48" s="8">
        <f t="shared" si="4"/>
        <v>7.7417544267109867E-8</v>
      </c>
      <c r="E48" s="8">
        <f t="shared" si="5"/>
        <v>0.51341711886146801</v>
      </c>
      <c r="F48" s="8">
        <f t="shared" si="6"/>
        <v>7.407407407407407E-2</v>
      </c>
      <c r="G48" s="8">
        <f t="shared" si="7"/>
        <v>3.1797994021559763E-9</v>
      </c>
      <c r="H48" s="8">
        <f t="shared" si="8"/>
        <v>0.66666666984646605</v>
      </c>
      <c r="I48" s="8">
        <f t="shared" si="9"/>
        <v>3.1797994021559761E-10</v>
      </c>
      <c r="J48" s="8">
        <f t="shared" si="10"/>
        <v>6.66666669846466E-2</v>
      </c>
    </row>
    <row r="49" spans="1:10" x14ac:dyDescent="0.2">
      <c r="A49" s="8">
        <v>10</v>
      </c>
      <c r="B49" s="8">
        <f t="shared" si="3"/>
        <v>4.7788607572290039E-9</v>
      </c>
      <c r="C49" s="8">
        <f>SUM(B$39:$B48)</f>
        <v>1.9477340359692303</v>
      </c>
      <c r="D49" s="8">
        <f t="shared" si="4"/>
        <v>5.1202079541739325E-9</v>
      </c>
      <c r="E49" s="8">
        <f t="shared" si="5"/>
        <v>0.51341711902342868</v>
      </c>
      <c r="F49" s="8">
        <f t="shared" si="6"/>
        <v>6.6666666666666666E-2</v>
      </c>
      <c r="G49" s="8">
        <f t="shared" si="7"/>
        <v>1.8777160118805887E-10</v>
      </c>
      <c r="H49" s="8">
        <f t="shared" si="8"/>
        <v>0.66666666685443821</v>
      </c>
      <c r="I49" s="8">
        <f t="shared" si="9"/>
        <v>1.8777160118805887E-11</v>
      </c>
      <c r="J49" s="8">
        <f t="shared" si="10"/>
        <v>6.6666666685443826E-2</v>
      </c>
    </row>
    <row r="50" spans="1:10" x14ac:dyDescent="0.2">
      <c r="A50" s="8">
        <v>11</v>
      </c>
      <c r="B50" s="8">
        <f t="shared" si="3"/>
        <v>2.8962792468054571E-10</v>
      </c>
      <c r="C50" s="8">
        <f>SUM(B$39:$B49)</f>
        <v>1.9477340407480912</v>
      </c>
      <c r="D50" s="8">
        <f t="shared" si="4"/>
        <v>3.083135972405809E-10</v>
      </c>
      <c r="E50" s="8">
        <f t="shared" si="5"/>
        <v>0.51341711903213627</v>
      </c>
      <c r="F50" s="8">
        <f t="shared" si="6"/>
        <v>6.0606060606060608E-2</v>
      </c>
      <c r="G50" s="8">
        <f t="shared" si="7"/>
        <v>1.02124825066899E-11</v>
      </c>
      <c r="H50" s="8">
        <f t="shared" si="8"/>
        <v>0.66666666667687913</v>
      </c>
      <c r="I50" s="8">
        <f t="shared" si="9"/>
        <v>1.0212482506689901E-12</v>
      </c>
      <c r="J50" s="8">
        <f t="shared" si="10"/>
        <v>6.6666666667687918E-2</v>
      </c>
    </row>
    <row r="51" spans="1:10" x14ac:dyDescent="0.2">
      <c r="A51" s="8">
        <v>12</v>
      </c>
      <c r="B51" s="8">
        <f t="shared" si="3"/>
        <v>1.6090440260030318E-11</v>
      </c>
      <c r="C51" s="8">
        <f>SUM(B$39:$B50)</f>
        <v>1.9477340410377191</v>
      </c>
      <c r="D51" s="8">
        <f t="shared" si="4"/>
        <v>1.7036936745914456E-11</v>
      </c>
      <c r="E51" s="8">
        <f t="shared" si="5"/>
        <v>0.51341711903257092</v>
      </c>
      <c r="F51" s="8">
        <f t="shared" si="6"/>
        <v>5.5555555555555552E-2</v>
      </c>
      <c r="G51" s="8">
        <f t="shared" si="7"/>
        <v>5.1453264595456128E-13</v>
      </c>
      <c r="H51" s="8">
        <f t="shared" si="8"/>
        <v>0.66666666666718111</v>
      </c>
      <c r="I51" s="8">
        <f t="shared" si="9"/>
        <v>5.1453264595456127E-14</v>
      </c>
      <c r="J51" s="8">
        <f t="shared" si="10"/>
        <v>6.6666666666718125E-2</v>
      </c>
    </row>
    <row r="52" spans="1:10" x14ac:dyDescent="0.2">
      <c r="A52" s="8">
        <v>13</v>
      </c>
      <c r="B52" s="8">
        <f t="shared" si="3"/>
        <v>8.2515078256565714E-13</v>
      </c>
      <c r="C52" s="8">
        <f>SUM(B$39:$B51)</f>
        <v>1.9477340410538095</v>
      </c>
      <c r="D52" s="8">
        <f t="shared" si="4"/>
        <v>8.6975352756920624E-13</v>
      </c>
      <c r="E52" s="8">
        <f t="shared" si="5"/>
        <v>0.51341711903259113</v>
      </c>
      <c r="F52" s="8">
        <f t="shared" si="6"/>
        <v>5.128205128205128E-2</v>
      </c>
      <c r="G52" s="8">
        <f t="shared" si="7"/>
        <v>2.4137640561784606E-14</v>
      </c>
      <c r="H52" s="8">
        <f t="shared" si="8"/>
        <v>0.66666666666669072</v>
      </c>
      <c r="I52" s="8">
        <f t="shared" si="9"/>
        <v>2.4137640561784604E-15</v>
      </c>
      <c r="J52" s="8">
        <f t="shared" si="10"/>
        <v>6.666666666666908E-2</v>
      </c>
    </row>
    <row r="53" spans="1:10" x14ac:dyDescent="0.2">
      <c r="A53" s="8">
        <v>14</v>
      </c>
      <c r="B53" s="8">
        <f t="shared" si="3"/>
        <v>3.9292894407888437E-14</v>
      </c>
      <c r="C53" s="8">
        <f>SUM(B$39:$B52)</f>
        <v>1.9477340410546347</v>
      </c>
      <c r="D53" s="8">
        <f t="shared" si="4"/>
        <v>4.1257539128282863E-14</v>
      </c>
      <c r="E53" s="8">
        <f t="shared" si="5"/>
        <v>0.51341711903259202</v>
      </c>
      <c r="F53" s="8">
        <f t="shared" si="6"/>
        <v>4.7619047619047616E-2</v>
      </c>
      <c r="G53" s="8">
        <f t="shared" si="7"/>
        <v>1.059116343880871E-15</v>
      </c>
      <c r="H53" s="8">
        <f t="shared" si="8"/>
        <v>0.66666666666666774</v>
      </c>
      <c r="I53" s="8">
        <f t="shared" si="9"/>
        <v>1.0591163438808711E-16</v>
      </c>
      <c r="J53" s="8">
        <f t="shared" si="10"/>
        <v>6.6666666666666777E-2</v>
      </c>
    </row>
    <row r="54" spans="1:10" x14ac:dyDescent="0.2">
      <c r="A54" s="8">
        <v>15</v>
      </c>
      <c r="B54" s="8">
        <f t="shared" si="3"/>
        <v>1.7463508625728193E-15</v>
      </c>
      <c r="C54" s="8">
        <f>SUM(B$39:$B53)</f>
        <v>1.947734041054674</v>
      </c>
      <c r="D54" s="8">
        <f t="shared" si="4"/>
        <v>1.8275764840878341E-15</v>
      </c>
      <c r="E54" s="8">
        <f t="shared" si="5"/>
        <v>0.51341711903259202</v>
      </c>
      <c r="F54" s="8">
        <f t="shared" si="6"/>
        <v>4.4444444444444446E-2</v>
      </c>
      <c r="G54" s="8">
        <f t="shared" si="7"/>
        <v>4.3642281547539051E-17</v>
      </c>
      <c r="H54" s="8">
        <f t="shared" si="8"/>
        <v>0.66666666666666663</v>
      </c>
      <c r="I54" s="8">
        <f t="shared" si="9"/>
        <v>4.3642281547539049E-18</v>
      </c>
      <c r="J54" s="8">
        <f t="shared" si="10"/>
        <v>6.6666666666666666E-2</v>
      </c>
    </row>
    <row r="55" spans="1:10" x14ac:dyDescent="0.2">
      <c r="A55" s="8">
        <v>16</v>
      </c>
      <c r="B55" s="8">
        <f t="shared" si="3"/>
        <v>7.2764619273867469E-17</v>
      </c>
      <c r="C55" s="8">
        <f>SUM(B$39:$B54)</f>
        <v>1.9477340410546757</v>
      </c>
      <c r="D55" s="8">
        <f t="shared" si="4"/>
        <v>7.5928298372731272E-17</v>
      </c>
      <c r="E55" s="8">
        <f t="shared" si="5"/>
        <v>0.51341711903259202</v>
      </c>
      <c r="F55" s="8">
        <f t="shared" si="6"/>
        <v>4.1666666666666664E-2</v>
      </c>
      <c r="G55" s="8">
        <f t="shared" si="7"/>
        <v>1.6949081827641187E-18</v>
      </c>
      <c r="H55" s="8">
        <f t="shared" si="8"/>
        <v>0.66666666666666663</v>
      </c>
      <c r="I55" s="8">
        <f t="shared" si="9"/>
        <v>1.6949081827641188E-19</v>
      </c>
      <c r="J55" s="8">
        <f t="shared" si="10"/>
        <v>6.6666666666666666E-2</v>
      </c>
    </row>
    <row r="56" spans="1:10" x14ac:dyDescent="0.2">
      <c r="A56" s="8">
        <v>17</v>
      </c>
      <c r="B56" s="8">
        <f t="shared" si="3"/>
        <v>2.8535144813281359E-18</v>
      </c>
      <c r="C56" s="8">
        <f>SUM(B$39:$B55)</f>
        <v>1.9477340410546757</v>
      </c>
      <c r="D56" s="8">
        <f t="shared" si="4"/>
        <v>2.9699844601578557E-18</v>
      </c>
      <c r="E56" s="8">
        <f t="shared" si="5"/>
        <v>0.51341711903259202</v>
      </c>
      <c r="F56" s="8">
        <f t="shared" si="6"/>
        <v>3.9215686274509803E-2</v>
      </c>
      <c r="G56" s="8">
        <f t="shared" si="7"/>
        <v>6.2238402657380175E-20</v>
      </c>
      <c r="H56" s="8">
        <f t="shared" si="8"/>
        <v>0.66666666666666663</v>
      </c>
      <c r="I56" s="8">
        <f t="shared" si="9"/>
        <v>6.2238402657380173E-21</v>
      </c>
      <c r="J56" s="8">
        <f t="shared" si="10"/>
        <v>6.6666666666666666E-2</v>
      </c>
    </row>
    <row r="57" spans="1:10" x14ac:dyDescent="0.2">
      <c r="A57" s="8">
        <v>18</v>
      </c>
      <c r="B57" s="8">
        <f t="shared" si="3"/>
        <v>1.0568572153067171E-19</v>
      </c>
      <c r="C57" s="8">
        <f>SUM(B$39:$B56)</f>
        <v>1.9477340410546757</v>
      </c>
      <c r="D57" s="8">
        <f t="shared" si="4"/>
        <v>1.0975055697415907E-19</v>
      </c>
      <c r="E57" s="8">
        <f t="shared" si="5"/>
        <v>0.51341711903259202</v>
      </c>
      <c r="F57" s="8">
        <f t="shared" si="6"/>
        <v>3.7037037037037035E-2</v>
      </c>
      <c r="G57" s="8">
        <f t="shared" si="7"/>
        <v>2.1672236451498118E-21</v>
      </c>
      <c r="H57" s="8">
        <f t="shared" si="8"/>
        <v>0.66666666666666663</v>
      </c>
      <c r="I57" s="8">
        <f t="shared" si="9"/>
        <v>2.1672236451498116E-22</v>
      </c>
      <c r="J57" s="8">
        <f t="shared" si="10"/>
        <v>6.6666666666666666E-2</v>
      </c>
    </row>
    <row r="58" spans="1:10" x14ac:dyDescent="0.2">
      <c r="A58" s="8">
        <v>19</v>
      </c>
      <c r="B58" s="8">
        <f t="shared" si="3"/>
        <v>3.7082709309007619E-21</v>
      </c>
      <c r="C58" s="8">
        <f>SUM(B$39:$B57)</f>
        <v>1.9477340410546757</v>
      </c>
      <c r="D58" s="8">
        <f t="shared" si="4"/>
        <v>3.8431171465698805E-21</v>
      </c>
      <c r="E58" s="8">
        <f t="shared" si="5"/>
        <v>0.51341711903259202</v>
      </c>
      <c r="F58" s="8">
        <f t="shared" si="6"/>
        <v>3.5087719298245612E-2</v>
      </c>
      <c r="G58" s="8">
        <f t="shared" si="7"/>
        <v>7.1749895763515037E-23</v>
      </c>
      <c r="H58" s="8">
        <f t="shared" si="8"/>
        <v>0.66666666666666663</v>
      </c>
      <c r="I58" s="8">
        <f t="shared" si="9"/>
        <v>7.1749895763515031E-24</v>
      </c>
      <c r="J58" s="8">
        <f t="shared" si="10"/>
        <v>6.6666666666666666E-2</v>
      </c>
    </row>
    <row r="59" spans="1:10" x14ac:dyDescent="0.2">
      <c r="A59" s="8">
        <v>20</v>
      </c>
      <c r="B59" s="8">
        <f t="shared" si="3"/>
        <v>1.2360903103002539E-22</v>
      </c>
      <c r="C59" s="8">
        <f>SUM(B$39:$B58)</f>
        <v>1.9477340410546757</v>
      </c>
      <c r="D59" s="8">
        <f t="shared" si="4"/>
        <v>1.278714114103711E-22</v>
      </c>
      <c r="E59" s="8">
        <f t="shared" si="5"/>
        <v>0.51341711903259202</v>
      </c>
      <c r="F59" s="8">
        <f t="shared" si="6"/>
        <v>3.3333333333333333E-2</v>
      </c>
      <c r="G59" s="8">
        <f t="shared" si="7"/>
        <v>2.2638404018256567E-24</v>
      </c>
      <c r="H59" s="8">
        <f t="shared" si="8"/>
        <v>0.66666666666666663</v>
      </c>
      <c r="I59" s="8">
        <f t="shared" si="9"/>
        <v>2.2638404018256565E-25</v>
      </c>
      <c r="J59" s="8">
        <f t="shared" si="10"/>
        <v>6.6666666666666666E-2</v>
      </c>
    </row>
    <row r="60" spans="1:10" x14ac:dyDescent="0.2">
      <c r="A60" s="8">
        <v>21</v>
      </c>
      <c r="B60" s="8">
        <f t="shared" si="3"/>
        <v>3.9240962231754087E-24</v>
      </c>
      <c r="C60" s="8">
        <f>SUM(B$39:$B59)</f>
        <v>1.9477340410546757</v>
      </c>
      <c r="D60" s="8">
        <f t="shared" si="4"/>
        <v>4.0527551157385369E-24</v>
      </c>
      <c r="E60" s="8">
        <f t="shared" si="5"/>
        <v>0.51341711903259202</v>
      </c>
      <c r="F60" s="8">
        <f t="shared" si="6"/>
        <v>3.1746031746031744E-2</v>
      </c>
      <c r="G60" s="8">
        <f t="shared" si="7"/>
        <v>6.8221437890723888E-26</v>
      </c>
      <c r="H60" s="8">
        <f t="shared" si="8"/>
        <v>0.66666666666666663</v>
      </c>
      <c r="I60" s="8">
        <f t="shared" si="9"/>
        <v>6.8221437890723894E-27</v>
      </c>
      <c r="J60" s="8">
        <f t="shared" si="10"/>
        <v>6.6666666666666666E-2</v>
      </c>
    </row>
    <row r="61" spans="1:10" x14ac:dyDescent="0.2">
      <c r="A61" s="8">
        <v>22</v>
      </c>
      <c r="B61" s="8">
        <f t="shared" si="3"/>
        <v>1.189120067628912E-25</v>
      </c>
      <c r="C61" s="8">
        <f>SUM(B$39:$B60)</f>
        <v>1.9477340410546757</v>
      </c>
      <c r="D61" s="8">
        <f t="shared" si="4"/>
        <v>1.2262800697423154E-25</v>
      </c>
      <c r="E61" s="8">
        <f t="shared" si="5"/>
        <v>0.51341711903259202</v>
      </c>
      <c r="F61" s="8">
        <f t="shared" si="6"/>
        <v>3.0303030303030304E-2</v>
      </c>
      <c r="G61" s="8">
        <f t="shared" si="7"/>
        <v>1.9674786891693298E-27</v>
      </c>
      <c r="H61" s="8">
        <f t="shared" si="8"/>
        <v>0.66666666666666663</v>
      </c>
      <c r="I61" s="8">
        <f t="shared" si="9"/>
        <v>1.9674786891693298E-28</v>
      </c>
      <c r="J61" s="8">
        <f t="shared" si="10"/>
        <v>6.6666666666666666E-2</v>
      </c>
    </row>
    <row r="62" spans="1:10" x14ac:dyDescent="0.2">
      <c r="A62" s="8">
        <v>23</v>
      </c>
    </row>
    <row r="63" spans="1:10" x14ac:dyDescent="0.2">
      <c r="A63" s="8">
        <v>24</v>
      </c>
    </row>
    <row r="64" spans="1:10" x14ac:dyDescent="0.2">
      <c r="A64" s="8">
        <v>25</v>
      </c>
    </row>
    <row r="65" spans="1:1" x14ac:dyDescent="0.2">
      <c r="A65" s="8">
        <v>26</v>
      </c>
    </row>
    <row r="66" spans="1:1" x14ac:dyDescent="0.2">
      <c r="A66" s="8">
        <v>27</v>
      </c>
    </row>
    <row r="67" spans="1:1" x14ac:dyDescent="0.2">
      <c r="A67" s="8">
        <v>28</v>
      </c>
    </row>
    <row r="68" spans="1:1" x14ac:dyDescent="0.2">
      <c r="A68" s="8">
        <v>29</v>
      </c>
    </row>
    <row r="69" spans="1:1" x14ac:dyDescent="0.2">
      <c r="A69" s="8">
        <v>30</v>
      </c>
    </row>
  </sheetData>
  <pageMargins left="0.7" right="0.7" top="0.75" bottom="0.75" header="0.3" footer="0.3"/>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9"/>
  <sheetViews>
    <sheetView zoomScale="95" zoomScaleNormal="95" workbookViewId="0">
      <selection activeCell="B10" sqref="B10"/>
    </sheetView>
  </sheetViews>
  <sheetFormatPr defaultRowHeight="12.75" x14ac:dyDescent="0.2"/>
  <cols>
    <col min="1" max="1" width="17.7109375" style="8" customWidth="1"/>
    <col min="2" max="2" width="10.85546875" style="8" bestFit="1" customWidth="1"/>
    <col min="3" max="3" width="10.42578125" style="8" customWidth="1"/>
    <col min="4" max="4" width="44.42578125" style="8" bestFit="1" customWidth="1"/>
    <col min="5" max="5" width="7.7109375" style="8" customWidth="1"/>
    <col min="6" max="16384" width="9.140625" style="8"/>
  </cols>
  <sheetData>
    <row r="1" spans="1:8" ht="18" x14ac:dyDescent="0.25">
      <c r="A1" s="68" t="s">
        <v>192</v>
      </c>
    </row>
    <row r="3" spans="1:8" ht="15.75" x14ac:dyDescent="0.25">
      <c r="A3" s="64" t="s">
        <v>21</v>
      </c>
      <c r="B3" s="64"/>
      <c r="C3" s="64" t="s">
        <v>32</v>
      </c>
      <c r="D3" s="64"/>
      <c r="E3" s="64"/>
      <c r="F3" s="64"/>
      <c r="G3" s="64"/>
      <c r="H3" s="64"/>
    </row>
    <row r="4" spans="1:8" x14ac:dyDescent="0.2">
      <c r="A4" s="63"/>
      <c r="B4" s="63"/>
    </row>
    <row r="6" spans="1:8" ht="13.5" thickBot="1" x14ac:dyDescent="0.25">
      <c r="A6" s="65" t="s">
        <v>2</v>
      </c>
      <c r="D6" s="66" t="s">
        <v>25</v>
      </c>
    </row>
    <row r="7" spans="1:8" x14ac:dyDescent="0.2">
      <c r="A7" s="231" t="s">
        <v>23</v>
      </c>
      <c r="B7" s="232">
        <v>10</v>
      </c>
      <c r="D7" s="239" t="s">
        <v>363</v>
      </c>
      <c r="E7" s="242">
        <f>B7/(B8*B9)</f>
        <v>0.33333333333333331</v>
      </c>
    </row>
    <row r="8" spans="1:8" ht="14.25" x14ac:dyDescent="0.25">
      <c r="A8" s="233" t="s">
        <v>24</v>
      </c>
      <c r="B8" s="234">
        <v>15</v>
      </c>
      <c r="D8" s="238" t="s">
        <v>364</v>
      </c>
      <c r="E8" s="243">
        <f>VLOOKUP($B$9,$A$40:$G$61,7)</f>
        <v>8.3333333333333315E-2</v>
      </c>
    </row>
    <row r="9" spans="1:8" x14ac:dyDescent="0.2">
      <c r="A9" s="233" t="s">
        <v>33</v>
      </c>
      <c r="B9" s="234">
        <v>2</v>
      </c>
      <c r="D9" s="238" t="s">
        <v>26</v>
      </c>
      <c r="E9" s="243">
        <f>E8+B7/B8</f>
        <v>0.75</v>
      </c>
    </row>
    <row r="10" spans="1:8" ht="14.25" x14ac:dyDescent="0.25">
      <c r="A10" s="233" t="s">
        <v>359</v>
      </c>
      <c r="B10" s="234"/>
      <c r="D10" s="238" t="s">
        <v>365</v>
      </c>
      <c r="E10" s="243">
        <f>E8/B7</f>
        <v>8.3333333333333315E-3</v>
      </c>
    </row>
    <row r="11" spans="1:8" ht="13.5" thickBot="1" x14ac:dyDescent="0.25">
      <c r="A11" s="235" t="s">
        <v>360</v>
      </c>
      <c r="B11" s="236"/>
      <c r="D11" s="238" t="s">
        <v>27</v>
      </c>
      <c r="E11" s="243">
        <f>E10+1/B8</f>
        <v>7.4999999999999997E-2</v>
      </c>
    </row>
    <row r="12" spans="1:8" s="10" customFormat="1" ht="14.25" x14ac:dyDescent="0.25">
      <c r="D12" s="250" t="s">
        <v>366</v>
      </c>
      <c r="E12" s="251">
        <f>VLOOKUP($B$9,$A$40:$G$61,5)</f>
        <v>0.5</v>
      </c>
    </row>
    <row r="13" spans="1:8" x14ac:dyDescent="0.2">
      <c r="A13" s="67" t="str">
        <f>IF(B7&gt;=B8*B9,"The total service rate (rate*servers) must be greater than the arrival rate","")</f>
        <v/>
      </c>
      <c r="D13" s="238" t="s">
        <v>361</v>
      </c>
      <c r="E13" s="243">
        <f>B10*B9+B11*E8</f>
        <v>0</v>
      </c>
    </row>
    <row r="14" spans="1:8" ht="13.5" thickBot="1" x14ac:dyDescent="0.25">
      <c r="D14" s="241" t="s">
        <v>362</v>
      </c>
      <c r="E14" s="244">
        <f>B10*B9+B11*E9</f>
        <v>0</v>
      </c>
    </row>
    <row r="16" spans="1:8" ht="13.5" thickBot="1" x14ac:dyDescent="0.25">
      <c r="A16" s="66" t="s">
        <v>31</v>
      </c>
    </row>
    <row r="17" spans="1:3" x14ac:dyDescent="0.2">
      <c r="A17" s="239" t="s">
        <v>28</v>
      </c>
      <c r="B17" s="240" t="s">
        <v>29</v>
      </c>
      <c r="C17" s="242" t="s">
        <v>30</v>
      </c>
    </row>
    <row r="18" spans="1:3" x14ac:dyDescent="0.2">
      <c r="A18" s="238">
        <v>0</v>
      </c>
      <c r="B18" s="245">
        <f>VLOOKUP(B9,A39:E61,5)</f>
        <v>0.5</v>
      </c>
      <c r="C18" s="247">
        <f>B18</f>
        <v>0.5</v>
      </c>
    </row>
    <row r="19" spans="1:3" x14ac:dyDescent="0.2">
      <c r="A19" s="238">
        <f>A18+1</f>
        <v>1</v>
      </c>
      <c r="B19" s="245">
        <f>IF(A19&lt;=$B$9,($B$7/$B$8)^A19*$E$12/FACT(A19),($B$7/$B$8)^A19*$E$12/(FACT($B$9)*$B$9^(A19-$B$9)))</f>
        <v>0.33333333333333331</v>
      </c>
      <c r="C19" s="247">
        <f>C18+B19</f>
        <v>0.83333333333333326</v>
      </c>
    </row>
    <row r="20" spans="1:3" x14ac:dyDescent="0.2">
      <c r="A20" s="238">
        <f t="shared" ref="A20:A38" si="0">A19+1</f>
        <v>2</v>
      </c>
      <c r="B20" s="245">
        <f t="shared" ref="B20:B38" si="1">IF(A20&lt;=$B$9,($B$7/$B$8)^A20*$E$12/FACT(A20),($B$7/$B$8)^A20*$E$12/(FACT($B$9)*$B$9^(A20-$B$9)))</f>
        <v>0.1111111111111111</v>
      </c>
      <c r="C20" s="247">
        <f t="shared" ref="C20:C38" si="2">C19+B20</f>
        <v>0.94444444444444442</v>
      </c>
    </row>
    <row r="21" spans="1:3" x14ac:dyDescent="0.2">
      <c r="A21" s="238">
        <f t="shared" si="0"/>
        <v>3</v>
      </c>
      <c r="B21" s="245">
        <f t="shared" si="1"/>
        <v>3.7037037037037035E-2</v>
      </c>
      <c r="C21" s="247">
        <f t="shared" si="2"/>
        <v>0.9814814814814814</v>
      </c>
    </row>
    <row r="22" spans="1:3" x14ac:dyDescent="0.2">
      <c r="A22" s="238">
        <f t="shared" si="0"/>
        <v>4</v>
      </c>
      <c r="B22" s="245">
        <f t="shared" si="1"/>
        <v>1.2345679012345678E-2</v>
      </c>
      <c r="C22" s="247">
        <f t="shared" si="2"/>
        <v>0.99382716049382713</v>
      </c>
    </row>
    <row r="23" spans="1:3" x14ac:dyDescent="0.2">
      <c r="A23" s="238">
        <f t="shared" si="0"/>
        <v>5</v>
      </c>
      <c r="B23" s="245">
        <f t="shared" si="1"/>
        <v>4.1152263374485592E-3</v>
      </c>
      <c r="C23" s="247">
        <f t="shared" si="2"/>
        <v>0.99794238683127567</v>
      </c>
    </row>
    <row r="24" spans="1:3" x14ac:dyDescent="0.2">
      <c r="A24" s="238">
        <f t="shared" si="0"/>
        <v>6</v>
      </c>
      <c r="B24" s="245">
        <f t="shared" si="1"/>
        <v>1.3717421124828531E-3</v>
      </c>
      <c r="C24" s="247">
        <f t="shared" si="2"/>
        <v>0.99931412894375848</v>
      </c>
    </row>
    <row r="25" spans="1:3" x14ac:dyDescent="0.2">
      <c r="A25" s="238">
        <f t="shared" si="0"/>
        <v>7</v>
      </c>
      <c r="B25" s="245">
        <f t="shared" si="1"/>
        <v>4.5724737082761767E-4</v>
      </c>
      <c r="C25" s="247">
        <f t="shared" si="2"/>
        <v>0.99977137631458612</v>
      </c>
    </row>
    <row r="26" spans="1:3" x14ac:dyDescent="0.2">
      <c r="A26" s="238">
        <f t="shared" si="0"/>
        <v>8</v>
      </c>
      <c r="B26" s="245">
        <f t="shared" si="1"/>
        <v>1.5241579027587256E-4</v>
      </c>
      <c r="C26" s="247">
        <f t="shared" si="2"/>
        <v>0.99992379210486204</v>
      </c>
    </row>
    <row r="27" spans="1:3" x14ac:dyDescent="0.2">
      <c r="A27" s="238">
        <f t="shared" si="0"/>
        <v>9</v>
      </c>
      <c r="B27" s="245">
        <f t="shared" si="1"/>
        <v>5.080526342529085E-5</v>
      </c>
      <c r="C27" s="247">
        <f t="shared" si="2"/>
        <v>0.99997459736828731</v>
      </c>
    </row>
    <row r="28" spans="1:3" x14ac:dyDescent="0.2">
      <c r="A28" s="238">
        <f t="shared" si="0"/>
        <v>10</v>
      </c>
      <c r="B28" s="245">
        <f t="shared" si="1"/>
        <v>1.6935087808430282E-5</v>
      </c>
      <c r="C28" s="247">
        <f t="shared" si="2"/>
        <v>0.99999153245609573</v>
      </c>
    </row>
    <row r="29" spans="1:3" x14ac:dyDescent="0.2">
      <c r="A29" s="238">
        <f t="shared" si="0"/>
        <v>11</v>
      </c>
      <c r="B29" s="245">
        <f t="shared" si="1"/>
        <v>5.6450292694767613E-6</v>
      </c>
      <c r="C29" s="247">
        <f t="shared" si="2"/>
        <v>0.99999717748536521</v>
      </c>
    </row>
    <row r="30" spans="1:3" x14ac:dyDescent="0.2">
      <c r="A30" s="238">
        <f t="shared" si="0"/>
        <v>12</v>
      </c>
      <c r="B30" s="245">
        <f t="shared" si="1"/>
        <v>1.8816764231589204E-6</v>
      </c>
      <c r="C30" s="247">
        <f t="shared" si="2"/>
        <v>0.99999905916178833</v>
      </c>
    </row>
    <row r="31" spans="1:3" x14ac:dyDescent="0.2">
      <c r="A31" s="238">
        <f t="shared" si="0"/>
        <v>13</v>
      </c>
      <c r="B31" s="245">
        <f t="shared" si="1"/>
        <v>6.2722547438630672E-7</v>
      </c>
      <c r="C31" s="247">
        <f t="shared" si="2"/>
        <v>0.99999968638726267</v>
      </c>
    </row>
    <row r="32" spans="1:3" x14ac:dyDescent="0.2">
      <c r="A32" s="238">
        <f t="shared" si="0"/>
        <v>14</v>
      </c>
      <c r="B32" s="245">
        <f t="shared" si="1"/>
        <v>2.0907515812876892E-7</v>
      </c>
      <c r="C32" s="247">
        <f t="shared" si="2"/>
        <v>0.99999989546242074</v>
      </c>
    </row>
    <row r="33" spans="1:10" x14ac:dyDescent="0.2">
      <c r="A33" s="238">
        <f t="shared" si="0"/>
        <v>15</v>
      </c>
      <c r="B33" s="245">
        <f t="shared" si="1"/>
        <v>6.9691719376256296E-8</v>
      </c>
      <c r="C33" s="247">
        <f t="shared" si="2"/>
        <v>0.99999996515414014</v>
      </c>
    </row>
    <row r="34" spans="1:10" x14ac:dyDescent="0.2">
      <c r="A34" s="238">
        <f t="shared" si="0"/>
        <v>16</v>
      </c>
      <c r="B34" s="245">
        <f t="shared" si="1"/>
        <v>2.3230573125418767E-8</v>
      </c>
      <c r="C34" s="247">
        <f t="shared" si="2"/>
        <v>0.99999998838471327</v>
      </c>
    </row>
    <row r="35" spans="1:10" x14ac:dyDescent="0.2">
      <c r="A35" s="238">
        <f t="shared" si="0"/>
        <v>17</v>
      </c>
      <c r="B35" s="245">
        <f t="shared" si="1"/>
        <v>7.7435243751395883E-9</v>
      </c>
      <c r="C35" s="247">
        <f t="shared" si="2"/>
        <v>0.99999999612823764</v>
      </c>
    </row>
    <row r="36" spans="1:10" x14ac:dyDescent="0.2">
      <c r="A36" s="238">
        <f t="shared" si="0"/>
        <v>18</v>
      </c>
      <c r="B36" s="245">
        <f t="shared" si="1"/>
        <v>2.5811747917131962E-9</v>
      </c>
      <c r="C36" s="247">
        <f t="shared" si="2"/>
        <v>0.99999999870941247</v>
      </c>
    </row>
    <row r="37" spans="1:10" x14ac:dyDescent="0.2">
      <c r="A37" s="238">
        <f t="shared" si="0"/>
        <v>19</v>
      </c>
      <c r="B37" s="245">
        <f t="shared" si="1"/>
        <v>8.6039159723773204E-10</v>
      </c>
      <c r="C37" s="247">
        <f t="shared" si="2"/>
        <v>0.99999999956980412</v>
      </c>
    </row>
    <row r="38" spans="1:10" ht="13.5" thickBot="1" x14ac:dyDescent="0.25">
      <c r="A38" s="241">
        <f t="shared" si="0"/>
        <v>20</v>
      </c>
      <c r="B38" s="246">
        <f t="shared" si="1"/>
        <v>2.8679719907924403E-10</v>
      </c>
      <c r="C38" s="248">
        <f t="shared" si="2"/>
        <v>0.99999999985660137</v>
      </c>
      <c r="D38" s="8" t="s">
        <v>34</v>
      </c>
      <c r="E38" s="8" t="s">
        <v>35</v>
      </c>
      <c r="F38" s="8" t="s">
        <v>36</v>
      </c>
      <c r="G38" s="8" t="s">
        <v>37</v>
      </c>
      <c r="H38" s="8" t="s">
        <v>38</v>
      </c>
      <c r="I38" s="8" t="s">
        <v>39</v>
      </c>
      <c r="J38" s="8" t="s">
        <v>40</v>
      </c>
    </row>
    <row r="39" spans="1:10" x14ac:dyDescent="0.2">
      <c r="A39" s="8">
        <v>0</v>
      </c>
      <c r="B39" s="9">
        <v>1</v>
      </c>
      <c r="C39" s="9"/>
    </row>
    <row r="40" spans="1:10" x14ac:dyDescent="0.2">
      <c r="A40" s="8">
        <v>1</v>
      </c>
      <c r="B40" s="8">
        <f>($B$7/$B$8)^A40/FACT(A40)</f>
        <v>0.66666666666666663</v>
      </c>
      <c r="C40" s="8">
        <f>SUM(B39:$B$39)</f>
        <v>1</v>
      </c>
      <c r="D40" s="8">
        <f>+B40/(1-$B$7/(A40*$B$8))</f>
        <v>1.9999999999999996</v>
      </c>
      <c r="E40" s="8">
        <f>1/(C40+D40)</f>
        <v>0.33333333333333337</v>
      </c>
      <c r="F40" s="8">
        <f>$B$7/($B$8*A40)</f>
        <v>0.66666666666666663</v>
      </c>
      <c r="G40" s="8">
        <f>+E40*B40*F40/(1-F40)^2</f>
        <v>1.333333333333333</v>
      </c>
      <c r="H40" s="8">
        <f>G40+$B$7/$B$8</f>
        <v>1.9999999999999996</v>
      </c>
      <c r="I40" s="8">
        <f>G40/$B$7</f>
        <v>0.1333333333333333</v>
      </c>
      <c r="J40" s="8">
        <f>I40+1/$B$8</f>
        <v>0.19999999999999996</v>
      </c>
    </row>
    <row r="41" spans="1:10" x14ac:dyDescent="0.2">
      <c r="A41" s="8">
        <v>2</v>
      </c>
      <c r="B41" s="8">
        <f t="shared" ref="B41:B61" si="3">($B$7/$B$8)^A41/FACT(A41)</f>
        <v>0.22222222222222221</v>
      </c>
      <c r="C41" s="8">
        <f>SUM(B$39:$B40)</f>
        <v>1.6666666666666665</v>
      </c>
      <c r="D41" s="8">
        <f t="shared" ref="D41:D61" si="4">+B41/(1-$B$7/(A41*$B$8))</f>
        <v>0.33333333333333326</v>
      </c>
      <c r="E41" s="8">
        <f t="shared" ref="E41:E61" si="5">1/(C41+D41)</f>
        <v>0.5</v>
      </c>
      <c r="F41" s="8">
        <f t="shared" ref="F41:F61" si="6">$B$7/($B$8*A41)</f>
        <v>0.33333333333333331</v>
      </c>
      <c r="G41" s="8">
        <f t="shared" ref="G41:G61" si="7">+E41*B41*F41/(1-F41)^2</f>
        <v>8.3333333333333315E-2</v>
      </c>
      <c r="H41" s="8">
        <f t="shared" ref="H41:H61" si="8">G41+$B$7/$B$8</f>
        <v>0.75</v>
      </c>
      <c r="I41" s="8">
        <f t="shared" ref="I41:I61" si="9">G41/$B$7</f>
        <v>8.3333333333333315E-3</v>
      </c>
      <c r="J41" s="8">
        <f t="shared" ref="J41:J61" si="10">I41+1/$B$8</f>
        <v>7.4999999999999997E-2</v>
      </c>
    </row>
    <row r="42" spans="1:10" x14ac:dyDescent="0.2">
      <c r="A42" s="8">
        <v>3</v>
      </c>
      <c r="B42" s="8">
        <f t="shared" si="3"/>
        <v>4.9382716049382713E-2</v>
      </c>
      <c r="C42" s="8">
        <f>SUM(B$39:$B41)</f>
        <v>1.8888888888888888</v>
      </c>
      <c r="D42" s="8">
        <f t="shared" si="4"/>
        <v>6.3492063492063489E-2</v>
      </c>
      <c r="E42" s="8">
        <f t="shared" si="5"/>
        <v>0.51219512195121952</v>
      </c>
      <c r="F42" s="8">
        <f t="shared" si="6"/>
        <v>0.22222222222222221</v>
      </c>
      <c r="G42" s="8">
        <f t="shared" si="7"/>
        <v>9.2915214866434361E-3</v>
      </c>
      <c r="H42" s="8">
        <f t="shared" si="8"/>
        <v>0.6759581881533101</v>
      </c>
      <c r="I42" s="8">
        <f t="shared" si="9"/>
        <v>9.2915214866434357E-4</v>
      </c>
      <c r="J42" s="8">
        <f t="shared" si="10"/>
        <v>6.7595818815331013E-2</v>
      </c>
    </row>
    <row r="43" spans="1:10" x14ac:dyDescent="0.2">
      <c r="A43" s="8">
        <v>4</v>
      </c>
      <c r="B43" s="8">
        <f t="shared" si="3"/>
        <v>8.2304526748971183E-3</v>
      </c>
      <c r="C43" s="8">
        <f>SUM(B$39:$B42)</f>
        <v>1.9382716049382716</v>
      </c>
      <c r="D43" s="8">
        <f t="shared" si="4"/>
        <v>9.8765432098765413E-3</v>
      </c>
      <c r="E43" s="8">
        <f t="shared" si="5"/>
        <v>0.51330798479087447</v>
      </c>
      <c r="F43" s="8">
        <f t="shared" si="6"/>
        <v>0.16666666666666666</v>
      </c>
      <c r="G43" s="8">
        <f t="shared" si="7"/>
        <v>1.0139416983523442E-3</v>
      </c>
      <c r="H43" s="8">
        <f t="shared" si="8"/>
        <v>0.66768060836501897</v>
      </c>
      <c r="I43" s="8">
        <f t="shared" si="9"/>
        <v>1.0139416983523443E-4</v>
      </c>
      <c r="J43" s="8">
        <f t="shared" si="10"/>
        <v>6.67680608365019E-2</v>
      </c>
    </row>
    <row r="44" spans="1:10" x14ac:dyDescent="0.2">
      <c r="A44" s="8">
        <v>5</v>
      </c>
      <c r="B44" s="8">
        <f t="shared" si="3"/>
        <v>1.0973936899862824E-3</v>
      </c>
      <c r="C44" s="8">
        <f>SUM(B$39:$B43)</f>
        <v>1.9465020576131686</v>
      </c>
      <c r="D44" s="8">
        <f t="shared" si="4"/>
        <v>1.2662234884457104E-3</v>
      </c>
      <c r="E44" s="8">
        <f t="shared" si="5"/>
        <v>0.51340809361287176</v>
      </c>
      <c r="F44" s="8">
        <f t="shared" si="6"/>
        <v>0.13333333333333333</v>
      </c>
      <c r="G44" s="8">
        <f t="shared" si="7"/>
        <v>1.0001375189088497E-4</v>
      </c>
      <c r="H44" s="8">
        <f t="shared" si="8"/>
        <v>0.66676668041855747</v>
      </c>
      <c r="I44" s="8">
        <f t="shared" si="9"/>
        <v>1.0001375189088496E-5</v>
      </c>
      <c r="J44" s="8">
        <f t="shared" si="10"/>
        <v>6.6676668041855749E-2</v>
      </c>
    </row>
    <row r="45" spans="1:10" x14ac:dyDescent="0.2">
      <c r="A45" s="8">
        <v>6</v>
      </c>
      <c r="B45" s="8">
        <f t="shared" si="3"/>
        <v>1.2193263222069806E-4</v>
      </c>
      <c r="C45" s="8">
        <f>SUM(B$39:$B44)</f>
        <v>1.9475994513031549</v>
      </c>
      <c r="D45" s="8">
        <f t="shared" si="4"/>
        <v>1.3717421124828533E-4</v>
      </c>
      <c r="E45" s="8">
        <f t="shared" si="5"/>
        <v>0.51341643777730828</v>
      </c>
      <c r="F45" s="8">
        <f t="shared" si="6"/>
        <v>0.1111111111111111</v>
      </c>
      <c r="G45" s="8">
        <f t="shared" si="7"/>
        <v>8.803436861750827E-6</v>
      </c>
      <c r="H45" s="8">
        <f t="shared" si="8"/>
        <v>0.66667547010352834</v>
      </c>
      <c r="I45" s="8">
        <f t="shared" si="9"/>
        <v>8.803436861750827E-7</v>
      </c>
      <c r="J45" s="8">
        <f t="shared" si="10"/>
        <v>6.6667547010352837E-2</v>
      </c>
    </row>
    <row r="46" spans="1:10" x14ac:dyDescent="0.2">
      <c r="A46" s="8">
        <v>7</v>
      </c>
      <c r="B46" s="8">
        <f t="shared" si="3"/>
        <v>1.161263164006648E-5</v>
      </c>
      <c r="C46" s="8">
        <f>SUM(B$39:$B45)</f>
        <v>1.9477213839353755</v>
      </c>
      <c r="D46" s="8">
        <f t="shared" si="4"/>
        <v>1.2835013917968215E-5</v>
      </c>
      <c r="E46" s="8">
        <f t="shared" si="5"/>
        <v>0.51341707214008425</v>
      </c>
      <c r="F46" s="8">
        <f t="shared" si="6"/>
        <v>9.5238095238095233E-2</v>
      </c>
      <c r="G46" s="8">
        <f t="shared" si="7"/>
        <v>6.9365423859373393E-7</v>
      </c>
      <c r="H46" s="8">
        <f t="shared" si="8"/>
        <v>0.66666736032090523</v>
      </c>
      <c r="I46" s="8">
        <f t="shared" si="9"/>
        <v>6.9365423859373395E-8</v>
      </c>
      <c r="J46" s="8">
        <f t="shared" si="10"/>
        <v>6.6666736032090529E-2</v>
      </c>
    </row>
    <row r="47" spans="1:10" x14ac:dyDescent="0.2">
      <c r="A47" s="8">
        <v>8</v>
      </c>
      <c r="B47" s="8">
        <f t="shared" si="3"/>
        <v>9.6771930333887342E-7</v>
      </c>
      <c r="C47" s="8">
        <f>SUM(B$39:$B46)</f>
        <v>1.9477329965670156</v>
      </c>
      <c r="D47" s="8">
        <f t="shared" si="4"/>
        <v>1.0556937854605893E-6</v>
      </c>
      <c r="E47" s="8">
        <f t="shared" si="5"/>
        <v>0.51341711607868945</v>
      </c>
      <c r="F47" s="8">
        <f t="shared" si="6"/>
        <v>8.3333333333333329E-2</v>
      </c>
      <c r="G47" s="8">
        <f t="shared" si="7"/>
        <v>4.9273750799397311E-8</v>
      </c>
      <c r="H47" s="8">
        <f t="shared" si="8"/>
        <v>0.66666671594041738</v>
      </c>
      <c r="I47" s="8">
        <f t="shared" si="9"/>
        <v>4.9273750799397308E-9</v>
      </c>
      <c r="J47" s="8">
        <f t="shared" si="10"/>
        <v>6.6666671594041743E-2</v>
      </c>
    </row>
    <row r="48" spans="1:10" x14ac:dyDescent="0.2">
      <c r="A48" s="8">
        <v>9</v>
      </c>
      <c r="B48" s="8">
        <f t="shared" si="3"/>
        <v>7.1682911358435057E-8</v>
      </c>
      <c r="C48" s="8">
        <f>SUM(B$39:$B47)</f>
        <v>1.947733964286319</v>
      </c>
      <c r="D48" s="8">
        <f t="shared" si="4"/>
        <v>7.7417544267109867E-8</v>
      </c>
      <c r="E48" s="8">
        <f t="shared" si="5"/>
        <v>0.51341711886146801</v>
      </c>
      <c r="F48" s="8">
        <f t="shared" si="6"/>
        <v>7.407407407407407E-2</v>
      </c>
      <c r="G48" s="8">
        <f t="shared" si="7"/>
        <v>3.1797994021559763E-9</v>
      </c>
      <c r="H48" s="8">
        <f t="shared" si="8"/>
        <v>0.66666666984646605</v>
      </c>
      <c r="I48" s="8">
        <f t="shared" si="9"/>
        <v>3.1797994021559761E-10</v>
      </c>
      <c r="J48" s="8">
        <f t="shared" si="10"/>
        <v>6.66666669846466E-2</v>
      </c>
    </row>
    <row r="49" spans="1:10" x14ac:dyDescent="0.2">
      <c r="A49" s="8">
        <v>10</v>
      </c>
      <c r="B49" s="8">
        <f t="shared" si="3"/>
        <v>4.7788607572290039E-9</v>
      </c>
      <c r="C49" s="8">
        <f>SUM(B$39:$B48)</f>
        <v>1.9477340359692303</v>
      </c>
      <c r="D49" s="8">
        <f t="shared" si="4"/>
        <v>5.1202079541739325E-9</v>
      </c>
      <c r="E49" s="8">
        <f t="shared" si="5"/>
        <v>0.51341711902342868</v>
      </c>
      <c r="F49" s="8">
        <f t="shared" si="6"/>
        <v>6.6666666666666666E-2</v>
      </c>
      <c r="G49" s="8">
        <f t="shared" si="7"/>
        <v>1.8777160118805887E-10</v>
      </c>
      <c r="H49" s="8">
        <f t="shared" si="8"/>
        <v>0.66666666685443821</v>
      </c>
      <c r="I49" s="8">
        <f t="shared" si="9"/>
        <v>1.8777160118805887E-11</v>
      </c>
      <c r="J49" s="8">
        <f t="shared" si="10"/>
        <v>6.6666666685443826E-2</v>
      </c>
    </row>
    <row r="50" spans="1:10" x14ac:dyDescent="0.2">
      <c r="A50" s="8">
        <v>11</v>
      </c>
      <c r="B50" s="8">
        <f t="shared" si="3"/>
        <v>2.8962792468054571E-10</v>
      </c>
      <c r="C50" s="8">
        <f>SUM(B$39:$B49)</f>
        <v>1.9477340407480912</v>
      </c>
      <c r="D50" s="8">
        <f t="shared" si="4"/>
        <v>3.083135972405809E-10</v>
      </c>
      <c r="E50" s="8">
        <f t="shared" si="5"/>
        <v>0.51341711903213627</v>
      </c>
      <c r="F50" s="8">
        <f t="shared" si="6"/>
        <v>6.0606060606060608E-2</v>
      </c>
      <c r="G50" s="8">
        <f t="shared" si="7"/>
        <v>1.02124825066899E-11</v>
      </c>
      <c r="H50" s="8">
        <f t="shared" si="8"/>
        <v>0.66666666667687913</v>
      </c>
      <c r="I50" s="8">
        <f t="shared" si="9"/>
        <v>1.0212482506689901E-12</v>
      </c>
      <c r="J50" s="8">
        <f t="shared" si="10"/>
        <v>6.6666666667687918E-2</v>
      </c>
    </row>
    <row r="51" spans="1:10" x14ac:dyDescent="0.2">
      <c r="A51" s="8">
        <v>12</v>
      </c>
      <c r="B51" s="8">
        <f t="shared" si="3"/>
        <v>1.6090440260030318E-11</v>
      </c>
      <c r="C51" s="8">
        <f>SUM(B$39:$B50)</f>
        <v>1.9477340410377191</v>
      </c>
      <c r="D51" s="8">
        <f t="shared" si="4"/>
        <v>1.7036936745914456E-11</v>
      </c>
      <c r="E51" s="8">
        <f t="shared" si="5"/>
        <v>0.51341711903257092</v>
      </c>
      <c r="F51" s="8">
        <f t="shared" si="6"/>
        <v>5.5555555555555552E-2</v>
      </c>
      <c r="G51" s="8">
        <f t="shared" si="7"/>
        <v>5.1453264595456128E-13</v>
      </c>
      <c r="H51" s="8">
        <f t="shared" si="8"/>
        <v>0.66666666666718111</v>
      </c>
      <c r="I51" s="8">
        <f t="shared" si="9"/>
        <v>5.1453264595456127E-14</v>
      </c>
      <c r="J51" s="8">
        <f t="shared" si="10"/>
        <v>6.6666666666718125E-2</v>
      </c>
    </row>
    <row r="52" spans="1:10" x14ac:dyDescent="0.2">
      <c r="A52" s="8">
        <v>13</v>
      </c>
      <c r="B52" s="8">
        <f t="shared" si="3"/>
        <v>8.2515078256565714E-13</v>
      </c>
      <c r="C52" s="8">
        <f>SUM(B$39:$B51)</f>
        <v>1.9477340410538095</v>
      </c>
      <c r="D52" s="8">
        <f t="shared" si="4"/>
        <v>8.6975352756920624E-13</v>
      </c>
      <c r="E52" s="8">
        <f t="shared" si="5"/>
        <v>0.51341711903259113</v>
      </c>
      <c r="F52" s="8">
        <f t="shared" si="6"/>
        <v>5.128205128205128E-2</v>
      </c>
      <c r="G52" s="8">
        <f t="shared" si="7"/>
        <v>2.4137640561784606E-14</v>
      </c>
      <c r="H52" s="8">
        <f t="shared" si="8"/>
        <v>0.66666666666669072</v>
      </c>
      <c r="I52" s="8">
        <f t="shared" si="9"/>
        <v>2.4137640561784604E-15</v>
      </c>
      <c r="J52" s="8">
        <f t="shared" si="10"/>
        <v>6.666666666666908E-2</v>
      </c>
    </row>
    <row r="53" spans="1:10" x14ac:dyDescent="0.2">
      <c r="A53" s="8">
        <v>14</v>
      </c>
      <c r="B53" s="8">
        <f t="shared" si="3"/>
        <v>3.9292894407888437E-14</v>
      </c>
      <c r="C53" s="8">
        <f>SUM(B$39:$B52)</f>
        <v>1.9477340410546347</v>
      </c>
      <c r="D53" s="8">
        <f t="shared" si="4"/>
        <v>4.1257539128282863E-14</v>
      </c>
      <c r="E53" s="8">
        <f t="shared" si="5"/>
        <v>0.51341711903259202</v>
      </c>
      <c r="F53" s="8">
        <f t="shared" si="6"/>
        <v>4.7619047619047616E-2</v>
      </c>
      <c r="G53" s="8">
        <f t="shared" si="7"/>
        <v>1.059116343880871E-15</v>
      </c>
      <c r="H53" s="8">
        <f t="shared" si="8"/>
        <v>0.66666666666666774</v>
      </c>
      <c r="I53" s="8">
        <f t="shared" si="9"/>
        <v>1.0591163438808711E-16</v>
      </c>
      <c r="J53" s="8">
        <f t="shared" si="10"/>
        <v>6.6666666666666777E-2</v>
      </c>
    </row>
    <row r="54" spans="1:10" x14ac:dyDescent="0.2">
      <c r="A54" s="8">
        <v>15</v>
      </c>
      <c r="B54" s="8">
        <f t="shared" si="3"/>
        <v>1.7463508625728193E-15</v>
      </c>
      <c r="C54" s="8">
        <f>SUM(B$39:$B53)</f>
        <v>1.947734041054674</v>
      </c>
      <c r="D54" s="8">
        <f t="shared" si="4"/>
        <v>1.8275764840878341E-15</v>
      </c>
      <c r="E54" s="8">
        <f t="shared" si="5"/>
        <v>0.51341711903259202</v>
      </c>
      <c r="F54" s="8">
        <f t="shared" si="6"/>
        <v>4.4444444444444446E-2</v>
      </c>
      <c r="G54" s="8">
        <f t="shared" si="7"/>
        <v>4.3642281547539051E-17</v>
      </c>
      <c r="H54" s="8">
        <f t="shared" si="8"/>
        <v>0.66666666666666663</v>
      </c>
      <c r="I54" s="8">
        <f t="shared" si="9"/>
        <v>4.3642281547539049E-18</v>
      </c>
      <c r="J54" s="8">
        <f t="shared" si="10"/>
        <v>6.6666666666666666E-2</v>
      </c>
    </row>
    <row r="55" spans="1:10" x14ac:dyDescent="0.2">
      <c r="A55" s="8">
        <v>16</v>
      </c>
      <c r="B55" s="8">
        <f t="shared" si="3"/>
        <v>7.2764619273867469E-17</v>
      </c>
      <c r="C55" s="8">
        <f>SUM(B$39:$B54)</f>
        <v>1.9477340410546757</v>
      </c>
      <c r="D55" s="8">
        <f t="shared" si="4"/>
        <v>7.5928298372731272E-17</v>
      </c>
      <c r="E55" s="8">
        <f t="shared" si="5"/>
        <v>0.51341711903259202</v>
      </c>
      <c r="F55" s="8">
        <f t="shared" si="6"/>
        <v>4.1666666666666664E-2</v>
      </c>
      <c r="G55" s="8">
        <f t="shared" si="7"/>
        <v>1.6949081827641187E-18</v>
      </c>
      <c r="H55" s="8">
        <f t="shared" si="8"/>
        <v>0.66666666666666663</v>
      </c>
      <c r="I55" s="8">
        <f t="shared" si="9"/>
        <v>1.6949081827641188E-19</v>
      </c>
      <c r="J55" s="8">
        <f t="shared" si="10"/>
        <v>6.6666666666666666E-2</v>
      </c>
    </row>
    <row r="56" spans="1:10" x14ac:dyDescent="0.2">
      <c r="A56" s="8">
        <v>17</v>
      </c>
      <c r="B56" s="8">
        <f t="shared" si="3"/>
        <v>2.8535144813281359E-18</v>
      </c>
      <c r="C56" s="8">
        <f>SUM(B$39:$B55)</f>
        <v>1.9477340410546757</v>
      </c>
      <c r="D56" s="8">
        <f t="shared" si="4"/>
        <v>2.9699844601578557E-18</v>
      </c>
      <c r="E56" s="8">
        <f t="shared" si="5"/>
        <v>0.51341711903259202</v>
      </c>
      <c r="F56" s="8">
        <f t="shared" si="6"/>
        <v>3.9215686274509803E-2</v>
      </c>
      <c r="G56" s="8">
        <f t="shared" si="7"/>
        <v>6.2238402657380175E-20</v>
      </c>
      <c r="H56" s="8">
        <f t="shared" si="8"/>
        <v>0.66666666666666663</v>
      </c>
      <c r="I56" s="8">
        <f t="shared" si="9"/>
        <v>6.2238402657380173E-21</v>
      </c>
      <c r="J56" s="8">
        <f t="shared" si="10"/>
        <v>6.6666666666666666E-2</v>
      </c>
    </row>
    <row r="57" spans="1:10" x14ac:dyDescent="0.2">
      <c r="A57" s="8">
        <v>18</v>
      </c>
      <c r="B57" s="8">
        <f t="shared" si="3"/>
        <v>1.0568572153067171E-19</v>
      </c>
      <c r="C57" s="8">
        <f>SUM(B$39:$B56)</f>
        <v>1.9477340410546757</v>
      </c>
      <c r="D57" s="8">
        <f t="shared" si="4"/>
        <v>1.0975055697415907E-19</v>
      </c>
      <c r="E57" s="8">
        <f t="shared" si="5"/>
        <v>0.51341711903259202</v>
      </c>
      <c r="F57" s="8">
        <f t="shared" si="6"/>
        <v>3.7037037037037035E-2</v>
      </c>
      <c r="G57" s="8">
        <f t="shared" si="7"/>
        <v>2.1672236451498118E-21</v>
      </c>
      <c r="H57" s="8">
        <f t="shared" si="8"/>
        <v>0.66666666666666663</v>
      </c>
      <c r="I57" s="8">
        <f t="shared" si="9"/>
        <v>2.1672236451498116E-22</v>
      </c>
      <c r="J57" s="8">
        <f t="shared" si="10"/>
        <v>6.6666666666666666E-2</v>
      </c>
    </row>
    <row r="58" spans="1:10" x14ac:dyDescent="0.2">
      <c r="A58" s="8">
        <v>19</v>
      </c>
      <c r="B58" s="8">
        <f t="shared" si="3"/>
        <v>3.7082709309007619E-21</v>
      </c>
      <c r="C58" s="8">
        <f>SUM(B$39:$B57)</f>
        <v>1.9477340410546757</v>
      </c>
      <c r="D58" s="8">
        <f t="shared" si="4"/>
        <v>3.8431171465698805E-21</v>
      </c>
      <c r="E58" s="8">
        <f t="shared" si="5"/>
        <v>0.51341711903259202</v>
      </c>
      <c r="F58" s="8">
        <f t="shared" si="6"/>
        <v>3.5087719298245612E-2</v>
      </c>
      <c r="G58" s="8">
        <f t="shared" si="7"/>
        <v>7.1749895763515037E-23</v>
      </c>
      <c r="H58" s="8">
        <f t="shared" si="8"/>
        <v>0.66666666666666663</v>
      </c>
      <c r="I58" s="8">
        <f t="shared" si="9"/>
        <v>7.1749895763515031E-24</v>
      </c>
      <c r="J58" s="8">
        <f t="shared" si="10"/>
        <v>6.6666666666666666E-2</v>
      </c>
    </row>
    <row r="59" spans="1:10" x14ac:dyDescent="0.2">
      <c r="A59" s="8">
        <v>20</v>
      </c>
      <c r="B59" s="8">
        <f t="shared" si="3"/>
        <v>1.2360903103002539E-22</v>
      </c>
      <c r="C59" s="8">
        <f>SUM(B$39:$B58)</f>
        <v>1.9477340410546757</v>
      </c>
      <c r="D59" s="8">
        <f t="shared" si="4"/>
        <v>1.278714114103711E-22</v>
      </c>
      <c r="E59" s="8">
        <f t="shared" si="5"/>
        <v>0.51341711903259202</v>
      </c>
      <c r="F59" s="8">
        <f t="shared" si="6"/>
        <v>3.3333333333333333E-2</v>
      </c>
      <c r="G59" s="8">
        <f t="shared" si="7"/>
        <v>2.2638404018256567E-24</v>
      </c>
      <c r="H59" s="8">
        <f t="shared" si="8"/>
        <v>0.66666666666666663</v>
      </c>
      <c r="I59" s="8">
        <f t="shared" si="9"/>
        <v>2.2638404018256565E-25</v>
      </c>
      <c r="J59" s="8">
        <f t="shared" si="10"/>
        <v>6.6666666666666666E-2</v>
      </c>
    </row>
    <row r="60" spans="1:10" x14ac:dyDescent="0.2">
      <c r="A60" s="8">
        <v>21</v>
      </c>
      <c r="B60" s="8">
        <f t="shared" si="3"/>
        <v>3.9240962231754087E-24</v>
      </c>
      <c r="C60" s="8">
        <f>SUM(B$39:$B59)</f>
        <v>1.9477340410546757</v>
      </c>
      <c r="D60" s="8">
        <f t="shared" si="4"/>
        <v>4.0527551157385369E-24</v>
      </c>
      <c r="E60" s="8">
        <f t="shared" si="5"/>
        <v>0.51341711903259202</v>
      </c>
      <c r="F60" s="8">
        <f t="shared" si="6"/>
        <v>3.1746031746031744E-2</v>
      </c>
      <c r="G60" s="8">
        <f t="shared" si="7"/>
        <v>6.8221437890723888E-26</v>
      </c>
      <c r="H60" s="8">
        <f t="shared" si="8"/>
        <v>0.66666666666666663</v>
      </c>
      <c r="I60" s="8">
        <f t="shared" si="9"/>
        <v>6.8221437890723894E-27</v>
      </c>
      <c r="J60" s="8">
        <f t="shared" si="10"/>
        <v>6.6666666666666666E-2</v>
      </c>
    </row>
    <row r="61" spans="1:10" x14ac:dyDescent="0.2">
      <c r="A61" s="8">
        <v>22</v>
      </c>
      <c r="B61" s="8">
        <f t="shared" si="3"/>
        <v>1.189120067628912E-25</v>
      </c>
      <c r="C61" s="8">
        <f>SUM(B$39:$B60)</f>
        <v>1.9477340410546757</v>
      </c>
      <c r="D61" s="8">
        <f t="shared" si="4"/>
        <v>1.2262800697423154E-25</v>
      </c>
      <c r="E61" s="8">
        <f t="shared" si="5"/>
        <v>0.51341711903259202</v>
      </c>
      <c r="F61" s="8">
        <f t="shared" si="6"/>
        <v>3.0303030303030304E-2</v>
      </c>
      <c r="G61" s="8">
        <f t="shared" si="7"/>
        <v>1.9674786891693298E-27</v>
      </c>
      <c r="H61" s="8">
        <f t="shared" si="8"/>
        <v>0.66666666666666663</v>
      </c>
      <c r="I61" s="8">
        <f t="shared" si="9"/>
        <v>1.9674786891693298E-28</v>
      </c>
      <c r="J61" s="8">
        <f t="shared" si="10"/>
        <v>6.6666666666666666E-2</v>
      </c>
    </row>
    <row r="62" spans="1:10" x14ac:dyDescent="0.2">
      <c r="A62" s="8">
        <v>23</v>
      </c>
    </row>
    <row r="63" spans="1:10" x14ac:dyDescent="0.2">
      <c r="A63" s="8">
        <v>24</v>
      </c>
    </row>
    <row r="64" spans="1:10" x14ac:dyDescent="0.2">
      <c r="A64" s="8">
        <v>25</v>
      </c>
    </row>
    <row r="65" spans="1:1" x14ac:dyDescent="0.2">
      <c r="A65" s="8">
        <v>26</v>
      </c>
    </row>
    <row r="66" spans="1:1" x14ac:dyDescent="0.2">
      <c r="A66" s="8">
        <v>27</v>
      </c>
    </row>
    <row r="67" spans="1:1" x14ac:dyDescent="0.2">
      <c r="A67" s="8">
        <v>28</v>
      </c>
    </row>
    <row r="68" spans="1:1" x14ac:dyDescent="0.2">
      <c r="A68" s="8">
        <v>29</v>
      </c>
    </row>
    <row r="69" spans="1:1" x14ac:dyDescent="0.2">
      <c r="A69" s="8">
        <v>30</v>
      </c>
    </row>
  </sheetData>
  <pageMargins left="0.7" right="0.7" top="0.75" bottom="0.75" header="0.3" footer="0.3"/>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9"/>
  <sheetViews>
    <sheetView zoomScale="95" zoomScaleNormal="95" workbookViewId="0">
      <selection activeCell="B10" sqref="B10"/>
    </sheetView>
  </sheetViews>
  <sheetFormatPr defaultRowHeight="12.75" x14ac:dyDescent="0.2"/>
  <cols>
    <col min="1" max="1" width="17.7109375" style="8" customWidth="1"/>
    <col min="2" max="2" width="10.85546875" style="8" bestFit="1" customWidth="1"/>
    <col min="3" max="3" width="10.42578125" style="8" customWidth="1"/>
    <col min="4" max="4" width="44.42578125" style="8" bestFit="1" customWidth="1"/>
    <col min="5" max="5" width="7.7109375" style="8" customWidth="1"/>
    <col min="6" max="16384" width="9.140625" style="8"/>
  </cols>
  <sheetData>
    <row r="1" spans="1:8" ht="18" x14ac:dyDescent="0.25">
      <c r="A1" s="68" t="s">
        <v>230</v>
      </c>
    </row>
    <row r="3" spans="1:8" ht="15.75" x14ac:dyDescent="0.25">
      <c r="A3" s="64" t="s">
        <v>21</v>
      </c>
      <c r="B3" s="64"/>
      <c r="C3" s="64" t="s">
        <v>32</v>
      </c>
      <c r="D3" s="64"/>
      <c r="E3" s="64"/>
      <c r="F3" s="64"/>
      <c r="G3" s="64"/>
      <c r="H3" s="64"/>
    </row>
    <row r="4" spans="1:8" x14ac:dyDescent="0.2">
      <c r="A4" s="63"/>
      <c r="B4" s="63"/>
    </row>
    <row r="6" spans="1:8" ht="13.5" thickBot="1" x14ac:dyDescent="0.25">
      <c r="A6" s="65" t="s">
        <v>2</v>
      </c>
      <c r="D6" s="66" t="s">
        <v>25</v>
      </c>
    </row>
    <row r="7" spans="1:8" x14ac:dyDescent="0.2">
      <c r="A7" s="231" t="s">
        <v>23</v>
      </c>
      <c r="B7" s="232">
        <v>10</v>
      </c>
      <c r="D7" s="239" t="s">
        <v>363</v>
      </c>
      <c r="E7" s="242">
        <f>B7/(B8*B9)</f>
        <v>0.33333333333333331</v>
      </c>
    </row>
    <row r="8" spans="1:8" ht="14.25" x14ac:dyDescent="0.25">
      <c r="A8" s="233" t="s">
        <v>24</v>
      </c>
      <c r="B8" s="234">
        <v>15</v>
      </c>
      <c r="D8" s="238" t="s">
        <v>364</v>
      </c>
      <c r="E8" s="243">
        <f>VLOOKUP($B$9,$A$40:$G$61,7)</f>
        <v>8.3333333333333315E-2</v>
      </c>
    </row>
    <row r="9" spans="1:8" x14ac:dyDescent="0.2">
      <c r="A9" s="233" t="s">
        <v>33</v>
      </c>
      <c r="B9" s="234">
        <v>2</v>
      </c>
      <c r="D9" s="238" t="s">
        <v>26</v>
      </c>
      <c r="E9" s="243">
        <f>E8+B7/B8</f>
        <v>0.75</v>
      </c>
    </row>
    <row r="10" spans="1:8" ht="14.25" x14ac:dyDescent="0.25">
      <c r="A10" s="233" t="s">
        <v>359</v>
      </c>
      <c r="B10" s="234"/>
      <c r="D10" s="238" t="s">
        <v>365</v>
      </c>
      <c r="E10" s="243">
        <f>E8/B7</f>
        <v>8.3333333333333315E-3</v>
      </c>
    </row>
    <row r="11" spans="1:8" ht="13.5" thickBot="1" x14ac:dyDescent="0.25">
      <c r="A11" s="235" t="s">
        <v>360</v>
      </c>
      <c r="B11" s="236"/>
      <c r="D11" s="238" t="s">
        <v>27</v>
      </c>
      <c r="E11" s="243">
        <f>E10+1/B8</f>
        <v>7.4999999999999997E-2</v>
      </c>
    </row>
    <row r="12" spans="1:8" s="10" customFormat="1" ht="14.25" x14ac:dyDescent="0.25">
      <c r="D12" s="250" t="s">
        <v>366</v>
      </c>
      <c r="E12" s="251">
        <f>VLOOKUP($B$9,$A$40:$G$61,5)</f>
        <v>0.5</v>
      </c>
    </row>
    <row r="13" spans="1:8" x14ac:dyDescent="0.2">
      <c r="A13" s="67" t="str">
        <f>IF(B7&gt;=B8*B9,"The total service rate (rate*servers) must be greater than the arrival rate","")</f>
        <v/>
      </c>
      <c r="D13" s="238" t="s">
        <v>361</v>
      </c>
      <c r="E13" s="243">
        <f>B10*B9+B11*E8</f>
        <v>0</v>
      </c>
    </row>
    <row r="14" spans="1:8" ht="13.5" thickBot="1" x14ac:dyDescent="0.25">
      <c r="D14" s="241" t="s">
        <v>362</v>
      </c>
      <c r="E14" s="244">
        <f>B10*B9+B11*E9</f>
        <v>0</v>
      </c>
    </row>
    <row r="16" spans="1:8" ht="13.5" thickBot="1" x14ac:dyDescent="0.25">
      <c r="A16" s="66" t="s">
        <v>31</v>
      </c>
    </row>
    <row r="17" spans="1:3" x14ac:dyDescent="0.2">
      <c r="A17" s="239" t="s">
        <v>28</v>
      </c>
      <c r="B17" s="240" t="s">
        <v>29</v>
      </c>
      <c r="C17" s="242" t="s">
        <v>30</v>
      </c>
    </row>
    <row r="18" spans="1:3" x14ac:dyDescent="0.2">
      <c r="A18" s="238">
        <v>0</v>
      </c>
      <c r="B18" s="245">
        <f>VLOOKUP(B9,A39:E61,5)</f>
        <v>0.5</v>
      </c>
      <c r="C18" s="247">
        <f>B18</f>
        <v>0.5</v>
      </c>
    </row>
    <row r="19" spans="1:3" x14ac:dyDescent="0.2">
      <c r="A19" s="238">
        <f>A18+1</f>
        <v>1</v>
      </c>
      <c r="B19" s="245">
        <f>IF(A19&lt;=$B$9,($B$7/$B$8)^A19*$E$12/FACT(A19),($B$7/$B$8)^A19*$E$12/(FACT($B$9)*$B$9^(A19-$B$9)))</f>
        <v>0.33333333333333331</v>
      </c>
      <c r="C19" s="247">
        <f>C18+B19</f>
        <v>0.83333333333333326</v>
      </c>
    </row>
    <row r="20" spans="1:3" x14ac:dyDescent="0.2">
      <c r="A20" s="238">
        <f t="shared" ref="A20:A38" si="0">A19+1</f>
        <v>2</v>
      </c>
      <c r="B20" s="245">
        <f t="shared" ref="B20:B38" si="1">IF(A20&lt;=$B$9,($B$7/$B$8)^A20*$E$12/FACT(A20),($B$7/$B$8)^A20*$E$12/(FACT($B$9)*$B$9^(A20-$B$9)))</f>
        <v>0.1111111111111111</v>
      </c>
      <c r="C20" s="247">
        <f t="shared" ref="C20:C38" si="2">C19+B20</f>
        <v>0.94444444444444442</v>
      </c>
    </row>
    <row r="21" spans="1:3" x14ac:dyDescent="0.2">
      <c r="A21" s="238">
        <f t="shared" si="0"/>
        <v>3</v>
      </c>
      <c r="B21" s="245">
        <f t="shared" si="1"/>
        <v>3.7037037037037035E-2</v>
      </c>
      <c r="C21" s="247">
        <f t="shared" si="2"/>
        <v>0.9814814814814814</v>
      </c>
    </row>
    <row r="22" spans="1:3" x14ac:dyDescent="0.2">
      <c r="A22" s="238">
        <f t="shared" si="0"/>
        <v>4</v>
      </c>
      <c r="B22" s="245">
        <f t="shared" si="1"/>
        <v>1.2345679012345678E-2</v>
      </c>
      <c r="C22" s="247">
        <f t="shared" si="2"/>
        <v>0.99382716049382713</v>
      </c>
    </row>
    <row r="23" spans="1:3" x14ac:dyDescent="0.2">
      <c r="A23" s="238">
        <f t="shared" si="0"/>
        <v>5</v>
      </c>
      <c r="B23" s="245">
        <f t="shared" si="1"/>
        <v>4.1152263374485592E-3</v>
      </c>
      <c r="C23" s="247">
        <f t="shared" si="2"/>
        <v>0.99794238683127567</v>
      </c>
    </row>
    <row r="24" spans="1:3" x14ac:dyDescent="0.2">
      <c r="A24" s="238">
        <f t="shared" si="0"/>
        <v>6</v>
      </c>
      <c r="B24" s="245">
        <f t="shared" si="1"/>
        <v>1.3717421124828531E-3</v>
      </c>
      <c r="C24" s="247">
        <f t="shared" si="2"/>
        <v>0.99931412894375848</v>
      </c>
    </row>
    <row r="25" spans="1:3" x14ac:dyDescent="0.2">
      <c r="A25" s="238">
        <f t="shared" si="0"/>
        <v>7</v>
      </c>
      <c r="B25" s="245">
        <f t="shared" si="1"/>
        <v>4.5724737082761767E-4</v>
      </c>
      <c r="C25" s="247">
        <f t="shared" si="2"/>
        <v>0.99977137631458612</v>
      </c>
    </row>
    <row r="26" spans="1:3" x14ac:dyDescent="0.2">
      <c r="A26" s="238">
        <f t="shared" si="0"/>
        <v>8</v>
      </c>
      <c r="B26" s="245">
        <f t="shared" si="1"/>
        <v>1.5241579027587256E-4</v>
      </c>
      <c r="C26" s="247">
        <f t="shared" si="2"/>
        <v>0.99992379210486204</v>
      </c>
    </row>
    <row r="27" spans="1:3" x14ac:dyDescent="0.2">
      <c r="A27" s="238">
        <f t="shared" si="0"/>
        <v>9</v>
      </c>
      <c r="B27" s="245">
        <f t="shared" si="1"/>
        <v>5.080526342529085E-5</v>
      </c>
      <c r="C27" s="247">
        <f t="shared" si="2"/>
        <v>0.99997459736828731</v>
      </c>
    </row>
    <row r="28" spans="1:3" x14ac:dyDescent="0.2">
      <c r="A28" s="238">
        <f t="shared" si="0"/>
        <v>10</v>
      </c>
      <c r="B28" s="245">
        <f t="shared" si="1"/>
        <v>1.6935087808430282E-5</v>
      </c>
      <c r="C28" s="247">
        <f t="shared" si="2"/>
        <v>0.99999153245609573</v>
      </c>
    </row>
    <row r="29" spans="1:3" x14ac:dyDescent="0.2">
      <c r="A29" s="238">
        <f t="shared" si="0"/>
        <v>11</v>
      </c>
      <c r="B29" s="245">
        <f t="shared" si="1"/>
        <v>5.6450292694767613E-6</v>
      </c>
      <c r="C29" s="247">
        <f t="shared" si="2"/>
        <v>0.99999717748536521</v>
      </c>
    </row>
    <row r="30" spans="1:3" x14ac:dyDescent="0.2">
      <c r="A30" s="238">
        <f t="shared" si="0"/>
        <v>12</v>
      </c>
      <c r="B30" s="245">
        <f t="shared" si="1"/>
        <v>1.8816764231589204E-6</v>
      </c>
      <c r="C30" s="247">
        <f t="shared" si="2"/>
        <v>0.99999905916178833</v>
      </c>
    </row>
    <row r="31" spans="1:3" x14ac:dyDescent="0.2">
      <c r="A31" s="238">
        <f t="shared" si="0"/>
        <v>13</v>
      </c>
      <c r="B31" s="245">
        <f t="shared" si="1"/>
        <v>6.2722547438630672E-7</v>
      </c>
      <c r="C31" s="247">
        <f t="shared" si="2"/>
        <v>0.99999968638726267</v>
      </c>
    </row>
    <row r="32" spans="1:3" x14ac:dyDescent="0.2">
      <c r="A32" s="238">
        <f t="shared" si="0"/>
        <v>14</v>
      </c>
      <c r="B32" s="245">
        <f t="shared" si="1"/>
        <v>2.0907515812876892E-7</v>
      </c>
      <c r="C32" s="247">
        <f t="shared" si="2"/>
        <v>0.99999989546242074</v>
      </c>
    </row>
    <row r="33" spans="1:10" x14ac:dyDescent="0.2">
      <c r="A33" s="238">
        <f t="shared" si="0"/>
        <v>15</v>
      </c>
      <c r="B33" s="245">
        <f t="shared" si="1"/>
        <v>6.9691719376256296E-8</v>
      </c>
      <c r="C33" s="247">
        <f t="shared" si="2"/>
        <v>0.99999996515414014</v>
      </c>
    </row>
    <row r="34" spans="1:10" x14ac:dyDescent="0.2">
      <c r="A34" s="238">
        <f t="shared" si="0"/>
        <v>16</v>
      </c>
      <c r="B34" s="245">
        <f t="shared" si="1"/>
        <v>2.3230573125418767E-8</v>
      </c>
      <c r="C34" s="247">
        <f t="shared" si="2"/>
        <v>0.99999998838471327</v>
      </c>
    </row>
    <row r="35" spans="1:10" x14ac:dyDescent="0.2">
      <c r="A35" s="238">
        <f t="shared" si="0"/>
        <v>17</v>
      </c>
      <c r="B35" s="245">
        <f t="shared" si="1"/>
        <v>7.7435243751395883E-9</v>
      </c>
      <c r="C35" s="247">
        <f t="shared" si="2"/>
        <v>0.99999999612823764</v>
      </c>
    </row>
    <row r="36" spans="1:10" x14ac:dyDescent="0.2">
      <c r="A36" s="238">
        <f t="shared" si="0"/>
        <v>18</v>
      </c>
      <c r="B36" s="245">
        <f t="shared" si="1"/>
        <v>2.5811747917131962E-9</v>
      </c>
      <c r="C36" s="247">
        <f t="shared" si="2"/>
        <v>0.99999999870941247</v>
      </c>
    </row>
    <row r="37" spans="1:10" x14ac:dyDescent="0.2">
      <c r="A37" s="238">
        <f t="shared" si="0"/>
        <v>19</v>
      </c>
      <c r="B37" s="245">
        <f t="shared" si="1"/>
        <v>8.6039159723773204E-10</v>
      </c>
      <c r="C37" s="247">
        <f t="shared" si="2"/>
        <v>0.99999999956980412</v>
      </c>
    </row>
    <row r="38" spans="1:10" ht="13.5" thickBot="1" x14ac:dyDescent="0.25">
      <c r="A38" s="241">
        <f t="shared" si="0"/>
        <v>20</v>
      </c>
      <c r="B38" s="246">
        <f t="shared" si="1"/>
        <v>2.8679719907924403E-10</v>
      </c>
      <c r="C38" s="248">
        <f t="shared" si="2"/>
        <v>0.99999999985660137</v>
      </c>
      <c r="D38" s="8" t="s">
        <v>34</v>
      </c>
      <c r="E38" s="8" t="s">
        <v>35</v>
      </c>
      <c r="F38" s="8" t="s">
        <v>36</v>
      </c>
      <c r="G38" s="8" t="s">
        <v>37</v>
      </c>
      <c r="H38" s="8" t="s">
        <v>38</v>
      </c>
      <c r="I38" s="8" t="s">
        <v>39</v>
      </c>
      <c r="J38" s="8" t="s">
        <v>40</v>
      </c>
    </row>
    <row r="39" spans="1:10" x14ac:dyDescent="0.2">
      <c r="A39" s="8">
        <v>0</v>
      </c>
      <c r="B39" s="9">
        <v>1</v>
      </c>
      <c r="C39" s="9"/>
    </row>
    <row r="40" spans="1:10" x14ac:dyDescent="0.2">
      <c r="A40" s="8">
        <v>1</v>
      </c>
      <c r="B40" s="8">
        <f>($B$7/$B$8)^A40/FACT(A40)</f>
        <v>0.66666666666666663</v>
      </c>
      <c r="C40" s="8">
        <f>SUM(B39:$B$39)</f>
        <v>1</v>
      </c>
      <c r="D40" s="8">
        <f>+B40/(1-$B$7/(A40*$B$8))</f>
        <v>1.9999999999999996</v>
      </c>
      <c r="E40" s="8">
        <f>1/(C40+D40)</f>
        <v>0.33333333333333337</v>
      </c>
      <c r="F40" s="8">
        <f>$B$7/($B$8*A40)</f>
        <v>0.66666666666666663</v>
      </c>
      <c r="G40" s="8">
        <f>+E40*B40*F40/(1-F40)^2</f>
        <v>1.333333333333333</v>
      </c>
      <c r="H40" s="8">
        <f>G40+$B$7/$B$8</f>
        <v>1.9999999999999996</v>
      </c>
      <c r="I40" s="8">
        <f>G40/$B$7</f>
        <v>0.1333333333333333</v>
      </c>
      <c r="J40" s="8">
        <f>I40+1/$B$8</f>
        <v>0.19999999999999996</v>
      </c>
    </row>
    <row r="41" spans="1:10" x14ac:dyDescent="0.2">
      <c r="A41" s="8">
        <v>2</v>
      </c>
      <c r="B41" s="8">
        <f t="shared" ref="B41:B61" si="3">($B$7/$B$8)^A41/FACT(A41)</f>
        <v>0.22222222222222221</v>
      </c>
      <c r="C41" s="8">
        <f>SUM(B$39:$B40)</f>
        <v>1.6666666666666665</v>
      </c>
      <c r="D41" s="8">
        <f t="shared" ref="D41:D61" si="4">+B41/(1-$B$7/(A41*$B$8))</f>
        <v>0.33333333333333326</v>
      </c>
      <c r="E41" s="8">
        <f t="shared" ref="E41:E61" si="5">1/(C41+D41)</f>
        <v>0.5</v>
      </c>
      <c r="F41" s="8">
        <f t="shared" ref="F41:F61" si="6">$B$7/($B$8*A41)</f>
        <v>0.33333333333333331</v>
      </c>
      <c r="G41" s="8">
        <f t="shared" ref="G41:G61" si="7">+E41*B41*F41/(1-F41)^2</f>
        <v>8.3333333333333315E-2</v>
      </c>
      <c r="H41" s="8">
        <f t="shared" ref="H41:H61" si="8">G41+$B$7/$B$8</f>
        <v>0.75</v>
      </c>
      <c r="I41" s="8">
        <f t="shared" ref="I41:I61" si="9">G41/$B$7</f>
        <v>8.3333333333333315E-3</v>
      </c>
      <c r="J41" s="8">
        <f t="shared" ref="J41:J61" si="10">I41+1/$B$8</f>
        <v>7.4999999999999997E-2</v>
      </c>
    </row>
    <row r="42" spans="1:10" x14ac:dyDescent="0.2">
      <c r="A42" s="8">
        <v>3</v>
      </c>
      <c r="B42" s="8">
        <f t="shared" si="3"/>
        <v>4.9382716049382713E-2</v>
      </c>
      <c r="C42" s="8">
        <f>SUM(B$39:$B41)</f>
        <v>1.8888888888888888</v>
      </c>
      <c r="D42" s="8">
        <f t="shared" si="4"/>
        <v>6.3492063492063489E-2</v>
      </c>
      <c r="E42" s="8">
        <f t="shared" si="5"/>
        <v>0.51219512195121952</v>
      </c>
      <c r="F42" s="8">
        <f t="shared" si="6"/>
        <v>0.22222222222222221</v>
      </c>
      <c r="G42" s="8">
        <f t="shared" si="7"/>
        <v>9.2915214866434361E-3</v>
      </c>
      <c r="H42" s="8">
        <f t="shared" si="8"/>
        <v>0.6759581881533101</v>
      </c>
      <c r="I42" s="8">
        <f t="shared" si="9"/>
        <v>9.2915214866434357E-4</v>
      </c>
      <c r="J42" s="8">
        <f t="shared" si="10"/>
        <v>6.7595818815331013E-2</v>
      </c>
    </row>
    <row r="43" spans="1:10" x14ac:dyDescent="0.2">
      <c r="A43" s="8">
        <v>4</v>
      </c>
      <c r="B43" s="8">
        <f t="shared" si="3"/>
        <v>8.2304526748971183E-3</v>
      </c>
      <c r="C43" s="8">
        <f>SUM(B$39:$B42)</f>
        <v>1.9382716049382716</v>
      </c>
      <c r="D43" s="8">
        <f t="shared" si="4"/>
        <v>9.8765432098765413E-3</v>
      </c>
      <c r="E43" s="8">
        <f t="shared" si="5"/>
        <v>0.51330798479087447</v>
      </c>
      <c r="F43" s="8">
        <f t="shared" si="6"/>
        <v>0.16666666666666666</v>
      </c>
      <c r="G43" s="8">
        <f t="shared" si="7"/>
        <v>1.0139416983523442E-3</v>
      </c>
      <c r="H43" s="8">
        <f t="shared" si="8"/>
        <v>0.66768060836501897</v>
      </c>
      <c r="I43" s="8">
        <f t="shared" si="9"/>
        <v>1.0139416983523443E-4</v>
      </c>
      <c r="J43" s="8">
        <f t="shared" si="10"/>
        <v>6.67680608365019E-2</v>
      </c>
    </row>
    <row r="44" spans="1:10" x14ac:dyDescent="0.2">
      <c r="A44" s="8">
        <v>5</v>
      </c>
      <c r="B44" s="8">
        <f t="shared" si="3"/>
        <v>1.0973936899862824E-3</v>
      </c>
      <c r="C44" s="8">
        <f>SUM(B$39:$B43)</f>
        <v>1.9465020576131686</v>
      </c>
      <c r="D44" s="8">
        <f t="shared" si="4"/>
        <v>1.2662234884457104E-3</v>
      </c>
      <c r="E44" s="8">
        <f t="shared" si="5"/>
        <v>0.51340809361287176</v>
      </c>
      <c r="F44" s="8">
        <f t="shared" si="6"/>
        <v>0.13333333333333333</v>
      </c>
      <c r="G44" s="8">
        <f t="shared" si="7"/>
        <v>1.0001375189088497E-4</v>
      </c>
      <c r="H44" s="8">
        <f t="shared" si="8"/>
        <v>0.66676668041855747</v>
      </c>
      <c r="I44" s="8">
        <f t="shared" si="9"/>
        <v>1.0001375189088496E-5</v>
      </c>
      <c r="J44" s="8">
        <f t="shared" si="10"/>
        <v>6.6676668041855749E-2</v>
      </c>
    </row>
    <row r="45" spans="1:10" x14ac:dyDescent="0.2">
      <c r="A45" s="8">
        <v>6</v>
      </c>
      <c r="B45" s="8">
        <f t="shared" si="3"/>
        <v>1.2193263222069806E-4</v>
      </c>
      <c r="C45" s="8">
        <f>SUM(B$39:$B44)</f>
        <v>1.9475994513031549</v>
      </c>
      <c r="D45" s="8">
        <f t="shared" si="4"/>
        <v>1.3717421124828533E-4</v>
      </c>
      <c r="E45" s="8">
        <f t="shared" si="5"/>
        <v>0.51341643777730828</v>
      </c>
      <c r="F45" s="8">
        <f t="shared" si="6"/>
        <v>0.1111111111111111</v>
      </c>
      <c r="G45" s="8">
        <f t="shared" si="7"/>
        <v>8.803436861750827E-6</v>
      </c>
      <c r="H45" s="8">
        <f t="shared" si="8"/>
        <v>0.66667547010352834</v>
      </c>
      <c r="I45" s="8">
        <f t="shared" si="9"/>
        <v>8.803436861750827E-7</v>
      </c>
      <c r="J45" s="8">
        <f t="shared" si="10"/>
        <v>6.6667547010352837E-2</v>
      </c>
    </row>
    <row r="46" spans="1:10" x14ac:dyDescent="0.2">
      <c r="A46" s="8">
        <v>7</v>
      </c>
      <c r="B46" s="8">
        <f t="shared" si="3"/>
        <v>1.161263164006648E-5</v>
      </c>
      <c r="C46" s="8">
        <f>SUM(B$39:$B45)</f>
        <v>1.9477213839353755</v>
      </c>
      <c r="D46" s="8">
        <f t="shared" si="4"/>
        <v>1.2835013917968215E-5</v>
      </c>
      <c r="E46" s="8">
        <f t="shared" si="5"/>
        <v>0.51341707214008425</v>
      </c>
      <c r="F46" s="8">
        <f t="shared" si="6"/>
        <v>9.5238095238095233E-2</v>
      </c>
      <c r="G46" s="8">
        <f t="shared" si="7"/>
        <v>6.9365423859373393E-7</v>
      </c>
      <c r="H46" s="8">
        <f t="shared" si="8"/>
        <v>0.66666736032090523</v>
      </c>
      <c r="I46" s="8">
        <f t="shared" si="9"/>
        <v>6.9365423859373395E-8</v>
      </c>
      <c r="J46" s="8">
        <f t="shared" si="10"/>
        <v>6.6666736032090529E-2</v>
      </c>
    </row>
    <row r="47" spans="1:10" x14ac:dyDescent="0.2">
      <c r="A47" s="8">
        <v>8</v>
      </c>
      <c r="B47" s="8">
        <f t="shared" si="3"/>
        <v>9.6771930333887342E-7</v>
      </c>
      <c r="C47" s="8">
        <f>SUM(B$39:$B46)</f>
        <v>1.9477329965670156</v>
      </c>
      <c r="D47" s="8">
        <f t="shared" si="4"/>
        <v>1.0556937854605893E-6</v>
      </c>
      <c r="E47" s="8">
        <f t="shared" si="5"/>
        <v>0.51341711607868945</v>
      </c>
      <c r="F47" s="8">
        <f t="shared" si="6"/>
        <v>8.3333333333333329E-2</v>
      </c>
      <c r="G47" s="8">
        <f t="shared" si="7"/>
        <v>4.9273750799397311E-8</v>
      </c>
      <c r="H47" s="8">
        <f t="shared" si="8"/>
        <v>0.66666671594041738</v>
      </c>
      <c r="I47" s="8">
        <f t="shared" si="9"/>
        <v>4.9273750799397308E-9</v>
      </c>
      <c r="J47" s="8">
        <f t="shared" si="10"/>
        <v>6.6666671594041743E-2</v>
      </c>
    </row>
    <row r="48" spans="1:10" x14ac:dyDescent="0.2">
      <c r="A48" s="8">
        <v>9</v>
      </c>
      <c r="B48" s="8">
        <f t="shared" si="3"/>
        <v>7.1682911358435057E-8</v>
      </c>
      <c r="C48" s="8">
        <f>SUM(B$39:$B47)</f>
        <v>1.947733964286319</v>
      </c>
      <c r="D48" s="8">
        <f t="shared" si="4"/>
        <v>7.7417544267109867E-8</v>
      </c>
      <c r="E48" s="8">
        <f t="shared" si="5"/>
        <v>0.51341711886146801</v>
      </c>
      <c r="F48" s="8">
        <f t="shared" si="6"/>
        <v>7.407407407407407E-2</v>
      </c>
      <c r="G48" s="8">
        <f t="shared" si="7"/>
        <v>3.1797994021559763E-9</v>
      </c>
      <c r="H48" s="8">
        <f t="shared" si="8"/>
        <v>0.66666666984646605</v>
      </c>
      <c r="I48" s="8">
        <f t="shared" si="9"/>
        <v>3.1797994021559761E-10</v>
      </c>
      <c r="J48" s="8">
        <f t="shared" si="10"/>
        <v>6.66666669846466E-2</v>
      </c>
    </row>
    <row r="49" spans="1:10" x14ac:dyDescent="0.2">
      <c r="A49" s="8">
        <v>10</v>
      </c>
      <c r="B49" s="8">
        <f t="shared" si="3"/>
        <v>4.7788607572290039E-9</v>
      </c>
      <c r="C49" s="8">
        <f>SUM(B$39:$B48)</f>
        <v>1.9477340359692303</v>
      </c>
      <c r="D49" s="8">
        <f t="shared" si="4"/>
        <v>5.1202079541739325E-9</v>
      </c>
      <c r="E49" s="8">
        <f t="shared" si="5"/>
        <v>0.51341711902342868</v>
      </c>
      <c r="F49" s="8">
        <f t="shared" si="6"/>
        <v>6.6666666666666666E-2</v>
      </c>
      <c r="G49" s="8">
        <f t="shared" si="7"/>
        <v>1.8777160118805887E-10</v>
      </c>
      <c r="H49" s="8">
        <f t="shared" si="8"/>
        <v>0.66666666685443821</v>
      </c>
      <c r="I49" s="8">
        <f t="shared" si="9"/>
        <v>1.8777160118805887E-11</v>
      </c>
      <c r="J49" s="8">
        <f t="shared" si="10"/>
        <v>6.6666666685443826E-2</v>
      </c>
    </row>
    <row r="50" spans="1:10" x14ac:dyDescent="0.2">
      <c r="A50" s="8">
        <v>11</v>
      </c>
      <c r="B50" s="8">
        <f t="shared" si="3"/>
        <v>2.8962792468054571E-10</v>
      </c>
      <c r="C50" s="8">
        <f>SUM(B$39:$B49)</f>
        <v>1.9477340407480912</v>
      </c>
      <c r="D50" s="8">
        <f t="shared" si="4"/>
        <v>3.083135972405809E-10</v>
      </c>
      <c r="E50" s="8">
        <f t="shared" si="5"/>
        <v>0.51341711903213627</v>
      </c>
      <c r="F50" s="8">
        <f t="shared" si="6"/>
        <v>6.0606060606060608E-2</v>
      </c>
      <c r="G50" s="8">
        <f t="shared" si="7"/>
        <v>1.02124825066899E-11</v>
      </c>
      <c r="H50" s="8">
        <f t="shared" si="8"/>
        <v>0.66666666667687913</v>
      </c>
      <c r="I50" s="8">
        <f t="shared" si="9"/>
        <v>1.0212482506689901E-12</v>
      </c>
      <c r="J50" s="8">
        <f t="shared" si="10"/>
        <v>6.6666666667687918E-2</v>
      </c>
    </row>
    <row r="51" spans="1:10" x14ac:dyDescent="0.2">
      <c r="A51" s="8">
        <v>12</v>
      </c>
      <c r="B51" s="8">
        <f t="shared" si="3"/>
        <v>1.6090440260030318E-11</v>
      </c>
      <c r="C51" s="8">
        <f>SUM(B$39:$B50)</f>
        <v>1.9477340410377191</v>
      </c>
      <c r="D51" s="8">
        <f t="shared" si="4"/>
        <v>1.7036936745914456E-11</v>
      </c>
      <c r="E51" s="8">
        <f t="shared" si="5"/>
        <v>0.51341711903257092</v>
      </c>
      <c r="F51" s="8">
        <f t="shared" si="6"/>
        <v>5.5555555555555552E-2</v>
      </c>
      <c r="G51" s="8">
        <f t="shared" si="7"/>
        <v>5.1453264595456128E-13</v>
      </c>
      <c r="H51" s="8">
        <f t="shared" si="8"/>
        <v>0.66666666666718111</v>
      </c>
      <c r="I51" s="8">
        <f t="shared" si="9"/>
        <v>5.1453264595456127E-14</v>
      </c>
      <c r="J51" s="8">
        <f t="shared" si="10"/>
        <v>6.6666666666718125E-2</v>
      </c>
    </row>
    <row r="52" spans="1:10" x14ac:dyDescent="0.2">
      <c r="A52" s="8">
        <v>13</v>
      </c>
      <c r="B52" s="8">
        <f t="shared" si="3"/>
        <v>8.2515078256565714E-13</v>
      </c>
      <c r="C52" s="8">
        <f>SUM(B$39:$B51)</f>
        <v>1.9477340410538095</v>
      </c>
      <c r="D52" s="8">
        <f t="shared" si="4"/>
        <v>8.6975352756920624E-13</v>
      </c>
      <c r="E52" s="8">
        <f t="shared" si="5"/>
        <v>0.51341711903259113</v>
      </c>
      <c r="F52" s="8">
        <f t="shared" si="6"/>
        <v>5.128205128205128E-2</v>
      </c>
      <c r="G52" s="8">
        <f t="shared" si="7"/>
        <v>2.4137640561784606E-14</v>
      </c>
      <c r="H52" s="8">
        <f t="shared" si="8"/>
        <v>0.66666666666669072</v>
      </c>
      <c r="I52" s="8">
        <f t="shared" si="9"/>
        <v>2.4137640561784604E-15</v>
      </c>
      <c r="J52" s="8">
        <f t="shared" si="10"/>
        <v>6.666666666666908E-2</v>
      </c>
    </row>
    <row r="53" spans="1:10" x14ac:dyDescent="0.2">
      <c r="A53" s="8">
        <v>14</v>
      </c>
      <c r="B53" s="8">
        <f t="shared" si="3"/>
        <v>3.9292894407888437E-14</v>
      </c>
      <c r="C53" s="8">
        <f>SUM(B$39:$B52)</f>
        <v>1.9477340410546347</v>
      </c>
      <c r="D53" s="8">
        <f t="shared" si="4"/>
        <v>4.1257539128282863E-14</v>
      </c>
      <c r="E53" s="8">
        <f t="shared" si="5"/>
        <v>0.51341711903259202</v>
      </c>
      <c r="F53" s="8">
        <f t="shared" si="6"/>
        <v>4.7619047619047616E-2</v>
      </c>
      <c r="G53" s="8">
        <f t="shared" si="7"/>
        <v>1.059116343880871E-15</v>
      </c>
      <c r="H53" s="8">
        <f t="shared" si="8"/>
        <v>0.66666666666666774</v>
      </c>
      <c r="I53" s="8">
        <f t="shared" si="9"/>
        <v>1.0591163438808711E-16</v>
      </c>
      <c r="J53" s="8">
        <f t="shared" si="10"/>
        <v>6.6666666666666777E-2</v>
      </c>
    </row>
    <row r="54" spans="1:10" x14ac:dyDescent="0.2">
      <c r="A54" s="8">
        <v>15</v>
      </c>
      <c r="B54" s="8">
        <f t="shared" si="3"/>
        <v>1.7463508625728193E-15</v>
      </c>
      <c r="C54" s="8">
        <f>SUM(B$39:$B53)</f>
        <v>1.947734041054674</v>
      </c>
      <c r="D54" s="8">
        <f t="shared" si="4"/>
        <v>1.8275764840878341E-15</v>
      </c>
      <c r="E54" s="8">
        <f t="shared" si="5"/>
        <v>0.51341711903259202</v>
      </c>
      <c r="F54" s="8">
        <f t="shared" si="6"/>
        <v>4.4444444444444446E-2</v>
      </c>
      <c r="G54" s="8">
        <f t="shared" si="7"/>
        <v>4.3642281547539051E-17</v>
      </c>
      <c r="H54" s="8">
        <f t="shared" si="8"/>
        <v>0.66666666666666663</v>
      </c>
      <c r="I54" s="8">
        <f t="shared" si="9"/>
        <v>4.3642281547539049E-18</v>
      </c>
      <c r="J54" s="8">
        <f t="shared" si="10"/>
        <v>6.6666666666666666E-2</v>
      </c>
    </row>
    <row r="55" spans="1:10" x14ac:dyDescent="0.2">
      <c r="A55" s="8">
        <v>16</v>
      </c>
      <c r="B55" s="8">
        <f t="shared" si="3"/>
        <v>7.2764619273867469E-17</v>
      </c>
      <c r="C55" s="8">
        <f>SUM(B$39:$B54)</f>
        <v>1.9477340410546757</v>
      </c>
      <c r="D55" s="8">
        <f t="shared" si="4"/>
        <v>7.5928298372731272E-17</v>
      </c>
      <c r="E55" s="8">
        <f t="shared" si="5"/>
        <v>0.51341711903259202</v>
      </c>
      <c r="F55" s="8">
        <f t="shared" si="6"/>
        <v>4.1666666666666664E-2</v>
      </c>
      <c r="G55" s="8">
        <f t="shared" si="7"/>
        <v>1.6949081827641187E-18</v>
      </c>
      <c r="H55" s="8">
        <f t="shared" si="8"/>
        <v>0.66666666666666663</v>
      </c>
      <c r="I55" s="8">
        <f t="shared" si="9"/>
        <v>1.6949081827641188E-19</v>
      </c>
      <c r="J55" s="8">
        <f t="shared" si="10"/>
        <v>6.6666666666666666E-2</v>
      </c>
    </row>
    <row r="56" spans="1:10" x14ac:dyDescent="0.2">
      <c r="A56" s="8">
        <v>17</v>
      </c>
      <c r="B56" s="8">
        <f t="shared" si="3"/>
        <v>2.8535144813281359E-18</v>
      </c>
      <c r="C56" s="8">
        <f>SUM(B$39:$B55)</f>
        <v>1.9477340410546757</v>
      </c>
      <c r="D56" s="8">
        <f t="shared" si="4"/>
        <v>2.9699844601578557E-18</v>
      </c>
      <c r="E56" s="8">
        <f t="shared" si="5"/>
        <v>0.51341711903259202</v>
      </c>
      <c r="F56" s="8">
        <f t="shared" si="6"/>
        <v>3.9215686274509803E-2</v>
      </c>
      <c r="G56" s="8">
        <f t="shared" si="7"/>
        <v>6.2238402657380175E-20</v>
      </c>
      <c r="H56" s="8">
        <f t="shared" si="8"/>
        <v>0.66666666666666663</v>
      </c>
      <c r="I56" s="8">
        <f t="shared" si="9"/>
        <v>6.2238402657380173E-21</v>
      </c>
      <c r="J56" s="8">
        <f t="shared" si="10"/>
        <v>6.6666666666666666E-2</v>
      </c>
    </row>
    <row r="57" spans="1:10" x14ac:dyDescent="0.2">
      <c r="A57" s="8">
        <v>18</v>
      </c>
      <c r="B57" s="8">
        <f t="shared" si="3"/>
        <v>1.0568572153067171E-19</v>
      </c>
      <c r="C57" s="8">
        <f>SUM(B$39:$B56)</f>
        <v>1.9477340410546757</v>
      </c>
      <c r="D57" s="8">
        <f t="shared" si="4"/>
        <v>1.0975055697415907E-19</v>
      </c>
      <c r="E57" s="8">
        <f t="shared" si="5"/>
        <v>0.51341711903259202</v>
      </c>
      <c r="F57" s="8">
        <f t="shared" si="6"/>
        <v>3.7037037037037035E-2</v>
      </c>
      <c r="G57" s="8">
        <f t="shared" si="7"/>
        <v>2.1672236451498118E-21</v>
      </c>
      <c r="H57" s="8">
        <f t="shared" si="8"/>
        <v>0.66666666666666663</v>
      </c>
      <c r="I57" s="8">
        <f t="shared" si="9"/>
        <v>2.1672236451498116E-22</v>
      </c>
      <c r="J57" s="8">
        <f t="shared" si="10"/>
        <v>6.6666666666666666E-2</v>
      </c>
    </row>
    <row r="58" spans="1:10" x14ac:dyDescent="0.2">
      <c r="A58" s="8">
        <v>19</v>
      </c>
      <c r="B58" s="8">
        <f t="shared" si="3"/>
        <v>3.7082709309007619E-21</v>
      </c>
      <c r="C58" s="8">
        <f>SUM(B$39:$B57)</f>
        <v>1.9477340410546757</v>
      </c>
      <c r="D58" s="8">
        <f t="shared" si="4"/>
        <v>3.8431171465698805E-21</v>
      </c>
      <c r="E58" s="8">
        <f t="shared" si="5"/>
        <v>0.51341711903259202</v>
      </c>
      <c r="F58" s="8">
        <f t="shared" si="6"/>
        <v>3.5087719298245612E-2</v>
      </c>
      <c r="G58" s="8">
        <f t="shared" si="7"/>
        <v>7.1749895763515037E-23</v>
      </c>
      <c r="H58" s="8">
        <f t="shared" si="8"/>
        <v>0.66666666666666663</v>
      </c>
      <c r="I58" s="8">
        <f t="shared" si="9"/>
        <v>7.1749895763515031E-24</v>
      </c>
      <c r="J58" s="8">
        <f t="shared" si="10"/>
        <v>6.6666666666666666E-2</v>
      </c>
    </row>
    <row r="59" spans="1:10" x14ac:dyDescent="0.2">
      <c r="A59" s="8">
        <v>20</v>
      </c>
      <c r="B59" s="8">
        <f t="shared" si="3"/>
        <v>1.2360903103002539E-22</v>
      </c>
      <c r="C59" s="8">
        <f>SUM(B$39:$B58)</f>
        <v>1.9477340410546757</v>
      </c>
      <c r="D59" s="8">
        <f t="shared" si="4"/>
        <v>1.278714114103711E-22</v>
      </c>
      <c r="E59" s="8">
        <f t="shared" si="5"/>
        <v>0.51341711903259202</v>
      </c>
      <c r="F59" s="8">
        <f t="shared" si="6"/>
        <v>3.3333333333333333E-2</v>
      </c>
      <c r="G59" s="8">
        <f t="shared" si="7"/>
        <v>2.2638404018256567E-24</v>
      </c>
      <c r="H59" s="8">
        <f t="shared" si="8"/>
        <v>0.66666666666666663</v>
      </c>
      <c r="I59" s="8">
        <f t="shared" si="9"/>
        <v>2.2638404018256565E-25</v>
      </c>
      <c r="J59" s="8">
        <f t="shared" si="10"/>
        <v>6.6666666666666666E-2</v>
      </c>
    </row>
    <row r="60" spans="1:10" x14ac:dyDescent="0.2">
      <c r="A60" s="8">
        <v>21</v>
      </c>
      <c r="B60" s="8">
        <f t="shared" si="3"/>
        <v>3.9240962231754087E-24</v>
      </c>
      <c r="C60" s="8">
        <f>SUM(B$39:$B59)</f>
        <v>1.9477340410546757</v>
      </c>
      <c r="D60" s="8">
        <f t="shared" si="4"/>
        <v>4.0527551157385369E-24</v>
      </c>
      <c r="E60" s="8">
        <f t="shared" si="5"/>
        <v>0.51341711903259202</v>
      </c>
      <c r="F60" s="8">
        <f t="shared" si="6"/>
        <v>3.1746031746031744E-2</v>
      </c>
      <c r="G60" s="8">
        <f t="shared" si="7"/>
        <v>6.8221437890723888E-26</v>
      </c>
      <c r="H60" s="8">
        <f t="shared" si="8"/>
        <v>0.66666666666666663</v>
      </c>
      <c r="I60" s="8">
        <f t="shared" si="9"/>
        <v>6.8221437890723894E-27</v>
      </c>
      <c r="J60" s="8">
        <f t="shared" si="10"/>
        <v>6.6666666666666666E-2</v>
      </c>
    </row>
    <row r="61" spans="1:10" x14ac:dyDescent="0.2">
      <c r="A61" s="8">
        <v>22</v>
      </c>
      <c r="B61" s="8">
        <f t="shared" si="3"/>
        <v>1.189120067628912E-25</v>
      </c>
      <c r="C61" s="8">
        <f>SUM(B$39:$B60)</f>
        <v>1.9477340410546757</v>
      </c>
      <c r="D61" s="8">
        <f t="shared" si="4"/>
        <v>1.2262800697423154E-25</v>
      </c>
      <c r="E61" s="8">
        <f t="shared" si="5"/>
        <v>0.51341711903259202</v>
      </c>
      <c r="F61" s="8">
        <f t="shared" si="6"/>
        <v>3.0303030303030304E-2</v>
      </c>
      <c r="G61" s="8">
        <f t="shared" si="7"/>
        <v>1.9674786891693298E-27</v>
      </c>
      <c r="H61" s="8">
        <f t="shared" si="8"/>
        <v>0.66666666666666663</v>
      </c>
      <c r="I61" s="8">
        <f t="shared" si="9"/>
        <v>1.9674786891693298E-28</v>
      </c>
      <c r="J61" s="8">
        <f t="shared" si="10"/>
        <v>6.6666666666666666E-2</v>
      </c>
    </row>
    <row r="62" spans="1:10" x14ac:dyDescent="0.2">
      <c r="A62" s="8">
        <v>23</v>
      </c>
    </row>
    <row r="63" spans="1:10" x14ac:dyDescent="0.2">
      <c r="A63" s="8">
        <v>24</v>
      </c>
    </row>
    <row r="64" spans="1:10" x14ac:dyDescent="0.2">
      <c r="A64" s="8">
        <v>25</v>
      </c>
    </row>
    <row r="65" spans="1:1" x14ac:dyDescent="0.2">
      <c r="A65" s="8">
        <v>26</v>
      </c>
    </row>
    <row r="66" spans="1:1" x14ac:dyDescent="0.2">
      <c r="A66" s="8">
        <v>27</v>
      </c>
    </row>
    <row r="67" spans="1:1" x14ac:dyDescent="0.2">
      <c r="A67" s="8">
        <v>28</v>
      </c>
    </row>
    <row r="68" spans="1:1" x14ac:dyDescent="0.2">
      <c r="A68" s="8">
        <v>29</v>
      </c>
    </row>
    <row r="69" spans="1:1" x14ac:dyDescent="0.2">
      <c r="A69" s="8">
        <v>30</v>
      </c>
    </row>
  </sheetData>
  <pageMargins left="0.7" right="0.7" top="0.75" bottom="0.75" header="0.3" footer="0.3"/>
  <drawing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3"/>
  <sheetViews>
    <sheetView workbookViewId="0">
      <selection activeCell="B9" sqref="B9"/>
    </sheetView>
  </sheetViews>
  <sheetFormatPr defaultRowHeight="12.75" x14ac:dyDescent="0.2"/>
  <cols>
    <col min="1" max="1" width="20.7109375" style="8" customWidth="1"/>
    <col min="2" max="2" width="9.140625" style="8"/>
    <col min="3" max="3" width="2.7109375" style="8" customWidth="1"/>
    <col min="4" max="4" width="44.42578125" style="8" bestFit="1" customWidth="1"/>
    <col min="5" max="16384" width="9.140625" style="8"/>
  </cols>
  <sheetData>
    <row r="1" spans="1:8" ht="18" x14ac:dyDescent="0.25">
      <c r="A1" s="68" t="s">
        <v>231</v>
      </c>
    </row>
    <row r="3" spans="1:8" ht="15.75" x14ac:dyDescent="0.25">
      <c r="A3" s="64" t="s">
        <v>21</v>
      </c>
      <c r="B3" s="64"/>
      <c r="C3" s="64" t="s">
        <v>41</v>
      </c>
      <c r="D3" s="64"/>
      <c r="E3" s="64"/>
      <c r="F3" s="64"/>
      <c r="G3" s="64"/>
      <c r="H3" s="64"/>
    </row>
    <row r="4" spans="1:8" x14ac:dyDescent="0.2">
      <c r="A4" s="63"/>
      <c r="B4" s="63"/>
    </row>
    <row r="6" spans="1:8" ht="13.5" thickBot="1" x14ac:dyDescent="0.25">
      <c r="A6" s="65" t="s">
        <v>2</v>
      </c>
      <c r="D6" s="66" t="s">
        <v>25</v>
      </c>
    </row>
    <row r="7" spans="1:8" x14ac:dyDescent="0.2">
      <c r="A7" s="231" t="s">
        <v>23</v>
      </c>
      <c r="B7" s="232">
        <v>4</v>
      </c>
      <c r="D7" s="239" t="s">
        <v>363</v>
      </c>
      <c r="E7" s="242">
        <f>B7/B8</f>
        <v>0.66666666666666663</v>
      </c>
    </row>
    <row r="8" spans="1:8" ht="14.25" x14ac:dyDescent="0.25">
      <c r="A8" s="233" t="s">
        <v>24</v>
      </c>
      <c r="B8" s="234">
        <v>6</v>
      </c>
      <c r="D8" s="238" t="s">
        <v>364</v>
      </c>
      <c r="E8" s="243">
        <f>B7^2/(2*(B8*(B8-B7)))</f>
        <v>0.66666666666666663</v>
      </c>
    </row>
    <row r="9" spans="1:8" ht="13.5" thickBot="1" x14ac:dyDescent="0.25">
      <c r="A9" s="235" t="s">
        <v>43</v>
      </c>
      <c r="B9" s="252">
        <v>1</v>
      </c>
      <c r="D9" s="238" t="s">
        <v>26</v>
      </c>
      <c r="E9" s="243">
        <f>E8+B7/B8</f>
        <v>1.3333333333333333</v>
      </c>
    </row>
    <row r="10" spans="1:8" ht="14.25" x14ac:dyDescent="0.25">
      <c r="D10" s="238" t="s">
        <v>365</v>
      </c>
      <c r="E10" s="243">
        <f>B7/(2*(B8*(B8-B7)))</f>
        <v>0.16666666666666666</v>
      </c>
    </row>
    <row r="11" spans="1:8" x14ac:dyDescent="0.2">
      <c r="D11" s="238" t="s">
        <v>27</v>
      </c>
      <c r="E11" s="243">
        <f>E10+1/B8</f>
        <v>0.33333333333333331</v>
      </c>
    </row>
    <row r="12" spans="1:8" ht="15" thickBot="1" x14ac:dyDescent="0.3">
      <c r="D12" s="241" t="s">
        <v>366</v>
      </c>
      <c r="E12" s="244">
        <f>1-E7</f>
        <v>0.33333333333333337</v>
      </c>
    </row>
    <row r="13" spans="1:8" x14ac:dyDescent="0.2">
      <c r="A13" s="67" t="str">
        <f>IF(B7&gt;=B8,"The service rate must be greater than the arrival rate","")</f>
        <v/>
      </c>
    </row>
  </sheetData>
  <pageMargins left="0.7" right="0.7" top="0.75" bottom="0.75" header="0.3" footer="0.3"/>
  <drawing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9"/>
  <sheetViews>
    <sheetView zoomScale="95" zoomScaleNormal="95" workbookViewId="0">
      <selection activeCell="B11" sqref="B11"/>
    </sheetView>
  </sheetViews>
  <sheetFormatPr defaultRowHeight="12.75" x14ac:dyDescent="0.2"/>
  <cols>
    <col min="1" max="1" width="16.7109375" style="8" customWidth="1"/>
    <col min="2" max="2" width="14.42578125" style="8" bestFit="1" customWidth="1"/>
    <col min="3" max="3" width="10.42578125" style="8" customWidth="1"/>
    <col min="4" max="4" width="44.42578125" style="8" bestFit="1" customWidth="1"/>
    <col min="5" max="16384" width="9.140625" style="8"/>
  </cols>
  <sheetData>
    <row r="1" spans="1:9" ht="18" x14ac:dyDescent="0.25">
      <c r="A1" s="68" t="s">
        <v>232</v>
      </c>
    </row>
    <row r="3" spans="1:9" ht="15.75" x14ac:dyDescent="0.25">
      <c r="A3" s="64" t="s">
        <v>21</v>
      </c>
      <c r="B3" s="64"/>
      <c r="C3" s="64" t="s">
        <v>42</v>
      </c>
      <c r="D3" s="64"/>
      <c r="E3" s="64"/>
      <c r="F3" s="64"/>
      <c r="G3" s="64"/>
      <c r="H3" s="64"/>
    </row>
    <row r="4" spans="1:9" x14ac:dyDescent="0.2">
      <c r="A4" s="63"/>
      <c r="B4" s="63"/>
    </row>
    <row r="6" spans="1:9" ht="13.5" thickBot="1" x14ac:dyDescent="0.25">
      <c r="A6" s="65" t="s">
        <v>2</v>
      </c>
      <c r="D6" s="66" t="s">
        <v>25</v>
      </c>
    </row>
    <row r="7" spans="1:9" ht="25.5" x14ac:dyDescent="0.2">
      <c r="A7" s="253" t="s">
        <v>45</v>
      </c>
      <c r="B7" s="232">
        <f>1/6</f>
        <v>0.16666666666666666</v>
      </c>
      <c r="D7" s="239" t="s">
        <v>363</v>
      </c>
      <c r="E7" s="242">
        <f>E13/(B8*B9)</f>
        <v>0.63959955506117927</v>
      </c>
    </row>
    <row r="8" spans="1:9" ht="14.25" x14ac:dyDescent="0.25">
      <c r="A8" s="233" t="s">
        <v>24</v>
      </c>
      <c r="B8" s="234">
        <v>1</v>
      </c>
      <c r="D8" s="238" t="s">
        <v>364</v>
      </c>
      <c r="E8" s="243">
        <f>SUMPRODUCT($B$18:$B$48,D18:D48)</f>
        <v>0.52280311457174644</v>
      </c>
    </row>
    <row r="9" spans="1:9" x14ac:dyDescent="0.2">
      <c r="A9" s="233" t="s">
        <v>43</v>
      </c>
      <c r="B9" s="234">
        <v>1</v>
      </c>
      <c r="D9" s="238" t="s">
        <v>26</v>
      </c>
      <c r="E9" s="243">
        <f>E8+E13/B8</f>
        <v>1.1624026696329257</v>
      </c>
    </row>
    <row r="10" spans="1:9" ht="15" thickBot="1" x14ac:dyDescent="0.3">
      <c r="A10" s="235" t="s">
        <v>44</v>
      </c>
      <c r="B10" s="236">
        <v>5</v>
      </c>
      <c r="D10" s="238" t="s">
        <v>365</v>
      </c>
      <c r="E10" s="243">
        <f>E8/E13</f>
        <v>0.81739130434782592</v>
      </c>
    </row>
    <row r="11" spans="1:9" x14ac:dyDescent="0.2">
      <c r="D11" s="238" t="s">
        <v>27</v>
      </c>
      <c r="E11" s="243">
        <f>E10+1/B8</f>
        <v>1.8173913043478258</v>
      </c>
    </row>
    <row r="12" spans="1:9" ht="14.25" x14ac:dyDescent="0.25">
      <c r="D12" s="238" t="s">
        <v>366</v>
      </c>
      <c r="E12" s="243">
        <f>INDEX(K18:K48,B9+1)</f>
        <v>0.36040044493882101</v>
      </c>
    </row>
    <row r="13" spans="1:9" ht="13.5" thickBot="1" x14ac:dyDescent="0.25">
      <c r="D13" s="241" t="s">
        <v>46</v>
      </c>
      <c r="E13" s="244">
        <f>SUMPRODUCT(B18:B48,E18:E48)</f>
        <v>0.63959955506117927</v>
      </c>
    </row>
    <row r="16" spans="1:9" x14ac:dyDescent="0.2">
      <c r="A16" s="66" t="s">
        <v>31</v>
      </c>
      <c r="I16" s="8">
        <f>INDEX(I18:I48,B10+1)</f>
        <v>2.774691358024691</v>
      </c>
    </row>
    <row r="17" spans="1:11" s="10" customFormat="1" ht="25.5" x14ac:dyDescent="0.2">
      <c r="A17" s="10" t="s">
        <v>47</v>
      </c>
      <c r="B17" s="10" t="s">
        <v>48</v>
      </c>
      <c r="C17" s="10" t="s">
        <v>30</v>
      </c>
      <c r="D17" s="10" t="s">
        <v>49</v>
      </c>
      <c r="E17" s="10" t="s">
        <v>50</v>
      </c>
      <c r="F17" s="10" t="s">
        <v>51</v>
      </c>
      <c r="G17" s="10" t="s">
        <v>52</v>
      </c>
      <c r="H17" s="10" t="s">
        <v>53</v>
      </c>
      <c r="I17" s="10" t="s">
        <v>54</v>
      </c>
      <c r="J17" s="10" t="s">
        <v>55</v>
      </c>
      <c r="K17" s="10" t="s">
        <v>35</v>
      </c>
    </row>
    <row r="18" spans="1:11" x14ac:dyDescent="0.2">
      <c r="A18" s="8">
        <v>0</v>
      </c>
      <c r="B18" s="8">
        <f>E12</f>
        <v>0.36040044493882101</v>
      </c>
      <c r="C18" s="8">
        <f>E12</f>
        <v>0.36040044493882101</v>
      </c>
      <c r="D18" s="8">
        <f>IF(A18&lt;=$B$10,IF($B$9&lt;A18,A18-$B$9,0),"")</f>
        <v>0</v>
      </c>
      <c r="E18" s="8">
        <f>IF(A18&lt;=$B$10,$B$7*($B$10-A18),"")</f>
        <v>0.83333333333333326</v>
      </c>
      <c r="F18" s="8">
        <f>IF(A18&lt;=$B$9,COMBIN($B$10,($B$10-A18))*($B$7/$B$8)^A18,"")</f>
        <v>1</v>
      </c>
      <c r="G18" s="8">
        <f>IF(A18&lt;=$B$9,SUM(F18:$F$18),"")</f>
        <v>1</v>
      </c>
      <c r="H18" s="8">
        <f>IF(A18&lt;=$B$10,FACT($B$10)*($B$7/$B$8)^A18/(FACT($B$10-A18)*FACT($B$9)*$B$9^(A18-$B$9)),"")</f>
        <v>1</v>
      </c>
      <c r="I18" s="8">
        <f>IF(A18&lt;=$B$10,SUM($H18:H$18),"")</f>
        <v>1</v>
      </c>
      <c r="J18" s="8">
        <f>IF(A18&lt;=$B$10,$I$16-I18,"")</f>
        <v>1.774691358024691</v>
      </c>
      <c r="K18" s="8" t="str">
        <f>IF(A18=$B$9,1/(G18+J18),"")</f>
        <v/>
      </c>
    </row>
    <row r="19" spans="1:11" x14ac:dyDescent="0.2">
      <c r="A19" s="8">
        <v>1</v>
      </c>
      <c r="B19" s="8">
        <f>IF(A19&lt;=$B$9,$E$12*COMBIN($B$10,A19)*($B$7/$B$8)^A19,IF(A19&lt;=$B$10,$E$12*COMBIN($B$10,A19)*($B$7/$B$8)^A19*FACT(A19)/FACT($B$9)/$B$9^(A19-$B$9),""))</f>
        <v>0.30033370411568416</v>
      </c>
      <c r="C19" s="8">
        <f>IF(A19&lt;=$B$10,C18 + B19,"")</f>
        <v>0.66073414905450512</v>
      </c>
      <c r="D19" s="8">
        <f t="shared" ref="D19:D49" si="0">IF(A19&lt;=$B$10,IF($B$9&lt;A19,A19-$B$9,0),"")</f>
        <v>0</v>
      </c>
      <c r="E19" s="8">
        <f t="shared" ref="E19:E49" si="1">IF(A19&lt;=$B$10,$B$7*($B$10-A19),"")</f>
        <v>0.66666666666666663</v>
      </c>
      <c r="F19" s="8">
        <f t="shared" ref="F19:F49" si="2">IF(A19&lt;=$B$9,COMBIN($B$10,($B$10-A19))*($B$7/$B$8)^A19,"")</f>
        <v>0.83333333333333326</v>
      </c>
      <c r="G19" s="8">
        <f>IF(A19&lt;=$B$9,SUM(F$18:$F19),"")</f>
        <v>1.8333333333333333</v>
      </c>
      <c r="H19" s="8">
        <f t="shared" ref="H19:H49" si="3">IF(A19&lt;=$B$10,FACT($B$10)*($B$7/$B$8)^A19/(FACT($B$10-A19)*FACT($B$9)*$B$9^(A19-$B$9)),"")</f>
        <v>0.83333333333333337</v>
      </c>
      <c r="I19" s="8">
        <f>IF(A19&lt;=$B$10,SUM($H$18:H19),"")</f>
        <v>1.8333333333333335</v>
      </c>
      <c r="J19" s="8">
        <f t="shared" ref="J19:J49" si="4">IF(A19&lt;=$B$10,$I$16-I19,"")</f>
        <v>0.94135802469135754</v>
      </c>
      <c r="K19" s="8">
        <f t="shared" ref="K19:K49" si="5">IF(A19=$B$9,1/(G19+J19),"")</f>
        <v>0.36040044493882101</v>
      </c>
    </row>
    <row r="20" spans="1:11" x14ac:dyDescent="0.2">
      <c r="A20" s="8">
        <v>2</v>
      </c>
      <c r="B20" s="8">
        <f t="shared" ref="B20:B49" si="6">IF(A20&lt;=$B$9,$E$12*COMBIN($B$10,A20)*($B$7/$B$8)^A20,IF(A20&lt;=$B$10,$E$12*COMBIN($B$10,A20)*($B$7/$B$8)^A20*FACT(A20)/FACT($B$9)/$B$9^(A20-$B$9),""))</f>
        <v>0.2002224694104561</v>
      </c>
      <c r="C20" s="8">
        <f t="shared" ref="C20:C49" si="7">IF(A20&lt;=$B$10,C19 + B20,"")</f>
        <v>0.86095661846496119</v>
      </c>
      <c r="D20" s="8">
        <f t="shared" si="0"/>
        <v>1</v>
      </c>
      <c r="E20" s="8">
        <f t="shared" si="1"/>
        <v>0.5</v>
      </c>
      <c r="F20" s="8" t="str">
        <f t="shared" si="2"/>
        <v/>
      </c>
      <c r="G20" s="8" t="str">
        <f>IF(A20&lt;=$B$9,SUM(F$18:$F20),"")</f>
        <v/>
      </c>
      <c r="H20" s="8">
        <f t="shared" si="3"/>
        <v>0.55555555555555547</v>
      </c>
      <c r="I20" s="8">
        <f>IF(A20&lt;=$B$10,SUM($H$18:H20),"")</f>
        <v>2.3888888888888888</v>
      </c>
      <c r="J20" s="8">
        <f t="shared" si="4"/>
        <v>0.38580246913580218</v>
      </c>
      <c r="K20" s="8" t="str">
        <f t="shared" si="5"/>
        <v/>
      </c>
    </row>
    <row r="21" spans="1:11" x14ac:dyDescent="0.2">
      <c r="A21" s="8">
        <v>3</v>
      </c>
      <c r="B21" s="8">
        <f t="shared" si="6"/>
        <v>0.10011123470522805</v>
      </c>
      <c r="C21" s="8">
        <f t="shared" si="7"/>
        <v>0.96106785317018928</v>
      </c>
      <c r="D21" s="8">
        <f t="shared" si="0"/>
        <v>2</v>
      </c>
      <c r="E21" s="8">
        <f t="shared" si="1"/>
        <v>0.33333333333333331</v>
      </c>
      <c r="F21" s="8" t="str">
        <f t="shared" si="2"/>
        <v/>
      </c>
      <c r="G21" s="8" t="str">
        <f>IF(A21&lt;=$B$9,SUM(F$18:$F21),"")</f>
        <v/>
      </c>
      <c r="H21" s="8">
        <f t="shared" si="3"/>
        <v>0.27777777777777779</v>
      </c>
      <c r="I21" s="8">
        <f>IF(A21&lt;=$B$10,SUM($H$18:H21),"")</f>
        <v>2.6666666666666665</v>
      </c>
      <c r="J21" s="8">
        <f t="shared" si="4"/>
        <v>0.1080246913580245</v>
      </c>
      <c r="K21" s="8" t="str">
        <f t="shared" si="5"/>
        <v/>
      </c>
    </row>
    <row r="22" spans="1:11" x14ac:dyDescent="0.2">
      <c r="A22" s="8">
        <v>4</v>
      </c>
      <c r="B22" s="8">
        <f t="shared" si="6"/>
        <v>3.337041156840935E-2</v>
      </c>
      <c r="C22" s="8">
        <f t="shared" si="7"/>
        <v>0.99443826473859864</v>
      </c>
      <c r="D22" s="8">
        <f t="shared" si="0"/>
        <v>3</v>
      </c>
      <c r="E22" s="8">
        <f t="shared" si="1"/>
        <v>0.16666666666666666</v>
      </c>
      <c r="F22" s="8" t="str">
        <f t="shared" si="2"/>
        <v/>
      </c>
      <c r="G22" s="8" t="str">
        <f>IF(A22&lt;=$B$9,SUM(F$18:$F22),"")</f>
        <v/>
      </c>
      <c r="H22" s="8">
        <f t="shared" si="3"/>
        <v>9.2592592592592587E-2</v>
      </c>
      <c r="I22" s="8">
        <f>IF(A22&lt;=$B$10,SUM($H$18:H22),"")</f>
        <v>2.7592592592592591</v>
      </c>
      <c r="J22" s="8">
        <f t="shared" si="4"/>
        <v>1.5432098765431945E-2</v>
      </c>
      <c r="K22" s="8" t="str">
        <f t="shared" si="5"/>
        <v/>
      </c>
    </row>
    <row r="23" spans="1:11" x14ac:dyDescent="0.2">
      <c r="A23" s="8">
        <v>5</v>
      </c>
      <c r="B23" s="8">
        <f t="shared" si="6"/>
        <v>5.5617352614015575E-3</v>
      </c>
      <c r="C23" s="8">
        <f t="shared" si="7"/>
        <v>1.0000000000000002</v>
      </c>
      <c r="D23" s="8">
        <f t="shared" si="0"/>
        <v>4</v>
      </c>
      <c r="E23" s="8">
        <f t="shared" si="1"/>
        <v>0</v>
      </c>
      <c r="F23" s="8" t="str">
        <f t="shared" si="2"/>
        <v/>
      </c>
      <c r="G23" s="8" t="str">
        <f>IF(A23&lt;=$B$9,SUM(F$18:$F23),"")</f>
        <v/>
      </c>
      <c r="H23" s="8">
        <f t="shared" si="3"/>
        <v>1.5432098765432096E-2</v>
      </c>
      <c r="I23" s="8">
        <f>IF(A23&lt;=$B$10,SUM($H$18:H23),"")</f>
        <v>2.774691358024691</v>
      </c>
      <c r="J23" s="8">
        <f t="shared" si="4"/>
        <v>0</v>
      </c>
      <c r="K23" s="8" t="str">
        <f t="shared" si="5"/>
        <v/>
      </c>
    </row>
    <row r="24" spans="1:11" x14ac:dyDescent="0.2">
      <c r="A24" s="8">
        <v>6</v>
      </c>
      <c r="B24" s="8" t="str">
        <f t="shared" si="6"/>
        <v/>
      </c>
      <c r="C24" s="8" t="str">
        <f t="shared" si="7"/>
        <v/>
      </c>
      <c r="D24" s="8" t="str">
        <f t="shared" si="0"/>
        <v/>
      </c>
      <c r="E24" s="8" t="str">
        <f t="shared" si="1"/>
        <v/>
      </c>
      <c r="F24" s="8" t="str">
        <f t="shared" si="2"/>
        <v/>
      </c>
      <c r="G24" s="8" t="str">
        <f>IF(A24&lt;=$B$9,SUM(F$18:$F24),"")</f>
        <v/>
      </c>
      <c r="H24" s="8" t="str">
        <f t="shared" si="3"/>
        <v/>
      </c>
      <c r="I24" s="8" t="str">
        <f>IF(A24&lt;=$B$10,SUM($H$18:H24),"")</f>
        <v/>
      </c>
      <c r="J24" s="8" t="str">
        <f t="shared" si="4"/>
        <v/>
      </c>
      <c r="K24" s="8" t="str">
        <f t="shared" si="5"/>
        <v/>
      </c>
    </row>
    <row r="25" spans="1:11" x14ac:dyDescent="0.2">
      <c r="A25" s="8">
        <v>7</v>
      </c>
      <c r="B25" s="8" t="str">
        <f t="shared" si="6"/>
        <v/>
      </c>
      <c r="C25" s="8" t="str">
        <f t="shared" si="7"/>
        <v/>
      </c>
      <c r="D25" s="8" t="str">
        <f t="shared" si="0"/>
        <v/>
      </c>
      <c r="E25" s="8" t="str">
        <f t="shared" si="1"/>
        <v/>
      </c>
      <c r="F25" s="8" t="str">
        <f t="shared" si="2"/>
        <v/>
      </c>
      <c r="G25" s="8" t="str">
        <f>IF(A25&lt;=$B$9,SUM(F$18:$F25),"")</f>
        <v/>
      </c>
      <c r="H25" s="8" t="str">
        <f t="shared" si="3"/>
        <v/>
      </c>
      <c r="I25" s="8" t="str">
        <f>IF(A25&lt;=$B$10,SUM($H$18:H25),"")</f>
        <v/>
      </c>
      <c r="J25" s="8" t="str">
        <f t="shared" si="4"/>
        <v/>
      </c>
      <c r="K25" s="8" t="str">
        <f t="shared" si="5"/>
        <v/>
      </c>
    </row>
    <row r="26" spans="1:11" x14ac:dyDescent="0.2">
      <c r="A26" s="8">
        <v>8</v>
      </c>
      <c r="B26" s="8" t="str">
        <f t="shared" si="6"/>
        <v/>
      </c>
      <c r="C26" s="8" t="str">
        <f t="shared" si="7"/>
        <v/>
      </c>
      <c r="D26" s="8" t="str">
        <f t="shared" si="0"/>
        <v/>
      </c>
      <c r="E26" s="8" t="str">
        <f t="shared" si="1"/>
        <v/>
      </c>
      <c r="F26" s="8" t="str">
        <f t="shared" si="2"/>
        <v/>
      </c>
      <c r="G26" s="8" t="str">
        <f>IF(A26&lt;=$B$9,SUM(F$18:$F26),"")</f>
        <v/>
      </c>
      <c r="H26" s="8" t="str">
        <f t="shared" si="3"/>
        <v/>
      </c>
      <c r="I26" s="8" t="str">
        <f>IF(A26&lt;=$B$10,SUM($H$18:H26),"")</f>
        <v/>
      </c>
      <c r="J26" s="8" t="str">
        <f t="shared" si="4"/>
        <v/>
      </c>
      <c r="K26" s="8" t="str">
        <f t="shared" si="5"/>
        <v/>
      </c>
    </row>
    <row r="27" spans="1:11" x14ac:dyDescent="0.2">
      <c r="A27" s="8">
        <v>9</v>
      </c>
      <c r="B27" s="8" t="str">
        <f t="shared" si="6"/>
        <v/>
      </c>
      <c r="C27" s="8" t="str">
        <f t="shared" si="7"/>
        <v/>
      </c>
      <c r="D27" s="8" t="str">
        <f t="shared" si="0"/>
        <v/>
      </c>
      <c r="E27" s="8" t="str">
        <f t="shared" si="1"/>
        <v/>
      </c>
      <c r="F27" s="8" t="str">
        <f t="shared" si="2"/>
        <v/>
      </c>
      <c r="G27" s="8" t="str">
        <f>IF(A27&lt;=$B$9,SUM(F$18:$F27),"")</f>
        <v/>
      </c>
      <c r="H27" s="8" t="str">
        <f t="shared" si="3"/>
        <v/>
      </c>
      <c r="I27" s="8" t="str">
        <f>IF(A27&lt;=$B$10,SUM($H$18:H27),"")</f>
        <v/>
      </c>
      <c r="J27" s="8" t="str">
        <f t="shared" si="4"/>
        <v/>
      </c>
      <c r="K27" s="8" t="str">
        <f t="shared" si="5"/>
        <v/>
      </c>
    </row>
    <row r="28" spans="1:11" x14ac:dyDescent="0.2">
      <c r="A28" s="8">
        <v>10</v>
      </c>
      <c r="B28" s="8" t="str">
        <f t="shared" si="6"/>
        <v/>
      </c>
      <c r="C28" s="8" t="str">
        <f t="shared" si="7"/>
        <v/>
      </c>
      <c r="D28" s="8" t="str">
        <f t="shared" si="0"/>
        <v/>
      </c>
      <c r="E28" s="8" t="str">
        <f t="shared" si="1"/>
        <v/>
      </c>
      <c r="F28" s="8" t="str">
        <f t="shared" si="2"/>
        <v/>
      </c>
      <c r="G28" s="8" t="str">
        <f>IF(A28&lt;=$B$9,SUM(F$18:$F28),"")</f>
        <v/>
      </c>
      <c r="H28" s="8" t="str">
        <f t="shared" si="3"/>
        <v/>
      </c>
      <c r="I28" s="8" t="str">
        <f>IF(A28&lt;=$B$10,SUM($H$18:H28),"")</f>
        <v/>
      </c>
      <c r="J28" s="8" t="str">
        <f t="shared" si="4"/>
        <v/>
      </c>
      <c r="K28" s="8" t="str">
        <f t="shared" si="5"/>
        <v/>
      </c>
    </row>
    <row r="29" spans="1:11" x14ac:dyDescent="0.2">
      <c r="A29" s="8">
        <v>11</v>
      </c>
      <c r="B29" s="8" t="str">
        <f t="shared" si="6"/>
        <v/>
      </c>
      <c r="C29" s="8" t="str">
        <f t="shared" si="7"/>
        <v/>
      </c>
      <c r="D29" s="8" t="str">
        <f t="shared" si="0"/>
        <v/>
      </c>
      <c r="E29" s="8" t="str">
        <f t="shared" si="1"/>
        <v/>
      </c>
      <c r="F29" s="8" t="str">
        <f t="shared" si="2"/>
        <v/>
      </c>
      <c r="G29" s="8" t="str">
        <f>IF(A29&lt;=$B$9,SUM(F$18:$F29),"")</f>
        <v/>
      </c>
      <c r="H29" s="8" t="str">
        <f t="shared" si="3"/>
        <v/>
      </c>
      <c r="I29" s="8" t="str">
        <f>IF(A29&lt;=$B$10,SUM($H$18:H29),"")</f>
        <v/>
      </c>
      <c r="J29" s="8" t="str">
        <f t="shared" si="4"/>
        <v/>
      </c>
      <c r="K29" s="8" t="str">
        <f t="shared" si="5"/>
        <v/>
      </c>
    </row>
    <row r="30" spans="1:11" x14ac:dyDescent="0.2">
      <c r="A30" s="8">
        <v>12</v>
      </c>
      <c r="B30" s="8" t="str">
        <f t="shared" si="6"/>
        <v/>
      </c>
      <c r="C30" s="8" t="str">
        <f t="shared" si="7"/>
        <v/>
      </c>
      <c r="D30" s="8" t="str">
        <f t="shared" si="0"/>
        <v/>
      </c>
      <c r="E30" s="8" t="str">
        <f t="shared" si="1"/>
        <v/>
      </c>
      <c r="F30" s="8" t="str">
        <f t="shared" si="2"/>
        <v/>
      </c>
      <c r="G30" s="8" t="str">
        <f>IF(A30&lt;=$B$9,SUM(F$18:$F30),"")</f>
        <v/>
      </c>
      <c r="H30" s="8" t="str">
        <f t="shared" si="3"/>
        <v/>
      </c>
      <c r="I30" s="8" t="str">
        <f>IF(A30&lt;=$B$10,SUM($H$18:H30),"")</f>
        <v/>
      </c>
      <c r="J30" s="8" t="str">
        <f t="shared" si="4"/>
        <v/>
      </c>
      <c r="K30" s="8" t="str">
        <f t="shared" si="5"/>
        <v/>
      </c>
    </row>
    <row r="31" spans="1:11" x14ac:dyDescent="0.2">
      <c r="A31" s="8">
        <v>13</v>
      </c>
      <c r="B31" s="8" t="str">
        <f t="shared" si="6"/>
        <v/>
      </c>
      <c r="C31" s="8" t="str">
        <f t="shared" si="7"/>
        <v/>
      </c>
      <c r="D31" s="8" t="str">
        <f t="shared" si="0"/>
        <v/>
      </c>
      <c r="E31" s="8" t="str">
        <f t="shared" si="1"/>
        <v/>
      </c>
      <c r="F31" s="8" t="str">
        <f t="shared" si="2"/>
        <v/>
      </c>
      <c r="G31" s="8" t="str">
        <f>IF(A31&lt;=$B$9,SUM(F$18:$F31),"")</f>
        <v/>
      </c>
      <c r="H31" s="8" t="str">
        <f t="shared" si="3"/>
        <v/>
      </c>
      <c r="I31" s="8" t="str">
        <f>IF(A31&lt;=$B$10,SUM($H$18:H31),"")</f>
        <v/>
      </c>
      <c r="J31" s="8" t="str">
        <f t="shared" si="4"/>
        <v/>
      </c>
      <c r="K31" s="8" t="str">
        <f t="shared" si="5"/>
        <v/>
      </c>
    </row>
    <row r="32" spans="1:11" x14ac:dyDescent="0.2">
      <c r="A32" s="8">
        <v>14</v>
      </c>
      <c r="B32" s="8" t="str">
        <f t="shared" si="6"/>
        <v/>
      </c>
      <c r="C32" s="8" t="str">
        <f t="shared" si="7"/>
        <v/>
      </c>
      <c r="D32" s="8" t="str">
        <f t="shared" si="0"/>
        <v/>
      </c>
      <c r="E32" s="8" t="str">
        <f t="shared" si="1"/>
        <v/>
      </c>
      <c r="F32" s="8" t="str">
        <f t="shared" si="2"/>
        <v/>
      </c>
      <c r="G32" s="8" t="str">
        <f>IF(A32&lt;=$B$9,SUM(F$18:$F32),"")</f>
        <v/>
      </c>
      <c r="H32" s="8" t="str">
        <f t="shared" si="3"/>
        <v/>
      </c>
      <c r="I32" s="8" t="str">
        <f>IF(A32&lt;=$B$10,SUM($H$18:H32),"")</f>
        <v/>
      </c>
      <c r="J32" s="8" t="str">
        <f t="shared" si="4"/>
        <v/>
      </c>
      <c r="K32" s="8" t="str">
        <f t="shared" si="5"/>
        <v/>
      </c>
    </row>
    <row r="33" spans="1:11" x14ac:dyDescent="0.2">
      <c r="A33" s="8">
        <v>15</v>
      </c>
      <c r="B33" s="8" t="str">
        <f t="shared" si="6"/>
        <v/>
      </c>
      <c r="C33" s="8" t="str">
        <f t="shared" si="7"/>
        <v/>
      </c>
      <c r="D33" s="8" t="str">
        <f t="shared" si="0"/>
        <v/>
      </c>
      <c r="E33" s="8" t="str">
        <f t="shared" si="1"/>
        <v/>
      </c>
      <c r="F33" s="8" t="str">
        <f t="shared" si="2"/>
        <v/>
      </c>
      <c r="G33" s="8" t="str">
        <f>IF(A33&lt;=$B$9,SUM(F$18:$F33),"")</f>
        <v/>
      </c>
      <c r="H33" s="8" t="str">
        <f t="shared" si="3"/>
        <v/>
      </c>
      <c r="I33" s="8" t="str">
        <f>IF(A33&lt;=$B$10,SUM($H$18:H33),"")</f>
        <v/>
      </c>
      <c r="J33" s="8" t="str">
        <f t="shared" si="4"/>
        <v/>
      </c>
      <c r="K33" s="8" t="str">
        <f t="shared" si="5"/>
        <v/>
      </c>
    </row>
    <row r="34" spans="1:11" x14ac:dyDescent="0.2">
      <c r="A34" s="8">
        <v>16</v>
      </c>
      <c r="B34" s="8" t="str">
        <f t="shared" si="6"/>
        <v/>
      </c>
      <c r="C34" s="8" t="str">
        <f t="shared" si="7"/>
        <v/>
      </c>
      <c r="D34" s="8" t="str">
        <f t="shared" si="0"/>
        <v/>
      </c>
      <c r="E34" s="8" t="str">
        <f t="shared" si="1"/>
        <v/>
      </c>
      <c r="F34" s="8" t="str">
        <f t="shared" si="2"/>
        <v/>
      </c>
      <c r="G34" s="8" t="str">
        <f>IF(A34&lt;=$B$9,SUM(F$18:$F34),"")</f>
        <v/>
      </c>
      <c r="H34" s="8" t="str">
        <f t="shared" si="3"/>
        <v/>
      </c>
      <c r="I34" s="8" t="str">
        <f>IF(A34&lt;=$B$10,SUM($H$18:H34),"")</f>
        <v/>
      </c>
      <c r="J34" s="8" t="str">
        <f t="shared" si="4"/>
        <v/>
      </c>
      <c r="K34" s="8" t="str">
        <f t="shared" si="5"/>
        <v/>
      </c>
    </row>
    <row r="35" spans="1:11" x14ac:dyDescent="0.2">
      <c r="A35" s="8">
        <v>17</v>
      </c>
      <c r="B35" s="8" t="str">
        <f t="shared" si="6"/>
        <v/>
      </c>
      <c r="C35" s="8" t="str">
        <f t="shared" si="7"/>
        <v/>
      </c>
      <c r="D35" s="8" t="str">
        <f t="shared" si="0"/>
        <v/>
      </c>
      <c r="E35" s="8" t="str">
        <f t="shared" si="1"/>
        <v/>
      </c>
      <c r="F35" s="8" t="str">
        <f t="shared" si="2"/>
        <v/>
      </c>
      <c r="G35" s="8" t="str">
        <f>IF(A35&lt;=$B$9,SUM(F$18:$F35),"")</f>
        <v/>
      </c>
      <c r="H35" s="8" t="str">
        <f t="shared" si="3"/>
        <v/>
      </c>
      <c r="I35" s="8" t="str">
        <f>IF(A35&lt;=$B$10,SUM($H$18:H35),"")</f>
        <v/>
      </c>
      <c r="J35" s="8" t="str">
        <f t="shared" si="4"/>
        <v/>
      </c>
      <c r="K35" s="8" t="str">
        <f t="shared" si="5"/>
        <v/>
      </c>
    </row>
    <row r="36" spans="1:11" x14ac:dyDescent="0.2">
      <c r="A36" s="8">
        <v>18</v>
      </c>
      <c r="B36" s="8" t="str">
        <f t="shared" si="6"/>
        <v/>
      </c>
      <c r="C36" s="8" t="str">
        <f t="shared" si="7"/>
        <v/>
      </c>
      <c r="D36" s="8" t="str">
        <f t="shared" si="0"/>
        <v/>
      </c>
      <c r="E36" s="8" t="str">
        <f t="shared" si="1"/>
        <v/>
      </c>
      <c r="F36" s="8" t="str">
        <f t="shared" si="2"/>
        <v/>
      </c>
      <c r="G36" s="8" t="str">
        <f>IF(A36&lt;=$B$9,SUM(F$18:$F36),"")</f>
        <v/>
      </c>
      <c r="H36" s="8" t="str">
        <f t="shared" si="3"/>
        <v/>
      </c>
      <c r="I36" s="8" t="str">
        <f>IF(A36&lt;=$B$10,SUM($H$18:H36),"")</f>
        <v/>
      </c>
      <c r="J36" s="8" t="str">
        <f t="shared" si="4"/>
        <v/>
      </c>
      <c r="K36" s="8" t="str">
        <f t="shared" si="5"/>
        <v/>
      </c>
    </row>
    <row r="37" spans="1:11" x14ac:dyDescent="0.2">
      <c r="A37" s="8">
        <v>19</v>
      </c>
      <c r="B37" s="8" t="str">
        <f t="shared" si="6"/>
        <v/>
      </c>
      <c r="C37" s="8" t="str">
        <f t="shared" si="7"/>
        <v/>
      </c>
      <c r="D37" s="8" t="str">
        <f t="shared" si="0"/>
        <v/>
      </c>
      <c r="E37" s="8" t="str">
        <f t="shared" si="1"/>
        <v/>
      </c>
      <c r="F37" s="8" t="str">
        <f t="shared" si="2"/>
        <v/>
      </c>
      <c r="G37" s="8" t="str">
        <f>IF(A37&lt;=$B$9,SUM(F$18:$F37),"")</f>
        <v/>
      </c>
      <c r="H37" s="8" t="str">
        <f t="shared" si="3"/>
        <v/>
      </c>
      <c r="I37" s="8" t="str">
        <f>IF(A37&lt;=$B$10,SUM($H$18:H37),"")</f>
        <v/>
      </c>
      <c r="J37" s="8" t="str">
        <f t="shared" si="4"/>
        <v/>
      </c>
      <c r="K37" s="8" t="str">
        <f t="shared" si="5"/>
        <v/>
      </c>
    </row>
    <row r="38" spans="1:11" x14ac:dyDescent="0.2">
      <c r="A38" s="8">
        <v>20</v>
      </c>
      <c r="B38" s="8" t="str">
        <f t="shared" si="6"/>
        <v/>
      </c>
      <c r="C38" s="8" t="str">
        <f t="shared" si="7"/>
        <v/>
      </c>
      <c r="D38" s="8" t="str">
        <f t="shared" si="0"/>
        <v/>
      </c>
      <c r="E38" s="8" t="str">
        <f t="shared" si="1"/>
        <v/>
      </c>
      <c r="F38" s="8" t="str">
        <f t="shared" si="2"/>
        <v/>
      </c>
      <c r="G38" s="8" t="str">
        <f>IF(A38&lt;=$B$9,SUM(F$18:$F38),"")</f>
        <v/>
      </c>
      <c r="H38" s="8" t="str">
        <f t="shared" si="3"/>
        <v/>
      </c>
      <c r="I38" s="8" t="str">
        <f>IF(A38&lt;=$B$10,SUM($H$18:H38),"")</f>
        <v/>
      </c>
      <c r="J38" s="8" t="str">
        <f t="shared" si="4"/>
        <v/>
      </c>
      <c r="K38" s="8" t="str">
        <f t="shared" si="5"/>
        <v/>
      </c>
    </row>
    <row r="39" spans="1:11" x14ac:dyDescent="0.2">
      <c r="A39" s="8">
        <v>21</v>
      </c>
      <c r="B39" s="8" t="str">
        <f t="shared" si="6"/>
        <v/>
      </c>
      <c r="C39" s="8" t="str">
        <f t="shared" si="7"/>
        <v/>
      </c>
      <c r="D39" s="8" t="str">
        <f t="shared" si="0"/>
        <v/>
      </c>
      <c r="E39" s="8" t="str">
        <f t="shared" si="1"/>
        <v/>
      </c>
      <c r="F39" s="8" t="str">
        <f t="shared" si="2"/>
        <v/>
      </c>
      <c r="G39" s="8" t="str">
        <f>IF(A39&lt;=$B$9,SUM(F$18:$F39),"")</f>
        <v/>
      </c>
      <c r="H39" s="8" t="str">
        <f t="shared" si="3"/>
        <v/>
      </c>
      <c r="I39" s="8" t="str">
        <f>IF(A39&lt;=$B$10,SUM($H$18:H39),"")</f>
        <v/>
      </c>
      <c r="J39" s="8" t="str">
        <f t="shared" si="4"/>
        <v/>
      </c>
      <c r="K39" s="8" t="str">
        <f t="shared" si="5"/>
        <v/>
      </c>
    </row>
    <row r="40" spans="1:11" x14ac:dyDescent="0.2">
      <c r="A40" s="8">
        <v>22</v>
      </c>
      <c r="B40" s="8" t="str">
        <f t="shared" si="6"/>
        <v/>
      </c>
      <c r="C40" s="8" t="str">
        <f t="shared" si="7"/>
        <v/>
      </c>
      <c r="D40" s="8" t="str">
        <f t="shared" si="0"/>
        <v/>
      </c>
      <c r="E40" s="8" t="str">
        <f t="shared" si="1"/>
        <v/>
      </c>
      <c r="F40" s="8" t="str">
        <f t="shared" si="2"/>
        <v/>
      </c>
      <c r="G40" s="8" t="str">
        <f>IF(A40&lt;=$B$9,SUM(F$18:$F40),"")</f>
        <v/>
      </c>
      <c r="H40" s="8" t="str">
        <f t="shared" si="3"/>
        <v/>
      </c>
      <c r="I40" s="8" t="str">
        <f>IF(A40&lt;=$B$10,SUM($H$18:H40),"")</f>
        <v/>
      </c>
      <c r="J40" s="8" t="str">
        <f t="shared" si="4"/>
        <v/>
      </c>
      <c r="K40" s="8" t="str">
        <f t="shared" si="5"/>
        <v/>
      </c>
    </row>
    <row r="41" spans="1:11" x14ac:dyDescent="0.2">
      <c r="A41" s="8">
        <v>23</v>
      </c>
      <c r="B41" s="8" t="str">
        <f t="shared" si="6"/>
        <v/>
      </c>
      <c r="C41" s="8" t="str">
        <f t="shared" si="7"/>
        <v/>
      </c>
      <c r="D41" s="8" t="str">
        <f t="shared" si="0"/>
        <v/>
      </c>
      <c r="E41" s="8" t="str">
        <f t="shared" si="1"/>
        <v/>
      </c>
      <c r="F41" s="8" t="str">
        <f t="shared" si="2"/>
        <v/>
      </c>
      <c r="G41" s="8" t="str">
        <f>IF(A41&lt;=$B$9,SUM(F$18:$F41),"")</f>
        <v/>
      </c>
      <c r="H41" s="8" t="str">
        <f t="shared" si="3"/>
        <v/>
      </c>
      <c r="I41" s="8" t="str">
        <f>IF(A41&lt;=$B$10,SUM($H$18:H41),"")</f>
        <v/>
      </c>
      <c r="J41" s="8" t="str">
        <f t="shared" si="4"/>
        <v/>
      </c>
      <c r="K41" s="8" t="str">
        <f t="shared" si="5"/>
        <v/>
      </c>
    </row>
    <row r="42" spans="1:11" x14ac:dyDescent="0.2">
      <c r="A42" s="8">
        <v>24</v>
      </c>
      <c r="B42" s="8" t="str">
        <f t="shared" si="6"/>
        <v/>
      </c>
      <c r="C42" s="8" t="str">
        <f t="shared" si="7"/>
        <v/>
      </c>
      <c r="D42" s="8" t="str">
        <f t="shared" si="0"/>
        <v/>
      </c>
      <c r="E42" s="8" t="str">
        <f t="shared" si="1"/>
        <v/>
      </c>
      <c r="F42" s="8" t="str">
        <f t="shared" si="2"/>
        <v/>
      </c>
      <c r="G42" s="8" t="str">
        <f>IF(A42&lt;=$B$9,SUM(F$18:$F42),"")</f>
        <v/>
      </c>
      <c r="H42" s="8" t="str">
        <f t="shared" si="3"/>
        <v/>
      </c>
      <c r="I42" s="8" t="str">
        <f>IF(A42&lt;=$B$10,SUM($H$18:H42),"")</f>
        <v/>
      </c>
      <c r="J42" s="8" t="str">
        <f t="shared" si="4"/>
        <v/>
      </c>
      <c r="K42" s="8" t="str">
        <f t="shared" si="5"/>
        <v/>
      </c>
    </row>
    <row r="43" spans="1:11" x14ac:dyDescent="0.2">
      <c r="A43" s="8">
        <v>25</v>
      </c>
      <c r="B43" s="8" t="str">
        <f t="shared" si="6"/>
        <v/>
      </c>
      <c r="C43" s="8" t="str">
        <f t="shared" si="7"/>
        <v/>
      </c>
      <c r="D43" s="8" t="str">
        <f t="shared" si="0"/>
        <v/>
      </c>
      <c r="E43" s="8" t="str">
        <f t="shared" si="1"/>
        <v/>
      </c>
      <c r="F43" s="8" t="str">
        <f t="shared" si="2"/>
        <v/>
      </c>
      <c r="G43" s="8" t="str">
        <f>IF(A43&lt;=$B$9,SUM(F$18:$F43),"")</f>
        <v/>
      </c>
      <c r="H43" s="8" t="str">
        <f t="shared" si="3"/>
        <v/>
      </c>
      <c r="I43" s="8" t="str">
        <f>IF(A43&lt;=$B$10,SUM($H$18:H43),"")</f>
        <v/>
      </c>
      <c r="J43" s="8" t="str">
        <f t="shared" si="4"/>
        <v/>
      </c>
      <c r="K43" s="8" t="str">
        <f t="shared" si="5"/>
        <v/>
      </c>
    </row>
    <row r="44" spans="1:11" x14ac:dyDescent="0.2">
      <c r="A44" s="8">
        <v>26</v>
      </c>
      <c r="B44" s="8" t="str">
        <f t="shared" si="6"/>
        <v/>
      </c>
      <c r="C44" s="8" t="str">
        <f t="shared" si="7"/>
        <v/>
      </c>
      <c r="D44" s="8" t="str">
        <f t="shared" si="0"/>
        <v/>
      </c>
      <c r="E44" s="8" t="str">
        <f t="shared" si="1"/>
        <v/>
      </c>
      <c r="F44" s="8" t="str">
        <f t="shared" si="2"/>
        <v/>
      </c>
      <c r="G44" s="8" t="str">
        <f>IF(A44&lt;=$B$9,SUM(F$18:$F44),"")</f>
        <v/>
      </c>
      <c r="H44" s="8" t="str">
        <f t="shared" si="3"/>
        <v/>
      </c>
      <c r="I44" s="8" t="str">
        <f>IF(A44&lt;=$B$10,SUM($H$18:H44),"")</f>
        <v/>
      </c>
      <c r="J44" s="8" t="str">
        <f t="shared" si="4"/>
        <v/>
      </c>
      <c r="K44" s="8" t="str">
        <f t="shared" si="5"/>
        <v/>
      </c>
    </row>
    <row r="45" spans="1:11" x14ac:dyDescent="0.2">
      <c r="A45" s="8">
        <v>27</v>
      </c>
      <c r="B45" s="8" t="str">
        <f t="shared" si="6"/>
        <v/>
      </c>
      <c r="C45" s="8" t="str">
        <f t="shared" si="7"/>
        <v/>
      </c>
      <c r="D45" s="8" t="str">
        <f t="shared" si="0"/>
        <v/>
      </c>
      <c r="E45" s="8" t="str">
        <f t="shared" si="1"/>
        <v/>
      </c>
      <c r="F45" s="8" t="str">
        <f t="shared" si="2"/>
        <v/>
      </c>
      <c r="G45" s="8" t="str">
        <f>IF(A45&lt;=$B$9,SUM(F$18:$F45),"")</f>
        <v/>
      </c>
      <c r="H45" s="8" t="str">
        <f t="shared" si="3"/>
        <v/>
      </c>
      <c r="I45" s="8" t="str">
        <f>IF(A45&lt;=$B$10,SUM($H$18:H45),"")</f>
        <v/>
      </c>
      <c r="J45" s="8" t="str">
        <f t="shared" si="4"/>
        <v/>
      </c>
      <c r="K45" s="8" t="str">
        <f t="shared" si="5"/>
        <v/>
      </c>
    </row>
    <row r="46" spans="1:11" x14ac:dyDescent="0.2">
      <c r="A46" s="8">
        <v>28</v>
      </c>
      <c r="B46" s="8" t="str">
        <f t="shared" si="6"/>
        <v/>
      </c>
      <c r="C46" s="8" t="str">
        <f t="shared" si="7"/>
        <v/>
      </c>
      <c r="D46" s="8" t="str">
        <f t="shared" si="0"/>
        <v/>
      </c>
      <c r="E46" s="8" t="str">
        <f t="shared" si="1"/>
        <v/>
      </c>
      <c r="F46" s="8" t="str">
        <f t="shared" si="2"/>
        <v/>
      </c>
      <c r="G46" s="8" t="str">
        <f>IF(A46&lt;=$B$9,SUM(F$18:$F46),"")</f>
        <v/>
      </c>
      <c r="H46" s="8" t="str">
        <f t="shared" si="3"/>
        <v/>
      </c>
      <c r="I46" s="8" t="str">
        <f>IF(A46&lt;=$B$10,SUM($H$18:H46),"")</f>
        <v/>
      </c>
      <c r="J46" s="8" t="str">
        <f t="shared" si="4"/>
        <v/>
      </c>
      <c r="K46" s="8" t="str">
        <f t="shared" si="5"/>
        <v/>
      </c>
    </row>
    <row r="47" spans="1:11" x14ac:dyDescent="0.2">
      <c r="A47" s="8">
        <v>29</v>
      </c>
      <c r="B47" s="8" t="str">
        <f t="shared" si="6"/>
        <v/>
      </c>
      <c r="C47" s="8" t="str">
        <f t="shared" si="7"/>
        <v/>
      </c>
      <c r="D47" s="8" t="str">
        <f t="shared" si="0"/>
        <v/>
      </c>
      <c r="E47" s="8" t="str">
        <f t="shared" si="1"/>
        <v/>
      </c>
      <c r="F47" s="8" t="str">
        <f t="shared" si="2"/>
        <v/>
      </c>
      <c r="G47" s="8" t="str">
        <f>IF(A47&lt;=$B$9,SUM(F$18:$F47),"")</f>
        <v/>
      </c>
      <c r="H47" s="8" t="str">
        <f t="shared" si="3"/>
        <v/>
      </c>
      <c r="I47" s="8" t="str">
        <f>IF(A47&lt;=$B$10,SUM($H$18:H47),"")</f>
        <v/>
      </c>
      <c r="J47" s="8" t="str">
        <f t="shared" si="4"/>
        <v/>
      </c>
      <c r="K47" s="8" t="str">
        <f t="shared" si="5"/>
        <v/>
      </c>
    </row>
    <row r="48" spans="1:11" x14ac:dyDescent="0.2">
      <c r="A48" s="8">
        <v>30</v>
      </c>
      <c r="B48" s="8" t="str">
        <f t="shared" si="6"/>
        <v/>
      </c>
      <c r="C48" s="8" t="str">
        <f t="shared" si="7"/>
        <v/>
      </c>
      <c r="D48" s="8" t="str">
        <f t="shared" si="0"/>
        <v/>
      </c>
      <c r="E48" s="8" t="str">
        <f t="shared" si="1"/>
        <v/>
      </c>
      <c r="F48" s="8" t="str">
        <f t="shared" si="2"/>
        <v/>
      </c>
      <c r="G48" s="8" t="str">
        <f>IF(A48&lt;=$B$9,SUM(F$18:$F48),"")</f>
        <v/>
      </c>
      <c r="H48" s="8" t="str">
        <f t="shared" si="3"/>
        <v/>
      </c>
      <c r="I48" s="8" t="str">
        <f>IF(A48&lt;=$B$10,SUM($H$18:H48),"")</f>
        <v/>
      </c>
      <c r="J48" s="8" t="str">
        <f t="shared" si="4"/>
        <v/>
      </c>
      <c r="K48" s="8" t="str">
        <f t="shared" si="5"/>
        <v/>
      </c>
    </row>
    <row r="49" spans="1:11" x14ac:dyDescent="0.2">
      <c r="A49" s="8">
        <v>31</v>
      </c>
      <c r="B49" s="8" t="str">
        <f t="shared" si="6"/>
        <v/>
      </c>
      <c r="C49" s="8" t="str">
        <f t="shared" si="7"/>
        <v/>
      </c>
      <c r="D49" s="8" t="str">
        <f t="shared" si="0"/>
        <v/>
      </c>
      <c r="E49" s="8" t="str">
        <f t="shared" si="1"/>
        <v/>
      </c>
      <c r="F49" s="8" t="str">
        <f t="shared" si="2"/>
        <v/>
      </c>
      <c r="G49" s="8" t="str">
        <f>IF(A49&lt;=$B$9,SUM(F$18:$F49),"")</f>
        <v/>
      </c>
      <c r="H49" s="8" t="str">
        <f t="shared" si="3"/>
        <v/>
      </c>
      <c r="I49" s="8" t="str">
        <f>IF(A49&lt;=$B$10,SUM($H$18:H49),"")</f>
        <v/>
      </c>
      <c r="J49" s="8" t="str">
        <f t="shared" si="4"/>
        <v/>
      </c>
      <c r="K49" s="8" t="str">
        <f t="shared" si="5"/>
        <v/>
      </c>
    </row>
  </sheetData>
  <pageMargins left="0.7" right="0.7" top="0.75" bottom="0.75" header="0.3" footer="0.3"/>
  <drawing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9"/>
  <sheetViews>
    <sheetView zoomScale="95" zoomScaleNormal="95" workbookViewId="0">
      <selection activeCell="B8" sqref="B8"/>
    </sheetView>
  </sheetViews>
  <sheetFormatPr defaultRowHeight="12.75" x14ac:dyDescent="0.2"/>
  <cols>
    <col min="1" max="1" width="16.7109375" style="8" customWidth="1"/>
    <col min="2" max="2" width="14.42578125" style="8" bestFit="1" customWidth="1"/>
    <col min="3" max="3" width="10.42578125" style="8" customWidth="1"/>
    <col min="4" max="4" width="44.42578125" style="8" bestFit="1" customWidth="1"/>
    <col min="5" max="16384" width="9.140625" style="8"/>
  </cols>
  <sheetData>
    <row r="1" spans="1:9" ht="18" x14ac:dyDescent="0.25">
      <c r="A1" s="68" t="s">
        <v>233</v>
      </c>
    </row>
    <row r="3" spans="1:9" ht="15.75" x14ac:dyDescent="0.25">
      <c r="A3" s="64" t="s">
        <v>21</v>
      </c>
      <c r="B3" s="64"/>
      <c r="C3" s="64" t="s">
        <v>42</v>
      </c>
      <c r="D3" s="64"/>
      <c r="E3" s="64"/>
      <c r="F3" s="64"/>
      <c r="G3" s="64"/>
      <c r="H3" s="64"/>
    </row>
    <row r="4" spans="1:9" x14ac:dyDescent="0.2">
      <c r="A4" s="63"/>
      <c r="B4" s="63"/>
    </row>
    <row r="6" spans="1:9" ht="13.5" thickBot="1" x14ac:dyDescent="0.25">
      <c r="A6" s="65" t="s">
        <v>2</v>
      </c>
      <c r="D6" s="66" t="s">
        <v>25</v>
      </c>
    </row>
    <row r="7" spans="1:9" ht="25.5" x14ac:dyDescent="0.2">
      <c r="A7" s="253" t="s">
        <v>45</v>
      </c>
      <c r="B7" s="232">
        <f>60/85</f>
        <v>0.70588235294117652</v>
      </c>
      <c r="D7" s="239" t="s">
        <v>363</v>
      </c>
      <c r="E7" s="242">
        <f>E13/(B8*B9)</f>
        <v>0.66350846242954287</v>
      </c>
    </row>
    <row r="8" spans="1:9" ht="14.25" x14ac:dyDescent="0.25">
      <c r="A8" s="233" t="s">
        <v>24</v>
      </c>
      <c r="B8" s="234">
        <v>4</v>
      </c>
      <c r="D8" s="238" t="s">
        <v>364</v>
      </c>
      <c r="E8" s="243">
        <f>SUMPRODUCT($B$18:$B$48,D18:D48)</f>
        <v>0.57661025046971359</v>
      </c>
    </row>
    <row r="9" spans="1:9" x14ac:dyDescent="0.2">
      <c r="A9" s="233" t="s">
        <v>43</v>
      </c>
      <c r="B9" s="234">
        <v>1</v>
      </c>
      <c r="D9" s="238" t="s">
        <v>26</v>
      </c>
      <c r="E9" s="243">
        <f>E8+E13/B8</f>
        <v>1.2401187128992563</v>
      </c>
    </row>
    <row r="10" spans="1:9" ht="15" thickBot="1" x14ac:dyDescent="0.3">
      <c r="A10" s="235" t="s">
        <v>44</v>
      </c>
      <c r="B10" s="236">
        <v>5</v>
      </c>
      <c r="D10" s="238" t="s">
        <v>365</v>
      </c>
      <c r="E10" s="243">
        <f>E8/E13</f>
        <v>0.21725806192371777</v>
      </c>
    </row>
    <row r="11" spans="1:9" x14ac:dyDescent="0.2">
      <c r="D11" s="238" t="s">
        <v>27</v>
      </c>
      <c r="E11" s="243">
        <f>E10+1/B8</f>
        <v>0.46725806192371777</v>
      </c>
    </row>
    <row r="12" spans="1:9" ht="14.25" x14ac:dyDescent="0.25">
      <c r="D12" s="238" t="s">
        <v>366</v>
      </c>
      <c r="E12" s="243">
        <f>INDEX(K18:K48,B9+1)</f>
        <v>0.33649153757045697</v>
      </c>
    </row>
    <row r="13" spans="1:9" ht="13.5" thickBot="1" x14ac:dyDescent="0.25">
      <c r="D13" s="241" t="s">
        <v>46</v>
      </c>
      <c r="E13" s="244">
        <f>SUMPRODUCT(B18:B48,E18:E48)</f>
        <v>2.6540338497181715</v>
      </c>
    </row>
    <row r="16" spans="1:9" x14ac:dyDescent="0.2">
      <c r="A16" s="66" t="s">
        <v>31</v>
      </c>
      <c r="I16" s="8">
        <f>INDEX(I18:I48,B10+1)</f>
        <v>2.9718429391128831</v>
      </c>
    </row>
    <row r="17" spans="1:11" s="10" customFormat="1" ht="25.5" x14ac:dyDescent="0.2">
      <c r="A17" s="10" t="s">
        <v>47</v>
      </c>
      <c r="B17" s="10" t="s">
        <v>48</v>
      </c>
      <c r="C17" s="10" t="s">
        <v>30</v>
      </c>
      <c r="D17" s="10" t="s">
        <v>49</v>
      </c>
      <c r="E17" s="10" t="s">
        <v>50</v>
      </c>
      <c r="F17" s="10" t="s">
        <v>51</v>
      </c>
      <c r="G17" s="10" t="s">
        <v>52</v>
      </c>
      <c r="H17" s="10" t="s">
        <v>53</v>
      </c>
      <c r="I17" s="10" t="s">
        <v>54</v>
      </c>
      <c r="J17" s="10" t="s">
        <v>55</v>
      </c>
      <c r="K17" s="10" t="s">
        <v>35</v>
      </c>
    </row>
    <row r="18" spans="1:11" x14ac:dyDescent="0.2">
      <c r="A18" s="8">
        <v>0</v>
      </c>
      <c r="B18" s="8">
        <f>E12</f>
        <v>0.33649153757045697</v>
      </c>
      <c r="C18" s="8">
        <f>E12</f>
        <v>0.33649153757045697</v>
      </c>
      <c r="D18" s="8">
        <f>IF(A18&lt;=$B$10,IF($B$9&lt;A18,A18-$B$9,0),"")</f>
        <v>0</v>
      </c>
      <c r="E18" s="8">
        <f>IF(A18&lt;=$B$10,$B$7*($B$10-A18),"")</f>
        <v>3.5294117647058827</v>
      </c>
      <c r="F18" s="8">
        <f>IF(A18&lt;=$B$9,COMBIN($B$10,($B$10-A18))*($B$7/$B$8)^A18,"")</f>
        <v>1</v>
      </c>
      <c r="G18" s="8">
        <f>IF(A18&lt;=$B$9,SUM(F18:$F$18),"")</f>
        <v>1</v>
      </c>
      <c r="H18" s="8">
        <f>IF(A18&lt;=$B$10,FACT($B$10)*($B$7/$B$8)^A18/(FACT($B$10-A18)*FACT($B$9)*$B$9^(A18-$B$9)),"")</f>
        <v>1</v>
      </c>
      <c r="I18" s="8">
        <f>IF(A18&lt;=$B$10,SUM($H18:H$18),"")</f>
        <v>1</v>
      </c>
      <c r="J18" s="8">
        <f>IF(A18&lt;=$B$10,$I$16-I18,"")</f>
        <v>1.9718429391128831</v>
      </c>
      <c r="K18" s="8" t="str">
        <f>IF(A18=$B$9,1/(G18+J18),"")</f>
        <v/>
      </c>
    </row>
    <row r="19" spans="1:11" x14ac:dyDescent="0.2">
      <c r="A19" s="8">
        <v>1</v>
      </c>
      <c r="B19" s="8">
        <f>IF(A19&lt;=$B$9,$E$12*COMBIN($B$10,A19)*($B$7/$B$8)^A19,IF(A19&lt;=$B$10,$E$12*COMBIN($B$10,A19)*($B$7/$B$8)^A19*FACT(A19)/FACT($B$9)/$B$9^(A19-$B$9),""))</f>
        <v>0.29690429785628558</v>
      </c>
      <c r="C19" s="8">
        <f>IF(A19&lt;=$B$10,C18 + B19,"")</f>
        <v>0.6333958354267426</v>
      </c>
      <c r="D19" s="8">
        <f t="shared" ref="D19:D49" si="0">IF(A19&lt;=$B$10,IF($B$9&lt;A19,A19-$B$9,0),"")</f>
        <v>0</v>
      </c>
      <c r="E19" s="8">
        <f t="shared" ref="E19:E49" si="1">IF(A19&lt;=$B$10,$B$7*($B$10-A19),"")</f>
        <v>2.8235294117647061</v>
      </c>
      <c r="F19" s="8">
        <f t="shared" ref="F19:F49" si="2">IF(A19&lt;=$B$9,COMBIN($B$10,($B$10-A19))*($B$7/$B$8)^A19,"")</f>
        <v>0.88235294117647067</v>
      </c>
      <c r="G19" s="8">
        <f>IF(A19&lt;=$B$9,SUM(F$18:$F19),"")</f>
        <v>1.8823529411764706</v>
      </c>
      <c r="H19" s="8">
        <f t="shared" ref="H19:H49" si="3">IF(A19&lt;=$B$10,FACT($B$10)*($B$7/$B$8)^A19/(FACT($B$10-A19)*FACT($B$9)*$B$9^(A19-$B$9)),"")</f>
        <v>0.88235294117647067</v>
      </c>
      <c r="I19" s="8">
        <f>IF(A19&lt;=$B$10,SUM($H$18:H19),"")</f>
        <v>1.8823529411764706</v>
      </c>
      <c r="J19" s="8">
        <f t="shared" ref="J19:J49" si="4">IF(A19&lt;=$B$10,$I$16-I19,"")</f>
        <v>1.0894899979364125</v>
      </c>
      <c r="K19" s="8">
        <f t="shared" ref="K19:K49" si="5">IF(A19=$B$9,1/(G19+J19),"")</f>
        <v>0.33649153757045697</v>
      </c>
    </row>
    <row r="20" spans="1:11" x14ac:dyDescent="0.2">
      <c r="A20" s="8">
        <v>2</v>
      </c>
      <c r="B20" s="8">
        <f t="shared" ref="B20:B49" si="6">IF(A20&lt;=$B$9,$E$12*COMBIN($B$10,A20)*($B$7/$B$8)^A20,IF(A20&lt;=$B$10,$E$12*COMBIN($B$10,A20)*($B$7/$B$8)^A20*FACT(A20)/FACT($B$9)/$B$9^(A20-$B$9),""))</f>
        <v>0.20957950436914277</v>
      </c>
      <c r="C20" s="8">
        <f t="shared" ref="C20:C49" si="7">IF(A20&lt;=$B$10,C19 + B20,"")</f>
        <v>0.84297533979588535</v>
      </c>
      <c r="D20" s="8">
        <f t="shared" si="0"/>
        <v>1</v>
      </c>
      <c r="E20" s="8">
        <f t="shared" si="1"/>
        <v>2.1176470588235294</v>
      </c>
      <c r="F20" s="8" t="str">
        <f t="shared" si="2"/>
        <v/>
      </c>
      <c r="G20" s="8" t="str">
        <f>IF(A20&lt;=$B$9,SUM(F$18:$F20),"")</f>
        <v/>
      </c>
      <c r="H20" s="8">
        <f t="shared" si="3"/>
        <v>0.62283737024221464</v>
      </c>
      <c r="I20" s="8">
        <f>IF(A20&lt;=$B$10,SUM($H$18:H20),"")</f>
        <v>2.5051903114186853</v>
      </c>
      <c r="J20" s="8">
        <f t="shared" si="4"/>
        <v>0.4666526276941978</v>
      </c>
      <c r="K20" s="8" t="str">
        <f t="shared" si="5"/>
        <v/>
      </c>
    </row>
    <row r="21" spans="1:11" x14ac:dyDescent="0.2">
      <c r="A21" s="8">
        <v>3</v>
      </c>
      <c r="B21" s="8">
        <f t="shared" si="6"/>
        <v>0.11095385525425207</v>
      </c>
      <c r="C21" s="8">
        <f t="shared" si="7"/>
        <v>0.9539291950501374</v>
      </c>
      <c r="D21" s="8">
        <f t="shared" si="0"/>
        <v>2</v>
      </c>
      <c r="E21" s="8">
        <f t="shared" si="1"/>
        <v>1.411764705882353</v>
      </c>
      <c r="F21" s="8" t="str">
        <f t="shared" si="2"/>
        <v/>
      </c>
      <c r="G21" s="8" t="str">
        <f>IF(A21&lt;=$B$9,SUM(F$18:$F21),"")</f>
        <v/>
      </c>
      <c r="H21" s="8">
        <f t="shared" si="3"/>
        <v>0.3297374313047019</v>
      </c>
      <c r="I21" s="8">
        <f>IF(A21&lt;=$B$10,SUM($H$18:H21),"")</f>
        <v>2.8349277427233872</v>
      </c>
      <c r="J21" s="8">
        <f t="shared" si="4"/>
        <v>0.1369151963894959</v>
      </c>
      <c r="K21" s="8" t="str">
        <f t="shared" si="5"/>
        <v/>
      </c>
    </row>
    <row r="22" spans="1:11" x14ac:dyDescent="0.2">
      <c r="A22" s="8">
        <v>4</v>
      </c>
      <c r="B22" s="8">
        <f t="shared" si="6"/>
        <v>3.9160184207383084E-2</v>
      </c>
      <c r="C22" s="8">
        <f t="shared" si="7"/>
        <v>0.9930893792575205</v>
      </c>
      <c r="D22" s="8">
        <f t="shared" si="0"/>
        <v>3</v>
      </c>
      <c r="E22" s="8">
        <f t="shared" si="1"/>
        <v>0.70588235294117652</v>
      </c>
      <c r="F22" s="8" t="str">
        <f t="shared" si="2"/>
        <v/>
      </c>
      <c r="G22" s="8" t="str">
        <f>IF(A22&lt;=$B$9,SUM(F$18:$F22),"")</f>
        <v/>
      </c>
      <c r="H22" s="8">
        <f t="shared" si="3"/>
        <v>0.11637791693107126</v>
      </c>
      <c r="I22" s="8">
        <f>IF(A22&lt;=$B$10,SUM($H$18:H22),"")</f>
        <v>2.9513056596544587</v>
      </c>
      <c r="J22" s="8">
        <f t="shared" si="4"/>
        <v>2.0537279458424429E-2</v>
      </c>
      <c r="K22" s="8" t="str">
        <f t="shared" si="5"/>
        <v/>
      </c>
    </row>
    <row r="23" spans="1:11" x14ac:dyDescent="0.2">
      <c r="A23" s="8">
        <v>5</v>
      </c>
      <c r="B23" s="8">
        <f t="shared" si="6"/>
        <v>6.9106207424793689E-3</v>
      </c>
      <c r="C23" s="8">
        <f t="shared" si="7"/>
        <v>0.99999999999999989</v>
      </c>
      <c r="D23" s="8">
        <f t="shared" si="0"/>
        <v>4</v>
      </c>
      <c r="E23" s="8">
        <f t="shared" si="1"/>
        <v>0</v>
      </c>
      <c r="F23" s="8" t="str">
        <f t="shared" si="2"/>
        <v/>
      </c>
      <c r="G23" s="8" t="str">
        <f>IF(A23&lt;=$B$9,SUM(F$18:$F23),"")</f>
        <v/>
      </c>
      <c r="H23" s="8">
        <f t="shared" si="3"/>
        <v>2.0537279458424342E-2</v>
      </c>
      <c r="I23" s="8">
        <f>IF(A23&lt;=$B$10,SUM($H$18:H23),"")</f>
        <v>2.9718429391128831</v>
      </c>
      <c r="J23" s="8">
        <f t="shared" si="4"/>
        <v>0</v>
      </c>
      <c r="K23" s="8" t="str">
        <f t="shared" si="5"/>
        <v/>
      </c>
    </row>
    <row r="24" spans="1:11" x14ac:dyDescent="0.2">
      <c r="A24" s="8">
        <v>6</v>
      </c>
      <c r="B24" s="8" t="str">
        <f t="shared" si="6"/>
        <v/>
      </c>
      <c r="C24" s="8" t="str">
        <f t="shared" si="7"/>
        <v/>
      </c>
      <c r="D24" s="8" t="str">
        <f t="shared" si="0"/>
        <v/>
      </c>
      <c r="E24" s="8" t="str">
        <f t="shared" si="1"/>
        <v/>
      </c>
      <c r="F24" s="8" t="str">
        <f t="shared" si="2"/>
        <v/>
      </c>
      <c r="G24" s="8" t="str">
        <f>IF(A24&lt;=$B$9,SUM(F$18:$F24),"")</f>
        <v/>
      </c>
      <c r="H24" s="8" t="str">
        <f t="shared" si="3"/>
        <v/>
      </c>
      <c r="I24" s="8" t="str">
        <f>IF(A24&lt;=$B$10,SUM($H$18:H24),"")</f>
        <v/>
      </c>
      <c r="J24" s="8" t="str">
        <f t="shared" si="4"/>
        <v/>
      </c>
      <c r="K24" s="8" t="str">
        <f t="shared" si="5"/>
        <v/>
      </c>
    </row>
    <row r="25" spans="1:11" x14ac:dyDescent="0.2">
      <c r="A25" s="8">
        <v>7</v>
      </c>
      <c r="B25" s="8" t="str">
        <f t="shared" si="6"/>
        <v/>
      </c>
      <c r="C25" s="8" t="str">
        <f t="shared" si="7"/>
        <v/>
      </c>
      <c r="D25" s="8" t="str">
        <f t="shared" si="0"/>
        <v/>
      </c>
      <c r="E25" s="8" t="str">
        <f t="shared" si="1"/>
        <v/>
      </c>
      <c r="F25" s="8" t="str">
        <f t="shared" si="2"/>
        <v/>
      </c>
      <c r="G25" s="8" t="str">
        <f>IF(A25&lt;=$B$9,SUM(F$18:$F25),"")</f>
        <v/>
      </c>
      <c r="H25" s="8" t="str">
        <f t="shared" si="3"/>
        <v/>
      </c>
      <c r="I25" s="8" t="str">
        <f>IF(A25&lt;=$B$10,SUM($H$18:H25),"")</f>
        <v/>
      </c>
      <c r="J25" s="8" t="str">
        <f t="shared" si="4"/>
        <v/>
      </c>
      <c r="K25" s="8" t="str">
        <f t="shared" si="5"/>
        <v/>
      </c>
    </row>
    <row r="26" spans="1:11" x14ac:dyDescent="0.2">
      <c r="A26" s="8">
        <v>8</v>
      </c>
      <c r="B26" s="8" t="str">
        <f t="shared" si="6"/>
        <v/>
      </c>
      <c r="C26" s="8" t="str">
        <f t="shared" si="7"/>
        <v/>
      </c>
      <c r="D26" s="8" t="str">
        <f t="shared" si="0"/>
        <v/>
      </c>
      <c r="E26" s="8" t="str">
        <f t="shared" si="1"/>
        <v/>
      </c>
      <c r="F26" s="8" t="str">
        <f t="shared" si="2"/>
        <v/>
      </c>
      <c r="G26" s="8" t="str">
        <f>IF(A26&lt;=$B$9,SUM(F$18:$F26),"")</f>
        <v/>
      </c>
      <c r="H26" s="8" t="str">
        <f t="shared" si="3"/>
        <v/>
      </c>
      <c r="I26" s="8" t="str">
        <f>IF(A26&lt;=$B$10,SUM($H$18:H26),"")</f>
        <v/>
      </c>
      <c r="J26" s="8" t="str">
        <f t="shared" si="4"/>
        <v/>
      </c>
      <c r="K26" s="8" t="str">
        <f t="shared" si="5"/>
        <v/>
      </c>
    </row>
    <row r="27" spans="1:11" x14ac:dyDescent="0.2">
      <c r="A27" s="8">
        <v>9</v>
      </c>
      <c r="B27" s="8" t="str">
        <f t="shared" si="6"/>
        <v/>
      </c>
      <c r="C27" s="8" t="str">
        <f t="shared" si="7"/>
        <v/>
      </c>
      <c r="D27" s="8" t="str">
        <f t="shared" si="0"/>
        <v/>
      </c>
      <c r="E27" s="8" t="str">
        <f t="shared" si="1"/>
        <v/>
      </c>
      <c r="F27" s="8" t="str">
        <f t="shared" si="2"/>
        <v/>
      </c>
      <c r="G27" s="8" t="str">
        <f>IF(A27&lt;=$B$9,SUM(F$18:$F27),"")</f>
        <v/>
      </c>
      <c r="H27" s="8" t="str">
        <f t="shared" si="3"/>
        <v/>
      </c>
      <c r="I27" s="8" t="str">
        <f>IF(A27&lt;=$B$10,SUM($H$18:H27),"")</f>
        <v/>
      </c>
      <c r="J27" s="8" t="str">
        <f t="shared" si="4"/>
        <v/>
      </c>
      <c r="K27" s="8" t="str">
        <f t="shared" si="5"/>
        <v/>
      </c>
    </row>
    <row r="28" spans="1:11" x14ac:dyDescent="0.2">
      <c r="A28" s="8">
        <v>10</v>
      </c>
      <c r="B28" s="8" t="str">
        <f t="shared" si="6"/>
        <v/>
      </c>
      <c r="C28" s="8" t="str">
        <f t="shared" si="7"/>
        <v/>
      </c>
      <c r="D28" s="8" t="str">
        <f t="shared" si="0"/>
        <v/>
      </c>
      <c r="E28" s="8" t="str">
        <f t="shared" si="1"/>
        <v/>
      </c>
      <c r="F28" s="8" t="str">
        <f t="shared" si="2"/>
        <v/>
      </c>
      <c r="G28" s="8" t="str">
        <f>IF(A28&lt;=$B$9,SUM(F$18:$F28),"")</f>
        <v/>
      </c>
      <c r="H28" s="8" t="str">
        <f t="shared" si="3"/>
        <v/>
      </c>
      <c r="I28" s="8" t="str">
        <f>IF(A28&lt;=$B$10,SUM($H$18:H28),"")</f>
        <v/>
      </c>
      <c r="J28" s="8" t="str">
        <f t="shared" si="4"/>
        <v/>
      </c>
      <c r="K28" s="8" t="str">
        <f t="shared" si="5"/>
        <v/>
      </c>
    </row>
    <row r="29" spans="1:11" x14ac:dyDescent="0.2">
      <c r="A29" s="8">
        <v>11</v>
      </c>
      <c r="B29" s="8" t="str">
        <f t="shared" si="6"/>
        <v/>
      </c>
      <c r="C29" s="8" t="str">
        <f t="shared" si="7"/>
        <v/>
      </c>
      <c r="D29" s="8" t="str">
        <f t="shared" si="0"/>
        <v/>
      </c>
      <c r="E29" s="8" t="str">
        <f t="shared" si="1"/>
        <v/>
      </c>
      <c r="F29" s="8" t="str">
        <f t="shared" si="2"/>
        <v/>
      </c>
      <c r="G29" s="8" t="str">
        <f>IF(A29&lt;=$B$9,SUM(F$18:$F29),"")</f>
        <v/>
      </c>
      <c r="H29" s="8" t="str">
        <f t="shared" si="3"/>
        <v/>
      </c>
      <c r="I29" s="8" t="str">
        <f>IF(A29&lt;=$B$10,SUM($H$18:H29),"")</f>
        <v/>
      </c>
      <c r="J29" s="8" t="str">
        <f t="shared" si="4"/>
        <v/>
      </c>
      <c r="K29" s="8" t="str">
        <f t="shared" si="5"/>
        <v/>
      </c>
    </row>
    <row r="30" spans="1:11" x14ac:dyDescent="0.2">
      <c r="A30" s="8">
        <v>12</v>
      </c>
      <c r="B30" s="8" t="str">
        <f t="shared" si="6"/>
        <v/>
      </c>
      <c r="C30" s="8" t="str">
        <f t="shared" si="7"/>
        <v/>
      </c>
      <c r="D30" s="8" t="str">
        <f t="shared" si="0"/>
        <v/>
      </c>
      <c r="E30" s="8" t="str">
        <f t="shared" si="1"/>
        <v/>
      </c>
      <c r="F30" s="8" t="str">
        <f t="shared" si="2"/>
        <v/>
      </c>
      <c r="G30" s="8" t="str">
        <f>IF(A30&lt;=$B$9,SUM(F$18:$F30),"")</f>
        <v/>
      </c>
      <c r="H30" s="8" t="str">
        <f t="shared" si="3"/>
        <v/>
      </c>
      <c r="I30" s="8" t="str">
        <f>IF(A30&lt;=$B$10,SUM($H$18:H30),"")</f>
        <v/>
      </c>
      <c r="J30" s="8" t="str">
        <f t="shared" si="4"/>
        <v/>
      </c>
      <c r="K30" s="8" t="str">
        <f t="shared" si="5"/>
        <v/>
      </c>
    </row>
    <row r="31" spans="1:11" x14ac:dyDescent="0.2">
      <c r="A31" s="8">
        <v>13</v>
      </c>
      <c r="B31" s="8" t="str">
        <f t="shared" si="6"/>
        <v/>
      </c>
      <c r="C31" s="8" t="str">
        <f t="shared" si="7"/>
        <v/>
      </c>
      <c r="D31" s="8" t="str">
        <f t="shared" si="0"/>
        <v/>
      </c>
      <c r="E31" s="8" t="str">
        <f t="shared" si="1"/>
        <v/>
      </c>
      <c r="F31" s="8" t="str">
        <f t="shared" si="2"/>
        <v/>
      </c>
      <c r="G31" s="8" t="str">
        <f>IF(A31&lt;=$B$9,SUM(F$18:$F31),"")</f>
        <v/>
      </c>
      <c r="H31" s="8" t="str">
        <f t="shared" si="3"/>
        <v/>
      </c>
      <c r="I31" s="8" t="str">
        <f>IF(A31&lt;=$B$10,SUM($H$18:H31),"")</f>
        <v/>
      </c>
      <c r="J31" s="8" t="str">
        <f t="shared" si="4"/>
        <v/>
      </c>
      <c r="K31" s="8" t="str">
        <f t="shared" si="5"/>
        <v/>
      </c>
    </row>
    <row r="32" spans="1:11" x14ac:dyDescent="0.2">
      <c r="A32" s="8">
        <v>14</v>
      </c>
      <c r="B32" s="8" t="str">
        <f t="shared" si="6"/>
        <v/>
      </c>
      <c r="C32" s="8" t="str">
        <f t="shared" si="7"/>
        <v/>
      </c>
      <c r="D32" s="8" t="str">
        <f t="shared" si="0"/>
        <v/>
      </c>
      <c r="E32" s="8" t="str">
        <f t="shared" si="1"/>
        <v/>
      </c>
      <c r="F32" s="8" t="str">
        <f t="shared" si="2"/>
        <v/>
      </c>
      <c r="G32" s="8" t="str">
        <f>IF(A32&lt;=$B$9,SUM(F$18:$F32),"")</f>
        <v/>
      </c>
      <c r="H32" s="8" t="str">
        <f t="shared" si="3"/>
        <v/>
      </c>
      <c r="I32" s="8" t="str">
        <f>IF(A32&lt;=$B$10,SUM($H$18:H32),"")</f>
        <v/>
      </c>
      <c r="J32" s="8" t="str">
        <f t="shared" si="4"/>
        <v/>
      </c>
      <c r="K32" s="8" t="str">
        <f t="shared" si="5"/>
        <v/>
      </c>
    </row>
    <row r="33" spans="1:11" x14ac:dyDescent="0.2">
      <c r="A33" s="8">
        <v>15</v>
      </c>
      <c r="B33" s="8" t="str">
        <f t="shared" si="6"/>
        <v/>
      </c>
      <c r="C33" s="8" t="str">
        <f t="shared" si="7"/>
        <v/>
      </c>
      <c r="D33" s="8" t="str">
        <f t="shared" si="0"/>
        <v/>
      </c>
      <c r="E33" s="8" t="str">
        <f t="shared" si="1"/>
        <v/>
      </c>
      <c r="F33" s="8" t="str">
        <f t="shared" si="2"/>
        <v/>
      </c>
      <c r="G33" s="8" t="str">
        <f>IF(A33&lt;=$B$9,SUM(F$18:$F33),"")</f>
        <v/>
      </c>
      <c r="H33" s="8" t="str">
        <f t="shared" si="3"/>
        <v/>
      </c>
      <c r="I33" s="8" t="str">
        <f>IF(A33&lt;=$B$10,SUM($H$18:H33),"")</f>
        <v/>
      </c>
      <c r="J33" s="8" t="str">
        <f t="shared" si="4"/>
        <v/>
      </c>
      <c r="K33" s="8" t="str">
        <f t="shared" si="5"/>
        <v/>
      </c>
    </row>
    <row r="34" spans="1:11" x14ac:dyDescent="0.2">
      <c r="A34" s="8">
        <v>16</v>
      </c>
      <c r="B34" s="8" t="str">
        <f t="shared" si="6"/>
        <v/>
      </c>
      <c r="C34" s="8" t="str">
        <f t="shared" si="7"/>
        <v/>
      </c>
      <c r="D34" s="8" t="str">
        <f t="shared" si="0"/>
        <v/>
      </c>
      <c r="E34" s="8" t="str">
        <f t="shared" si="1"/>
        <v/>
      </c>
      <c r="F34" s="8" t="str">
        <f t="shared" si="2"/>
        <v/>
      </c>
      <c r="G34" s="8" t="str">
        <f>IF(A34&lt;=$B$9,SUM(F$18:$F34),"")</f>
        <v/>
      </c>
      <c r="H34" s="8" t="str">
        <f t="shared" si="3"/>
        <v/>
      </c>
      <c r="I34" s="8" t="str">
        <f>IF(A34&lt;=$B$10,SUM($H$18:H34),"")</f>
        <v/>
      </c>
      <c r="J34" s="8" t="str">
        <f t="shared" si="4"/>
        <v/>
      </c>
      <c r="K34" s="8" t="str">
        <f t="shared" si="5"/>
        <v/>
      </c>
    </row>
    <row r="35" spans="1:11" x14ac:dyDescent="0.2">
      <c r="A35" s="8">
        <v>17</v>
      </c>
      <c r="B35" s="8" t="str">
        <f t="shared" si="6"/>
        <v/>
      </c>
      <c r="C35" s="8" t="str">
        <f t="shared" si="7"/>
        <v/>
      </c>
      <c r="D35" s="8" t="str">
        <f t="shared" si="0"/>
        <v/>
      </c>
      <c r="E35" s="8" t="str">
        <f t="shared" si="1"/>
        <v/>
      </c>
      <c r="F35" s="8" t="str">
        <f t="shared" si="2"/>
        <v/>
      </c>
      <c r="G35" s="8" t="str">
        <f>IF(A35&lt;=$B$9,SUM(F$18:$F35),"")</f>
        <v/>
      </c>
      <c r="H35" s="8" t="str">
        <f t="shared" si="3"/>
        <v/>
      </c>
      <c r="I35" s="8" t="str">
        <f>IF(A35&lt;=$B$10,SUM($H$18:H35),"")</f>
        <v/>
      </c>
      <c r="J35" s="8" t="str">
        <f t="shared" si="4"/>
        <v/>
      </c>
      <c r="K35" s="8" t="str">
        <f t="shared" si="5"/>
        <v/>
      </c>
    </row>
    <row r="36" spans="1:11" x14ac:dyDescent="0.2">
      <c r="A36" s="8">
        <v>18</v>
      </c>
      <c r="B36" s="8" t="str">
        <f t="shared" si="6"/>
        <v/>
      </c>
      <c r="C36" s="8" t="str">
        <f t="shared" si="7"/>
        <v/>
      </c>
      <c r="D36" s="8" t="str">
        <f t="shared" si="0"/>
        <v/>
      </c>
      <c r="E36" s="8" t="str">
        <f t="shared" si="1"/>
        <v/>
      </c>
      <c r="F36" s="8" t="str">
        <f t="shared" si="2"/>
        <v/>
      </c>
      <c r="G36" s="8" t="str">
        <f>IF(A36&lt;=$B$9,SUM(F$18:$F36),"")</f>
        <v/>
      </c>
      <c r="H36" s="8" t="str">
        <f t="shared" si="3"/>
        <v/>
      </c>
      <c r="I36" s="8" t="str">
        <f>IF(A36&lt;=$B$10,SUM($H$18:H36),"")</f>
        <v/>
      </c>
      <c r="J36" s="8" t="str">
        <f t="shared" si="4"/>
        <v/>
      </c>
      <c r="K36" s="8" t="str">
        <f t="shared" si="5"/>
        <v/>
      </c>
    </row>
    <row r="37" spans="1:11" x14ac:dyDescent="0.2">
      <c r="A37" s="8">
        <v>19</v>
      </c>
      <c r="B37" s="8" t="str">
        <f t="shared" si="6"/>
        <v/>
      </c>
      <c r="C37" s="8" t="str">
        <f t="shared" si="7"/>
        <v/>
      </c>
      <c r="D37" s="8" t="str">
        <f t="shared" si="0"/>
        <v/>
      </c>
      <c r="E37" s="8" t="str">
        <f t="shared" si="1"/>
        <v/>
      </c>
      <c r="F37" s="8" t="str">
        <f t="shared" si="2"/>
        <v/>
      </c>
      <c r="G37" s="8" t="str">
        <f>IF(A37&lt;=$B$9,SUM(F$18:$F37),"")</f>
        <v/>
      </c>
      <c r="H37" s="8" t="str">
        <f t="shared" si="3"/>
        <v/>
      </c>
      <c r="I37" s="8" t="str">
        <f>IF(A37&lt;=$B$10,SUM($H$18:H37),"")</f>
        <v/>
      </c>
      <c r="J37" s="8" t="str">
        <f t="shared" si="4"/>
        <v/>
      </c>
      <c r="K37" s="8" t="str">
        <f t="shared" si="5"/>
        <v/>
      </c>
    </row>
    <row r="38" spans="1:11" x14ac:dyDescent="0.2">
      <c r="A38" s="8">
        <v>20</v>
      </c>
      <c r="B38" s="8" t="str">
        <f t="shared" si="6"/>
        <v/>
      </c>
      <c r="C38" s="8" t="str">
        <f t="shared" si="7"/>
        <v/>
      </c>
      <c r="D38" s="8" t="str">
        <f t="shared" si="0"/>
        <v/>
      </c>
      <c r="E38" s="8" t="str">
        <f t="shared" si="1"/>
        <v/>
      </c>
      <c r="F38" s="8" t="str">
        <f t="shared" si="2"/>
        <v/>
      </c>
      <c r="G38" s="8" t="str">
        <f>IF(A38&lt;=$B$9,SUM(F$18:$F38),"")</f>
        <v/>
      </c>
      <c r="H38" s="8" t="str">
        <f t="shared" si="3"/>
        <v/>
      </c>
      <c r="I38" s="8" t="str">
        <f>IF(A38&lt;=$B$10,SUM($H$18:H38),"")</f>
        <v/>
      </c>
      <c r="J38" s="8" t="str">
        <f t="shared" si="4"/>
        <v/>
      </c>
      <c r="K38" s="8" t="str">
        <f t="shared" si="5"/>
        <v/>
      </c>
    </row>
    <row r="39" spans="1:11" x14ac:dyDescent="0.2">
      <c r="A39" s="8">
        <v>21</v>
      </c>
      <c r="B39" s="8" t="str">
        <f t="shared" si="6"/>
        <v/>
      </c>
      <c r="C39" s="8" t="str">
        <f t="shared" si="7"/>
        <v/>
      </c>
      <c r="D39" s="8" t="str">
        <f t="shared" si="0"/>
        <v/>
      </c>
      <c r="E39" s="8" t="str">
        <f t="shared" si="1"/>
        <v/>
      </c>
      <c r="F39" s="8" t="str">
        <f t="shared" si="2"/>
        <v/>
      </c>
      <c r="G39" s="8" t="str">
        <f>IF(A39&lt;=$B$9,SUM(F$18:$F39),"")</f>
        <v/>
      </c>
      <c r="H39" s="8" t="str">
        <f t="shared" si="3"/>
        <v/>
      </c>
      <c r="I39" s="8" t="str">
        <f>IF(A39&lt;=$B$10,SUM($H$18:H39),"")</f>
        <v/>
      </c>
      <c r="J39" s="8" t="str">
        <f t="shared" si="4"/>
        <v/>
      </c>
      <c r="K39" s="8" t="str">
        <f t="shared" si="5"/>
        <v/>
      </c>
    </row>
    <row r="40" spans="1:11" x14ac:dyDescent="0.2">
      <c r="A40" s="8">
        <v>22</v>
      </c>
      <c r="B40" s="8" t="str">
        <f t="shared" si="6"/>
        <v/>
      </c>
      <c r="C40" s="8" t="str">
        <f t="shared" si="7"/>
        <v/>
      </c>
      <c r="D40" s="8" t="str">
        <f t="shared" si="0"/>
        <v/>
      </c>
      <c r="E40" s="8" t="str">
        <f t="shared" si="1"/>
        <v/>
      </c>
      <c r="F40" s="8" t="str">
        <f t="shared" si="2"/>
        <v/>
      </c>
      <c r="G40" s="8" t="str">
        <f>IF(A40&lt;=$B$9,SUM(F$18:$F40),"")</f>
        <v/>
      </c>
      <c r="H40" s="8" t="str">
        <f t="shared" si="3"/>
        <v/>
      </c>
      <c r="I40" s="8" t="str">
        <f>IF(A40&lt;=$B$10,SUM($H$18:H40),"")</f>
        <v/>
      </c>
      <c r="J40" s="8" t="str">
        <f t="shared" si="4"/>
        <v/>
      </c>
      <c r="K40" s="8" t="str">
        <f t="shared" si="5"/>
        <v/>
      </c>
    </row>
    <row r="41" spans="1:11" x14ac:dyDescent="0.2">
      <c r="A41" s="8">
        <v>23</v>
      </c>
      <c r="B41" s="8" t="str">
        <f t="shared" si="6"/>
        <v/>
      </c>
      <c r="C41" s="8" t="str">
        <f t="shared" si="7"/>
        <v/>
      </c>
      <c r="D41" s="8" t="str">
        <f t="shared" si="0"/>
        <v/>
      </c>
      <c r="E41" s="8" t="str">
        <f t="shared" si="1"/>
        <v/>
      </c>
      <c r="F41" s="8" t="str">
        <f t="shared" si="2"/>
        <v/>
      </c>
      <c r="G41" s="8" t="str">
        <f>IF(A41&lt;=$B$9,SUM(F$18:$F41),"")</f>
        <v/>
      </c>
      <c r="H41" s="8" t="str">
        <f t="shared" si="3"/>
        <v/>
      </c>
      <c r="I41" s="8" t="str">
        <f>IF(A41&lt;=$B$10,SUM($H$18:H41),"")</f>
        <v/>
      </c>
      <c r="J41" s="8" t="str">
        <f t="shared" si="4"/>
        <v/>
      </c>
      <c r="K41" s="8" t="str">
        <f t="shared" si="5"/>
        <v/>
      </c>
    </row>
    <row r="42" spans="1:11" x14ac:dyDescent="0.2">
      <c r="A42" s="8">
        <v>24</v>
      </c>
      <c r="B42" s="8" t="str">
        <f t="shared" si="6"/>
        <v/>
      </c>
      <c r="C42" s="8" t="str">
        <f t="shared" si="7"/>
        <v/>
      </c>
      <c r="D42" s="8" t="str">
        <f t="shared" si="0"/>
        <v/>
      </c>
      <c r="E42" s="8" t="str">
        <f t="shared" si="1"/>
        <v/>
      </c>
      <c r="F42" s="8" t="str">
        <f t="shared" si="2"/>
        <v/>
      </c>
      <c r="G42" s="8" t="str">
        <f>IF(A42&lt;=$B$9,SUM(F$18:$F42),"")</f>
        <v/>
      </c>
      <c r="H42" s="8" t="str">
        <f t="shared" si="3"/>
        <v/>
      </c>
      <c r="I42" s="8" t="str">
        <f>IF(A42&lt;=$B$10,SUM($H$18:H42),"")</f>
        <v/>
      </c>
      <c r="J42" s="8" t="str">
        <f t="shared" si="4"/>
        <v/>
      </c>
      <c r="K42" s="8" t="str">
        <f t="shared" si="5"/>
        <v/>
      </c>
    </row>
    <row r="43" spans="1:11" x14ac:dyDescent="0.2">
      <c r="A43" s="8">
        <v>25</v>
      </c>
      <c r="B43" s="8" t="str">
        <f t="shared" si="6"/>
        <v/>
      </c>
      <c r="C43" s="8" t="str">
        <f t="shared" si="7"/>
        <v/>
      </c>
      <c r="D43" s="8" t="str">
        <f t="shared" si="0"/>
        <v/>
      </c>
      <c r="E43" s="8" t="str">
        <f t="shared" si="1"/>
        <v/>
      </c>
      <c r="F43" s="8" t="str">
        <f t="shared" si="2"/>
        <v/>
      </c>
      <c r="G43" s="8" t="str">
        <f>IF(A43&lt;=$B$9,SUM(F$18:$F43),"")</f>
        <v/>
      </c>
      <c r="H43" s="8" t="str">
        <f t="shared" si="3"/>
        <v/>
      </c>
      <c r="I43" s="8" t="str">
        <f>IF(A43&lt;=$B$10,SUM($H$18:H43),"")</f>
        <v/>
      </c>
      <c r="J43" s="8" t="str">
        <f t="shared" si="4"/>
        <v/>
      </c>
      <c r="K43" s="8" t="str">
        <f t="shared" si="5"/>
        <v/>
      </c>
    </row>
    <row r="44" spans="1:11" x14ac:dyDescent="0.2">
      <c r="A44" s="8">
        <v>26</v>
      </c>
      <c r="B44" s="8" t="str">
        <f t="shared" si="6"/>
        <v/>
      </c>
      <c r="C44" s="8" t="str">
        <f t="shared" si="7"/>
        <v/>
      </c>
      <c r="D44" s="8" t="str">
        <f t="shared" si="0"/>
        <v/>
      </c>
      <c r="E44" s="8" t="str">
        <f t="shared" si="1"/>
        <v/>
      </c>
      <c r="F44" s="8" t="str">
        <f t="shared" si="2"/>
        <v/>
      </c>
      <c r="G44" s="8" t="str">
        <f>IF(A44&lt;=$B$9,SUM(F$18:$F44),"")</f>
        <v/>
      </c>
      <c r="H44" s="8" t="str">
        <f t="shared" si="3"/>
        <v/>
      </c>
      <c r="I44" s="8" t="str">
        <f>IF(A44&lt;=$B$10,SUM($H$18:H44),"")</f>
        <v/>
      </c>
      <c r="J44" s="8" t="str">
        <f t="shared" si="4"/>
        <v/>
      </c>
      <c r="K44" s="8" t="str">
        <f t="shared" si="5"/>
        <v/>
      </c>
    </row>
    <row r="45" spans="1:11" x14ac:dyDescent="0.2">
      <c r="A45" s="8">
        <v>27</v>
      </c>
      <c r="B45" s="8" t="str">
        <f t="shared" si="6"/>
        <v/>
      </c>
      <c r="C45" s="8" t="str">
        <f t="shared" si="7"/>
        <v/>
      </c>
      <c r="D45" s="8" t="str">
        <f t="shared" si="0"/>
        <v/>
      </c>
      <c r="E45" s="8" t="str">
        <f t="shared" si="1"/>
        <v/>
      </c>
      <c r="F45" s="8" t="str">
        <f t="shared" si="2"/>
        <v/>
      </c>
      <c r="G45" s="8" t="str">
        <f>IF(A45&lt;=$B$9,SUM(F$18:$F45),"")</f>
        <v/>
      </c>
      <c r="H45" s="8" t="str">
        <f t="shared" si="3"/>
        <v/>
      </c>
      <c r="I45" s="8" t="str">
        <f>IF(A45&lt;=$B$10,SUM($H$18:H45),"")</f>
        <v/>
      </c>
      <c r="J45" s="8" t="str">
        <f t="shared" si="4"/>
        <v/>
      </c>
      <c r="K45" s="8" t="str">
        <f t="shared" si="5"/>
        <v/>
      </c>
    </row>
    <row r="46" spans="1:11" x14ac:dyDescent="0.2">
      <c r="A46" s="8">
        <v>28</v>
      </c>
      <c r="B46" s="8" t="str">
        <f t="shared" si="6"/>
        <v/>
      </c>
      <c r="C46" s="8" t="str">
        <f t="shared" si="7"/>
        <v/>
      </c>
      <c r="D46" s="8" t="str">
        <f t="shared" si="0"/>
        <v/>
      </c>
      <c r="E46" s="8" t="str">
        <f t="shared" si="1"/>
        <v/>
      </c>
      <c r="F46" s="8" t="str">
        <f t="shared" si="2"/>
        <v/>
      </c>
      <c r="G46" s="8" t="str">
        <f>IF(A46&lt;=$B$9,SUM(F$18:$F46),"")</f>
        <v/>
      </c>
      <c r="H46" s="8" t="str">
        <f t="shared" si="3"/>
        <v/>
      </c>
      <c r="I46" s="8" t="str">
        <f>IF(A46&lt;=$B$10,SUM($H$18:H46),"")</f>
        <v/>
      </c>
      <c r="J46" s="8" t="str">
        <f t="shared" si="4"/>
        <v/>
      </c>
      <c r="K46" s="8" t="str">
        <f t="shared" si="5"/>
        <v/>
      </c>
    </row>
    <row r="47" spans="1:11" x14ac:dyDescent="0.2">
      <c r="A47" s="8">
        <v>29</v>
      </c>
      <c r="B47" s="8" t="str">
        <f t="shared" si="6"/>
        <v/>
      </c>
      <c r="C47" s="8" t="str">
        <f t="shared" si="7"/>
        <v/>
      </c>
      <c r="D47" s="8" t="str">
        <f t="shared" si="0"/>
        <v/>
      </c>
      <c r="E47" s="8" t="str">
        <f t="shared" si="1"/>
        <v/>
      </c>
      <c r="F47" s="8" t="str">
        <f t="shared" si="2"/>
        <v/>
      </c>
      <c r="G47" s="8" t="str">
        <f>IF(A47&lt;=$B$9,SUM(F$18:$F47),"")</f>
        <v/>
      </c>
      <c r="H47" s="8" t="str">
        <f t="shared" si="3"/>
        <v/>
      </c>
      <c r="I47" s="8" t="str">
        <f>IF(A47&lt;=$B$10,SUM($H$18:H47),"")</f>
        <v/>
      </c>
      <c r="J47" s="8" t="str">
        <f t="shared" si="4"/>
        <v/>
      </c>
      <c r="K47" s="8" t="str">
        <f t="shared" si="5"/>
        <v/>
      </c>
    </row>
    <row r="48" spans="1:11" x14ac:dyDescent="0.2">
      <c r="A48" s="8">
        <v>30</v>
      </c>
      <c r="B48" s="8" t="str">
        <f t="shared" si="6"/>
        <v/>
      </c>
      <c r="C48" s="8" t="str">
        <f t="shared" si="7"/>
        <v/>
      </c>
      <c r="D48" s="8" t="str">
        <f t="shared" si="0"/>
        <v/>
      </c>
      <c r="E48" s="8" t="str">
        <f t="shared" si="1"/>
        <v/>
      </c>
      <c r="F48" s="8" t="str">
        <f t="shared" si="2"/>
        <v/>
      </c>
      <c r="G48" s="8" t="str">
        <f>IF(A48&lt;=$B$9,SUM(F$18:$F48),"")</f>
        <v/>
      </c>
      <c r="H48" s="8" t="str">
        <f t="shared" si="3"/>
        <v/>
      </c>
      <c r="I48" s="8" t="str">
        <f>IF(A48&lt;=$B$10,SUM($H$18:H48),"")</f>
        <v/>
      </c>
      <c r="J48" s="8" t="str">
        <f t="shared" si="4"/>
        <v/>
      </c>
      <c r="K48" s="8" t="str">
        <f t="shared" si="5"/>
        <v/>
      </c>
    </row>
    <row r="49" spans="1:11" x14ac:dyDescent="0.2">
      <c r="A49" s="8">
        <v>31</v>
      </c>
      <c r="B49" s="8" t="str">
        <f t="shared" si="6"/>
        <v/>
      </c>
      <c r="C49" s="8" t="str">
        <f t="shared" si="7"/>
        <v/>
      </c>
      <c r="D49" s="8" t="str">
        <f t="shared" si="0"/>
        <v/>
      </c>
      <c r="E49" s="8" t="str">
        <f t="shared" si="1"/>
        <v/>
      </c>
      <c r="F49" s="8" t="str">
        <f t="shared" si="2"/>
        <v/>
      </c>
      <c r="G49" s="8" t="str">
        <f>IF(A49&lt;=$B$9,SUM(F$18:$F49),"")</f>
        <v/>
      </c>
      <c r="H49" s="8" t="str">
        <f t="shared" si="3"/>
        <v/>
      </c>
      <c r="I49" s="8" t="str">
        <f>IF(A49&lt;=$B$10,SUM($H$18:H49),"")</f>
        <v/>
      </c>
      <c r="J49" s="8" t="str">
        <f t="shared" si="4"/>
        <v/>
      </c>
      <c r="K49" s="8" t="str">
        <f t="shared" si="5"/>
        <v/>
      </c>
    </row>
  </sheetData>
  <pageMargins left="0.7" right="0.7" top="0.75" bottom="0.75" header="0.3" footer="0.3"/>
  <drawing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9"/>
  <sheetViews>
    <sheetView zoomScale="95" zoomScaleNormal="95" workbookViewId="0">
      <selection activeCell="B10" sqref="B10"/>
    </sheetView>
  </sheetViews>
  <sheetFormatPr defaultRowHeight="12.75" x14ac:dyDescent="0.2"/>
  <cols>
    <col min="1" max="1" width="17.7109375" style="8" customWidth="1"/>
    <col min="2" max="2" width="10.85546875" style="8" bestFit="1" customWidth="1"/>
    <col min="3" max="3" width="10.42578125" style="8" customWidth="1"/>
    <col min="4" max="4" width="44.42578125" style="8" bestFit="1" customWidth="1"/>
    <col min="5" max="5" width="7.7109375" style="8" customWidth="1"/>
    <col min="6" max="16384" width="9.140625" style="8"/>
  </cols>
  <sheetData>
    <row r="1" spans="1:8" ht="18" x14ac:dyDescent="0.25">
      <c r="A1" s="68" t="s">
        <v>234</v>
      </c>
    </row>
    <row r="3" spans="1:8" ht="15.75" x14ac:dyDescent="0.25">
      <c r="A3" s="64" t="s">
        <v>21</v>
      </c>
      <c r="B3" s="64"/>
      <c r="C3" s="64" t="s">
        <v>32</v>
      </c>
      <c r="D3" s="64"/>
      <c r="E3" s="64"/>
      <c r="F3" s="64"/>
      <c r="G3" s="64"/>
      <c r="H3" s="64"/>
    </row>
    <row r="4" spans="1:8" x14ac:dyDescent="0.2">
      <c r="A4" s="63"/>
      <c r="B4" s="63"/>
    </row>
    <row r="6" spans="1:8" ht="13.5" thickBot="1" x14ac:dyDescent="0.25">
      <c r="A6" s="65" t="s">
        <v>2</v>
      </c>
      <c r="D6" s="66" t="s">
        <v>25</v>
      </c>
    </row>
    <row r="7" spans="1:8" x14ac:dyDescent="0.2">
      <c r="A7" s="231" t="s">
        <v>23</v>
      </c>
      <c r="B7" s="232">
        <v>84</v>
      </c>
      <c r="D7" s="239" t="s">
        <v>363</v>
      </c>
      <c r="E7" s="242">
        <f>B7/(B8*B9)</f>
        <v>0.93333333333333335</v>
      </c>
    </row>
    <row r="8" spans="1:8" ht="14.25" x14ac:dyDescent="0.25">
      <c r="A8" s="233" t="s">
        <v>24</v>
      </c>
      <c r="B8" s="234">
        <v>30</v>
      </c>
      <c r="D8" s="238" t="s">
        <v>364</v>
      </c>
      <c r="E8" s="243">
        <f>VLOOKUP($B$9,$A$40:$G$61,7)</f>
        <v>12.27348242811502</v>
      </c>
    </row>
    <row r="9" spans="1:8" ht="13.5" thickBot="1" x14ac:dyDescent="0.25">
      <c r="A9" s="235" t="s">
        <v>33</v>
      </c>
      <c r="B9" s="236">
        <v>3</v>
      </c>
      <c r="D9" s="238" t="s">
        <v>26</v>
      </c>
      <c r="E9" s="243">
        <f>E8+B7/B8</f>
        <v>15.073482428115021</v>
      </c>
    </row>
    <row r="10" spans="1:8" ht="14.25" x14ac:dyDescent="0.25">
      <c r="D10" s="238" t="s">
        <v>365</v>
      </c>
      <c r="E10" s="243">
        <f>E8/B7</f>
        <v>0.14611288604898834</v>
      </c>
    </row>
    <row r="11" spans="1:8" x14ac:dyDescent="0.2">
      <c r="D11" s="238" t="s">
        <v>27</v>
      </c>
      <c r="E11" s="243">
        <f>E10+1/B8</f>
        <v>0.17944621938232166</v>
      </c>
    </row>
    <row r="12" spans="1:8" s="10" customFormat="1" ht="15" thickBot="1" x14ac:dyDescent="0.3">
      <c r="D12" s="254" t="s">
        <v>366</v>
      </c>
      <c r="E12" s="255">
        <f>VLOOKUP($B$9,$A$40:$G$61,5)</f>
        <v>1.5974440894568693E-2</v>
      </c>
    </row>
    <row r="13" spans="1:8" x14ac:dyDescent="0.2">
      <c r="A13" s="67" t="str">
        <f>IF(B7&gt;=B8*B9,"The total service rate (rate*servers) must be greater than the arrival rate","")</f>
        <v/>
      </c>
    </row>
    <row r="16" spans="1:8" ht="13.5" thickBot="1" x14ac:dyDescent="0.25">
      <c r="A16" s="66" t="s">
        <v>31</v>
      </c>
    </row>
    <row r="17" spans="1:3" x14ac:dyDescent="0.2">
      <c r="A17" s="239" t="s">
        <v>28</v>
      </c>
      <c r="B17" s="240" t="s">
        <v>29</v>
      </c>
      <c r="C17" s="242" t="s">
        <v>30</v>
      </c>
    </row>
    <row r="18" spans="1:3" x14ac:dyDescent="0.2">
      <c r="A18" s="238">
        <v>0</v>
      </c>
      <c r="B18" s="245">
        <f>VLOOKUP(B9,A39:E61,5)</f>
        <v>1.5974440894568693E-2</v>
      </c>
      <c r="C18" s="247">
        <f>B18</f>
        <v>1.5974440894568693E-2</v>
      </c>
    </row>
    <row r="19" spans="1:3" x14ac:dyDescent="0.2">
      <c r="A19" s="238">
        <f>A18+1</f>
        <v>1</v>
      </c>
      <c r="B19" s="245">
        <f>IF(A19&lt;=$B$9,($B$7/$B$8)^A19*$E$12/FACT(A19),($B$7/$B$8)^A19*$E$12/(FACT($B$9)*$B$9^(A19-$B$9)))</f>
        <v>4.4728434504792337E-2</v>
      </c>
      <c r="C19" s="247">
        <f>C18+B19</f>
        <v>6.0702875399361034E-2</v>
      </c>
    </row>
    <row r="20" spans="1:3" x14ac:dyDescent="0.2">
      <c r="A20" s="238">
        <f t="shared" ref="A20:A38" si="0">A19+1</f>
        <v>2</v>
      </c>
      <c r="B20" s="245">
        <f t="shared" ref="B20:B38" si="1">IF(A20&lt;=$B$9,($B$7/$B$8)^A20*$E$12/FACT(A20),($B$7/$B$8)^A20*$E$12/(FACT($B$9)*$B$9^(A20-$B$9)))</f>
        <v>6.2619808306709268E-2</v>
      </c>
      <c r="C20" s="247">
        <f t="shared" ref="C20:C38" si="2">C19+B20</f>
        <v>0.1233226837060703</v>
      </c>
    </row>
    <row r="21" spans="1:3" x14ac:dyDescent="0.2">
      <c r="A21" s="238">
        <f t="shared" si="0"/>
        <v>3</v>
      </c>
      <c r="B21" s="245">
        <f t="shared" si="1"/>
        <v>5.8445154419595309E-2</v>
      </c>
      <c r="C21" s="247">
        <f t="shared" si="2"/>
        <v>0.1817678381256656</v>
      </c>
    </row>
    <row r="22" spans="1:3" x14ac:dyDescent="0.2">
      <c r="A22" s="238">
        <f t="shared" si="0"/>
        <v>4</v>
      </c>
      <c r="B22" s="245">
        <f t="shared" si="1"/>
        <v>5.4548810791622285E-2</v>
      </c>
      <c r="C22" s="247">
        <f t="shared" si="2"/>
        <v>0.23631664891728787</v>
      </c>
    </row>
    <row r="23" spans="1:3" x14ac:dyDescent="0.2">
      <c r="A23" s="238">
        <f t="shared" si="0"/>
        <v>5</v>
      </c>
      <c r="B23" s="245">
        <f t="shared" si="1"/>
        <v>5.0912223405514129E-2</v>
      </c>
      <c r="C23" s="247">
        <f t="shared" si="2"/>
        <v>0.28722887232280203</v>
      </c>
    </row>
    <row r="24" spans="1:3" x14ac:dyDescent="0.2">
      <c r="A24" s="238">
        <f t="shared" si="0"/>
        <v>6</v>
      </c>
      <c r="B24" s="245">
        <f t="shared" si="1"/>
        <v>4.7518075178479856E-2</v>
      </c>
      <c r="C24" s="247">
        <f t="shared" si="2"/>
        <v>0.33474694750128187</v>
      </c>
    </row>
    <row r="25" spans="1:3" x14ac:dyDescent="0.2">
      <c r="A25" s="238">
        <f t="shared" si="0"/>
        <v>7</v>
      </c>
      <c r="B25" s="245">
        <f t="shared" si="1"/>
        <v>4.4350203499914524E-2</v>
      </c>
      <c r="C25" s="247">
        <f t="shared" si="2"/>
        <v>0.3790971510011964</v>
      </c>
    </row>
    <row r="26" spans="1:3" x14ac:dyDescent="0.2">
      <c r="A26" s="238">
        <f t="shared" si="0"/>
        <v>8</v>
      </c>
      <c r="B26" s="245">
        <f t="shared" si="1"/>
        <v>4.1393523266586886E-2</v>
      </c>
      <c r="C26" s="247">
        <f t="shared" si="2"/>
        <v>0.4204906742677833</v>
      </c>
    </row>
    <row r="27" spans="1:3" x14ac:dyDescent="0.2">
      <c r="A27" s="238">
        <f t="shared" si="0"/>
        <v>9</v>
      </c>
      <c r="B27" s="245">
        <f t="shared" si="1"/>
        <v>3.8633955048814422E-2</v>
      </c>
      <c r="C27" s="247">
        <f t="shared" si="2"/>
        <v>0.4591246293165977</v>
      </c>
    </row>
    <row r="28" spans="1:3" x14ac:dyDescent="0.2">
      <c r="A28" s="238">
        <f t="shared" si="0"/>
        <v>10</v>
      </c>
      <c r="B28" s="245">
        <f t="shared" si="1"/>
        <v>3.6058358045560131E-2</v>
      </c>
      <c r="C28" s="247">
        <f t="shared" si="2"/>
        <v>0.49518298736215782</v>
      </c>
    </row>
    <row r="29" spans="1:3" x14ac:dyDescent="0.2">
      <c r="A29" s="238">
        <f t="shared" si="0"/>
        <v>11</v>
      </c>
      <c r="B29" s="245">
        <f t="shared" si="1"/>
        <v>3.3654467509189448E-2</v>
      </c>
      <c r="C29" s="247">
        <f t="shared" si="2"/>
        <v>0.52883745487134726</v>
      </c>
    </row>
    <row r="30" spans="1:3" x14ac:dyDescent="0.2">
      <c r="A30" s="238">
        <f t="shared" si="0"/>
        <v>12</v>
      </c>
      <c r="B30" s="245">
        <f t="shared" si="1"/>
        <v>3.1410836341910151E-2</v>
      </c>
      <c r="C30" s="247">
        <f t="shared" si="2"/>
        <v>0.56024829121325737</v>
      </c>
    </row>
    <row r="31" spans="1:3" x14ac:dyDescent="0.2">
      <c r="A31" s="238">
        <f t="shared" si="0"/>
        <v>13</v>
      </c>
      <c r="B31" s="245">
        <f t="shared" si="1"/>
        <v>2.9316780585782801E-2</v>
      </c>
      <c r="C31" s="247">
        <f t="shared" si="2"/>
        <v>0.58956507179904016</v>
      </c>
    </row>
    <row r="32" spans="1:3" x14ac:dyDescent="0.2">
      <c r="A32" s="238">
        <f t="shared" si="0"/>
        <v>14</v>
      </c>
      <c r="B32" s="245">
        <f t="shared" si="1"/>
        <v>2.7362328546730614E-2</v>
      </c>
      <c r="C32" s="247">
        <f t="shared" si="2"/>
        <v>0.61692740034577076</v>
      </c>
    </row>
    <row r="33" spans="1:10" x14ac:dyDescent="0.2">
      <c r="A33" s="238">
        <f t="shared" si="0"/>
        <v>15</v>
      </c>
      <c r="B33" s="245">
        <f t="shared" si="1"/>
        <v>2.5538173310281902E-2</v>
      </c>
      <c r="C33" s="247">
        <f t="shared" si="2"/>
        <v>0.64246557365605261</v>
      </c>
    </row>
    <row r="34" spans="1:10" x14ac:dyDescent="0.2">
      <c r="A34" s="238">
        <f t="shared" si="0"/>
        <v>16</v>
      </c>
      <c r="B34" s="245">
        <f t="shared" si="1"/>
        <v>2.3835628422929779E-2</v>
      </c>
      <c r="C34" s="247">
        <f t="shared" si="2"/>
        <v>0.66630120207898236</v>
      </c>
    </row>
    <row r="35" spans="1:10" x14ac:dyDescent="0.2">
      <c r="A35" s="238">
        <f t="shared" si="0"/>
        <v>17</v>
      </c>
      <c r="B35" s="245">
        <f t="shared" si="1"/>
        <v>2.224658652806779E-2</v>
      </c>
      <c r="C35" s="247">
        <f t="shared" si="2"/>
        <v>0.68854778860705013</v>
      </c>
    </row>
    <row r="36" spans="1:10" x14ac:dyDescent="0.2">
      <c r="A36" s="238">
        <f t="shared" si="0"/>
        <v>18</v>
      </c>
      <c r="B36" s="245">
        <f t="shared" si="1"/>
        <v>2.0763480759529936E-2</v>
      </c>
      <c r="C36" s="247">
        <f t="shared" si="2"/>
        <v>0.70931126936658007</v>
      </c>
    </row>
    <row r="37" spans="1:10" x14ac:dyDescent="0.2">
      <c r="A37" s="238">
        <f t="shared" si="0"/>
        <v>19</v>
      </c>
      <c r="B37" s="245">
        <f t="shared" si="1"/>
        <v>1.9379248708894608E-2</v>
      </c>
      <c r="C37" s="247">
        <f t="shared" si="2"/>
        <v>0.72869051807547469</v>
      </c>
    </row>
    <row r="38" spans="1:10" ht="13.5" thickBot="1" x14ac:dyDescent="0.25">
      <c r="A38" s="241">
        <f t="shared" si="0"/>
        <v>20</v>
      </c>
      <c r="B38" s="246">
        <f t="shared" si="1"/>
        <v>1.8087298794968298E-2</v>
      </c>
      <c r="C38" s="248">
        <f t="shared" si="2"/>
        <v>0.74677781687044298</v>
      </c>
      <c r="D38" s="8" t="s">
        <v>34</v>
      </c>
      <c r="E38" s="8" t="s">
        <v>35</v>
      </c>
      <c r="F38" s="8" t="s">
        <v>36</v>
      </c>
      <c r="G38" s="8" t="s">
        <v>37</v>
      </c>
      <c r="H38" s="8" t="s">
        <v>38</v>
      </c>
      <c r="I38" s="8" t="s">
        <v>39</v>
      </c>
      <c r="J38" s="8" t="s">
        <v>40</v>
      </c>
    </row>
    <row r="39" spans="1:10" x14ac:dyDescent="0.2">
      <c r="A39" s="8">
        <v>0</v>
      </c>
      <c r="B39" s="9">
        <v>1</v>
      </c>
      <c r="C39" s="9"/>
    </row>
    <row r="40" spans="1:10" x14ac:dyDescent="0.2">
      <c r="A40" s="8">
        <v>1</v>
      </c>
      <c r="B40" s="8">
        <f>($B$7/$B$8)^A40/FACT(A40)</f>
        <v>2.8</v>
      </c>
      <c r="C40" s="8">
        <f>SUM(B39:$B$39)</f>
        <v>1</v>
      </c>
      <c r="D40" s="8">
        <f>+B40/(1-$B$7/(A40*$B$8))</f>
        <v>-1.5555555555555556</v>
      </c>
      <c r="E40" s="8">
        <f>1/(C40+D40)</f>
        <v>-1.7999999999999998</v>
      </c>
      <c r="F40" s="8">
        <f>$B$7/($B$8*A40)</f>
        <v>2.8</v>
      </c>
      <c r="G40" s="8">
        <f>+E40*B40*F40/(1-F40)^2</f>
        <v>-4.3555555555555552</v>
      </c>
      <c r="H40" s="8">
        <f>G40+$B$7/$B$8</f>
        <v>-1.5555555555555554</v>
      </c>
      <c r="I40" s="8">
        <f>G40/$B$7</f>
        <v>-5.185185185185185E-2</v>
      </c>
      <c r="J40" s="8">
        <f>I40+1/$B$8</f>
        <v>-1.8518518518518517E-2</v>
      </c>
    </row>
    <row r="41" spans="1:10" x14ac:dyDescent="0.2">
      <c r="A41" s="8">
        <v>2</v>
      </c>
      <c r="B41" s="8">
        <f t="shared" ref="B41:B61" si="3">($B$7/$B$8)^A41/FACT(A41)</f>
        <v>3.9199999999999995</v>
      </c>
      <c r="C41" s="8">
        <f>SUM(B$39:$B40)</f>
        <v>3.8</v>
      </c>
      <c r="D41" s="8">
        <f t="shared" ref="D41:D61" si="4">+B41/(1-$B$7/(A41*$B$8))</f>
        <v>-9.8000000000000007</v>
      </c>
      <c r="E41" s="8">
        <f t="shared" ref="E41:E61" si="5">1/(C41+D41)</f>
        <v>-0.16666666666666663</v>
      </c>
      <c r="F41" s="8">
        <f t="shared" ref="F41:F61" si="6">$B$7/($B$8*A41)</f>
        <v>1.4</v>
      </c>
      <c r="G41" s="8">
        <f t="shared" ref="G41:G61" si="7">+E41*B41*F41/(1-F41)^2</f>
        <v>-5.7166666666666668</v>
      </c>
      <c r="H41" s="8">
        <f t="shared" ref="H41:H61" si="8">G41+$B$7/$B$8</f>
        <v>-2.916666666666667</v>
      </c>
      <c r="I41" s="8">
        <f t="shared" ref="I41:I61" si="9">G41/$B$7</f>
        <v>-6.8055555555555564E-2</v>
      </c>
      <c r="J41" s="8">
        <f t="shared" ref="J41:J61" si="10">I41+1/$B$8</f>
        <v>-3.4722222222222231E-2</v>
      </c>
    </row>
    <row r="42" spans="1:10" x14ac:dyDescent="0.2">
      <c r="A42" s="8">
        <v>3</v>
      </c>
      <c r="B42" s="8">
        <f t="shared" si="3"/>
        <v>3.6586666666666656</v>
      </c>
      <c r="C42" s="8">
        <f>SUM(B$39:$B41)</f>
        <v>7.7199999999999989</v>
      </c>
      <c r="D42" s="8">
        <f t="shared" si="4"/>
        <v>54.879999999999995</v>
      </c>
      <c r="E42" s="8">
        <f t="shared" si="5"/>
        <v>1.5974440894568693E-2</v>
      </c>
      <c r="F42" s="8">
        <f t="shared" si="6"/>
        <v>0.93333333333333335</v>
      </c>
      <c r="G42" s="8">
        <f t="shared" si="7"/>
        <v>12.27348242811502</v>
      </c>
      <c r="H42" s="8">
        <f t="shared" si="8"/>
        <v>15.073482428115021</v>
      </c>
      <c r="I42" s="8">
        <f t="shared" si="9"/>
        <v>0.14611288604898834</v>
      </c>
      <c r="J42" s="8">
        <f t="shared" si="10"/>
        <v>0.17944621938232166</v>
      </c>
    </row>
    <row r="43" spans="1:10" x14ac:dyDescent="0.2">
      <c r="A43" s="8">
        <v>4</v>
      </c>
      <c r="B43" s="8">
        <f t="shared" si="3"/>
        <v>2.5610666666666657</v>
      </c>
      <c r="C43" s="8">
        <f>SUM(B$39:$B42)</f>
        <v>11.378666666666664</v>
      </c>
      <c r="D43" s="8">
        <f t="shared" si="4"/>
        <v>8.5368888888888836</v>
      </c>
      <c r="E43" s="8">
        <f t="shared" si="5"/>
        <v>5.0212006248605237E-2</v>
      </c>
      <c r="F43" s="8">
        <f t="shared" si="6"/>
        <v>0.7</v>
      </c>
      <c r="G43" s="8">
        <f t="shared" si="7"/>
        <v>1.0001934092092535</v>
      </c>
      <c r="H43" s="8">
        <f t="shared" si="8"/>
        <v>3.8001934092092533</v>
      </c>
      <c r="I43" s="8">
        <f t="shared" si="9"/>
        <v>1.1907064395348256E-2</v>
      </c>
      <c r="J43" s="8">
        <f t="shared" si="10"/>
        <v>4.5240397728681589E-2</v>
      </c>
    </row>
    <row r="44" spans="1:10" x14ac:dyDescent="0.2">
      <c r="A44" s="8">
        <v>5</v>
      </c>
      <c r="B44" s="8">
        <f t="shared" si="3"/>
        <v>1.4341973333333329</v>
      </c>
      <c r="C44" s="8">
        <f>SUM(B$39:$B43)</f>
        <v>13.939733333333329</v>
      </c>
      <c r="D44" s="8">
        <f t="shared" si="4"/>
        <v>3.2595393939393933</v>
      </c>
      <c r="E44" s="8">
        <f t="shared" si="5"/>
        <v>5.8141993318956427E-2</v>
      </c>
      <c r="F44" s="8">
        <f t="shared" si="6"/>
        <v>0.56000000000000005</v>
      </c>
      <c r="G44" s="8">
        <f t="shared" si="7"/>
        <v>0.24120233157401755</v>
      </c>
      <c r="H44" s="8">
        <f t="shared" si="8"/>
        <v>3.0412023315740173</v>
      </c>
      <c r="I44" s="8">
        <f t="shared" si="9"/>
        <v>2.8714563282621138E-3</v>
      </c>
      <c r="J44" s="8">
        <f t="shared" si="10"/>
        <v>3.6204789661595446E-2</v>
      </c>
    </row>
    <row r="45" spans="1:10" x14ac:dyDescent="0.2">
      <c r="A45" s="8">
        <v>6</v>
      </c>
      <c r="B45" s="8">
        <f t="shared" si="3"/>
        <v>0.66929208888888858</v>
      </c>
      <c r="C45" s="8">
        <f>SUM(B$39:$B44)</f>
        <v>15.373930666666663</v>
      </c>
      <c r="D45" s="8">
        <f t="shared" si="4"/>
        <v>1.2549226666666662</v>
      </c>
      <c r="E45" s="8">
        <f t="shared" si="5"/>
        <v>6.0136437549512353E-2</v>
      </c>
      <c r="F45" s="8">
        <f t="shared" si="6"/>
        <v>0.46666666666666667</v>
      </c>
      <c r="G45" s="8">
        <f t="shared" si="7"/>
        <v>6.6033256251784037E-2</v>
      </c>
      <c r="H45" s="8">
        <f t="shared" si="8"/>
        <v>2.8660332562517841</v>
      </c>
      <c r="I45" s="8">
        <f t="shared" si="9"/>
        <v>7.8611019347361952E-4</v>
      </c>
      <c r="J45" s="8">
        <f t="shared" si="10"/>
        <v>3.4119443526806952E-2</v>
      </c>
    </row>
    <row r="46" spans="1:10" x14ac:dyDescent="0.2">
      <c r="A46" s="8">
        <v>7</v>
      </c>
      <c r="B46" s="8">
        <f t="shared" si="3"/>
        <v>0.26771683555555537</v>
      </c>
      <c r="C46" s="8">
        <f>SUM(B$39:$B45)</f>
        <v>16.043222755555551</v>
      </c>
      <c r="D46" s="8">
        <f t="shared" si="4"/>
        <v>0.44619472592592563</v>
      </c>
      <c r="E46" s="8">
        <f t="shared" si="5"/>
        <v>6.0644956143724005E-2</v>
      </c>
      <c r="F46" s="8">
        <f t="shared" si="6"/>
        <v>0.4</v>
      </c>
      <c r="G46" s="8">
        <f t="shared" si="7"/>
        <v>1.8039639723559143E-2</v>
      </c>
      <c r="H46" s="8">
        <f t="shared" si="8"/>
        <v>2.8180396397235588</v>
      </c>
      <c r="I46" s="8">
        <f t="shared" si="9"/>
        <v>2.1475761575665646E-4</v>
      </c>
      <c r="J46" s="8">
        <f t="shared" si="10"/>
        <v>3.354809094908999E-2</v>
      </c>
    </row>
    <row r="47" spans="1:10" x14ac:dyDescent="0.2">
      <c r="A47" s="8">
        <v>8</v>
      </c>
      <c r="B47" s="8">
        <f t="shared" si="3"/>
        <v>9.3700892444444392E-2</v>
      </c>
      <c r="C47" s="8">
        <f>SUM(B$39:$B46)</f>
        <v>16.310939591111104</v>
      </c>
      <c r="D47" s="8">
        <f t="shared" si="4"/>
        <v>0.14415521914529905</v>
      </c>
      <c r="E47" s="8">
        <f t="shared" si="5"/>
        <v>6.0771451731575762E-2</v>
      </c>
      <c r="F47" s="8">
        <f t="shared" si="6"/>
        <v>0.35</v>
      </c>
      <c r="G47" s="8">
        <f t="shared" si="7"/>
        <v>4.7172041226925289E-3</v>
      </c>
      <c r="H47" s="8">
        <f t="shared" si="8"/>
        <v>2.8047172041226922</v>
      </c>
      <c r="I47" s="8">
        <f t="shared" si="9"/>
        <v>5.6157191936815818E-5</v>
      </c>
      <c r="J47" s="8">
        <f t="shared" si="10"/>
        <v>3.3389490525270148E-2</v>
      </c>
    </row>
    <row r="48" spans="1:10" x14ac:dyDescent="0.2">
      <c r="A48" s="8">
        <v>9</v>
      </c>
      <c r="B48" s="8">
        <f t="shared" si="3"/>
        <v>2.9151388760493807E-2</v>
      </c>
      <c r="C48" s="8">
        <f>SUM(B$39:$B47)</f>
        <v>16.40464048355555</v>
      </c>
      <c r="D48" s="8">
        <f t="shared" si="4"/>
        <v>4.2316532071684558E-2</v>
      </c>
      <c r="E48" s="8">
        <f t="shared" si="5"/>
        <v>6.0801520855793594E-2</v>
      </c>
      <c r="F48" s="8">
        <f t="shared" si="6"/>
        <v>0.31111111111111112</v>
      </c>
      <c r="G48" s="8">
        <f t="shared" si="7"/>
        <v>1.1619591323296587E-3</v>
      </c>
      <c r="H48" s="8">
        <f t="shared" si="8"/>
        <v>2.8011619591323296</v>
      </c>
      <c r="I48" s="8">
        <f t="shared" si="9"/>
        <v>1.3832846813448318E-5</v>
      </c>
      <c r="J48" s="8">
        <f t="shared" si="10"/>
        <v>3.3347166180146784E-2</v>
      </c>
    </row>
    <row r="49" spans="1:10" x14ac:dyDescent="0.2">
      <c r="A49" s="8">
        <v>10</v>
      </c>
      <c r="B49" s="8">
        <f t="shared" si="3"/>
        <v>8.1623888529382665E-3</v>
      </c>
      <c r="C49" s="8">
        <f>SUM(B$39:$B48)</f>
        <v>16.433791872316043</v>
      </c>
      <c r="D49" s="8">
        <f t="shared" si="4"/>
        <v>1.1336651184636481E-2</v>
      </c>
      <c r="E49" s="8">
        <f t="shared" si="5"/>
        <v>6.0808281222671151E-2</v>
      </c>
      <c r="F49" s="8">
        <f t="shared" si="6"/>
        <v>0.28000000000000003</v>
      </c>
      <c r="G49" s="8">
        <f t="shared" si="7"/>
        <v>2.6808532852838461E-4</v>
      </c>
      <c r="H49" s="8">
        <f t="shared" si="8"/>
        <v>2.8002680853285282</v>
      </c>
      <c r="I49" s="8">
        <f t="shared" si="9"/>
        <v>3.1914920062902929E-6</v>
      </c>
      <c r="J49" s="8">
        <f t="shared" si="10"/>
        <v>3.3336524825339622E-2</v>
      </c>
    </row>
    <row r="50" spans="1:10" x14ac:dyDescent="0.2">
      <c r="A50" s="8">
        <v>11</v>
      </c>
      <c r="B50" s="8">
        <f t="shared" si="3"/>
        <v>2.0776989807479219E-3</v>
      </c>
      <c r="C50" s="8">
        <f>SUM(B$39:$B49)</f>
        <v>16.441954261168981</v>
      </c>
      <c r="D50" s="8">
        <f t="shared" si="4"/>
        <v>2.7871571692959928E-3</v>
      </c>
      <c r="E50" s="8">
        <f t="shared" si="5"/>
        <v>6.0809712634633133E-2</v>
      </c>
      <c r="F50" s="8">
        <f t="shared" si="6"/>
        <v>0.25454545454545452</v>
      </c>
      <c r="G50" s="8">
        <f t="shared" si="7"/>
        <v>5.7873345645225745E-5</v>
      </c>
      <c r="H50" s="8">
        <f t="shared" si="8"/>
        <v>2.8000578733456449</v>
      </c>
      <c r="I50" s="8">
        <f t="shared" si="9"/>
        <v>6.889684005384017E-7</v>
      </c>
      <c r="J50" s="8">
        <f t="shared" si="10"/>
        <v>3.3334022301733872E-2</v>
      </c>
    </row>
    <row r="51" spans="1:10" x14ac:dyDescent="0.2">
      <c r="A51" s="8">
        <v>12</v>
      </c>
      <c r="B51" s="8">
        <f t="shared" si="3"/>
        <v>4.8479642884118171E-4</v>
      </c>
      <c r="C51" s="8">
        <f>SUM(B$39:$B50)</f>
        <v>16.444031960149729</v>
      </c>
      <c r="D51" s="8">
        <f t="shared" si="4"/>
        <v>6.3234316805371531E-4</v>
      </c>
      <c r="E51" s="8">
        <f t="shared" si="5"/>
        <v>6.0809997793524168E-2</v>
      </c>
      <c r="F51" s="8">
        <f t="shared" si="6"/>
        <v>0.23333333333333334</v>
      </c>
      <c r="G51" s="8">
        <f t="shared" si="7"/>
        <v>1.1703022025159807E-5</v>
      </c>
      <c r="H51" s="8">
        <f t="shared" si="8"/>
        <v>2.8000117030220251</v>
      </c>
      <c r="I51" s="8">
        <f t="shared" si="9"/>
        <v>1.39321690775712E-7</v>
      </c>
      <c r="J51" s="8">
        <f t="shared" si="10"/>
        <v>3.3333472655024107E-2</v>
      </c>
    </row>
    <row r="52" spans="1:10" x14ac:dyDescent="0.2">
      <c r="A52" s="8">
        <v>13</v>
      </c>
      <c r="B52" s="8">
        <f t="shared" si="3"/>
        <v>1.0441769236579298E-4</v>
      </c>
      <c r="C52" s="8">
        <f>SUM(B$39:$B51)</f>
        <v>16.444516756578569</v>
      </c>
      <c r="D52" s="8">
        <f t="shared" si="4"/>
        <v>1.3308137262306948E-4</v>
      </c>
      <c r="E52" s="8">
        <f t="shared" si="5"/>
        <v>6.0810051284411422E-2</v>
      </c>
      <c r="F52" s="8">
        <f t="shared" si="6"/>
        <v>0.2153846153846154</v>
      </c>
      <c r="G52" s="8">
        <f t="shared" si="7"/>
        <v>2.2215213984102377E-6</v>
      </c>
      <c r="H52" s="8">
        <f t="shared" si="8"/>
        <v>2.8000022215213982</v>
      </c>
      <c r="I52" s="8">
        <f t="shared" si="9"/>
        <v>2.6446683314407592E-8</v>
      </c>
      <c r="J52" s="8">
        <f t="shared" si="10"/>
        <v>3.3333359780016648E-2</v>
      </c>
    </row>
    <row r="53" spans="1:10" x14ac:dyDescent="0.2">
      <c r="A53" s="8">
        <v>14</v>
      </c>
      <c r="B53" s="8">
        <f t="shared" si="3"/>
        <v>2.0883538473158596E-5</v>
      </c>
      <c r="C53" s="8">
        <f>SUM(B$39:$B52)</f>
        <v>16.444621174270935</v>
      </c>
      <c r="D53" s="8">
        <f t="shared" si="4"/>
        <v>2.6104423091448245E-5</v>
      </c>
      <c r="E53" s="8">
        <f t="shared" si="5"/>
        <v>6.0810060748193576E-2</v>
      </c>
      <c r="F53" s="8">
        <f t="shared" si="6"/>
        <v>0.2</v>
      </c>
      <c r="G53" s="8">
        <f t="shared" si="7"/>
        <v>3.9685288849687869E-7</v>
      </c>
      <c r="H53" s="8">
        <f t="shared" si="8"/>
        <v>2.8000003968528882</v>
      </c>
      <c r="I53" s="8">
        <f t="shared" si="9"/>
        <v>4.7244391487723655E-9</v>
      </c>
      <c r="J53" s="8">
        <f t="shared" si="10"/>
        <v>3.3333338057772478E-2</v>
      </c>
    </row>
    <row r="54" spans="1:10" x14ac:dyDescent="0.2">
      <c r="A54" s="8">
        <v>15</v>
      </c>
      <c r="B54" s="8">
        <f t="shared" si="3"/>
        <v>3.898260514989604E-6</v>
      </c>
      <c r="C54" s="8">
        <f>SUM(B$39:$B53)</f>
        <v>16.444642057809407</v>
      </c>
      <c r="D54" s="8">
        <f t="shared" si="4"/>
        <v>4.7929432561347592E-6</v>
      </c>
      <c r="E54" s="8">
        <f t="shared" si="5"/>
        <v>6.0810062330662371E-2</v>
      </c>
      <c r="F54" s="8">
        <f t="shared" si="6"/>
        <v>0.18666666666666668</v>
      </c>
      <c r="G54" s="8">
        <f t="shared" si="7"/>
        <v>6.6892270395743522E-8</v>
      </c>
      <c r="H54" s="8">
        <f t="shared" si="8"/>
        <v>2.8000000668922702</v>
      </c>
      <c r="I54" s="8">
        <f t="shared" si="9"/>
        <v>7.9633655233027997E-10</v>
      </c>
      <c r="J54" s="8">
        <f t="shared" si="10"/>
        <v>3.3333334129669885E-2</v>
      </c>
    </row>
    <row r="55" spans="1:10" x14ac:dyDescent="0.2">
      <c r="A55" s="8">
        <v>16</v>
      </c>
      <c r="B55" s="8">
        <f t="shared" si="3"/>
        <v>6.8219559012318072E-7</v>
      </c>
      <c r="C55" s="8">
        <f>SUM(B$39:$B54)</f>
        <v>16.444645956069923</v>
      </c>
      <c r="D55" s="8">
        <f t="shared" si="4"/>
        <v>8.2690374560385551E-7</v>
      </c>
      <c r="E55" s="8">
        <f t="shared" si="5"/>
        <v>6.081006258129984E-2</v>
      </c>
      <c r="F55" s="8">
        <f t="shared" si="6"/>
        <v>0.17499999999999999</v>
      </c>
      <c r="G55" s="8">
        <f t="shared" si="7"/>
        <v>1.0666317564611268E-8</v>
      </c>
      <c r="H55" s="8">
        <f t="shared" si="8"/>
        <v>2.8000000106663174</v>
      </c>
      <c r="I55" s="8">
        <f t="shared" si="9"/>
        <v>1.2697997100727699E-10</v>
      </c>
      <c r="J55" s="8">
        <f t="shared" si="10"/>
        <v>3.3333333460313301E-2</v>
      </c>
    </row>
    <row r="56" spans="1:10" x14ac:dyDescent="0.2">
      <c r="A56" s="8">
        <v>17</v>
      </c>
      <c r="B56" s="8">
        <f t="shared" si="3"/>
        <v>1.1236162660852387E-7</v>
      </c>
      <c r="C56" s="8">
        <f>SUM(B$39:$B55)</f>
        <v>16.444646638265514</v>
      </c>
      <c r="D56" s="8">
        <f t="shared" si="4"/>
        <v>1.3451744030597926E-7</v>
      </c>
      <c r="E56" s="8">
        <f t="shared" si="5"/>
        <v>6.0810062618983723E-2</v>
      </c>
      <c r="F56" s="8">
        <f t="shared" si="6"/>
        <v>0.16470588235294117</v>
      </c>
      <c r="G56" s="8">
        <f t="shared" si="7"/>
        <v>1.6129605008018037E-9</v>
      </c>
      <c r="H56" s="8">
        <f t="shared" si="8"/>
        <v>2.8000000016129603</v>
      </c>
      <c r="I56" s="8">
        <f t="shared" si="9"/>
        <v>1.9201910723830996E-11</v>
      </c>
      <c r="J56" s="8">
        <f t="shared" si="10"/>
        <v>3.3333333352535244E-2</v>
      </c>
    </row>
    <row r="57" spans="1:10" x14ac:dyDescent="0.2">
      <c r="A57" s="8">
        <v>18</v>
      </c>
      <c r="B57" s="8">
        <f t="shared" si="3"/>
        <v>1.7478475250214822E-8</v>
      </c>
      <c r="C57" s="8">
        <f>SUM(B$39:$B56)</f>
        <v>16.44464675062714</v>
      </c>
      <c r="D57" s="8">
        <f t="shared" si="4"/>
        <v>2.0698194375254393E-8</v>
      </c>
      <c r="E57" s="8">
        <f t="shared" si="5"/>
        <v>6.0810062624373801E-2</v>
      </c>
      <c r="F57" s="8">
        <f t="shared" si="6"/>
        <v>0.15555555555555556</v>
      </c>
      <c r="G57" s="8">
        <f t="shared" si="7"/>
        <v>2.3185814403144129E-10</v>
      </c>
      <c r="H57" s="8">
        <f t="shared" si="8"/>
        <v>2.8000000002318579</v>
      </c>
      <c r="I57" s="8">
        <f t="shared" si="9"/>
        <v>2.7602160003743011E-12</v>
      </c>
      <c r="J57" s="8">
        <f t="shared" si="10"/>
        <v>3.3333333336093549E-2</v>
      </c>
    </row>
    <row r="58" spans="1:10" x14ac:dyDescent="0.2">
      <c r="A58" s="8">
        <v>19</v>
      </c>
      <c r="B58" s="8">
        <f t="shared" si="3"/>
        <v>2.575775300031658E-9</v>
      </c>
      <c r="C58" s="8">
        <f>SUM(B$39:$B57)</f>
        <v>16.444646768105613</v>
      </c>
      <c r="D58" s="8">
        <f t="shared" si="4"/>
        <v>3.0209710309013274E-9</v>
      </c>
      <c r="E58" s="8">
        <f t="shared" si="5"/>
        <v>6.0810062625108748E-2</v>
      </c>
      <c r="F58" s="8">
        <f t="shared" si="6"/>
        <v>0.14736842105263157</v>
      </c>
      <c r="G58" s="8">
        <f t="shared" si="7"/>
        <v>3.1751557112203535E-11</v>
      </c>
      <c r="H58" s="8">
        <f t="shared" si="8"/>
        <v>2.8000000000317513</v>
      </c>
      <c r="I58" s="8">
        <f t="shared" si="9"/>
        <v>3.7799472752623255E-13</v>
      </c>
      <c r="J58" s="8">
        <f t="shared" si="10"/>
        <v>3.3333333333711329E-2</v>
      </c>
    </row>
    <row r="59" spans="1:10" x14ac:dyDescent="0.2">
      <c r="A59" s="8">
        <v>20</v>
      </c>
      <c r="B59" s="8">
        <f t="shared" si="3"/>
        <v>3.6060854200443209E-10</v>
      </c>
      <c r="C59" s="8">
        <f>SUM(B$39:$B58)</f>
        <v>16.444646770681388</v>
      </c>
      <c r="D59" s="8">
        <f t="shared" si="4"/>
        <v>4.1931225814468849E-10</v>
      </c>
      <c r="E59" s="8">
        <f t="shared" si="5"/>
        <v>6.081006262520447E-2</v>
      </c>
      <c r="F59" s="8">
        <f t="shared" si="6"/>
        <v>0.14000000000000001</v>
      </c>
      <c r="G59" s="8">
        <f t="shared" si="7"/>
        <v>4.1509030870014167E-12</v>
      </c>
      <c r="H59" s="8">
        <f t="shared" si="8"/>
        <v>2.8000000000041507</v>
      </c>
      <c r="I59" s="8">
        <f t="shared" si="9"/>
        <v>4.9415512940493053E-14</v>
      </c>
      <c r="J59" s="8">
        <f t="shared" si="10"/>
        <v>3.3333333333382752E-2</v>
      </c>
    </row>
    <row r="60" spans="1:10" x14ac:dyDescent="0.2">
      <c r="A60" s="8">
        <v>21</v>
      </c>
      <c r="B60" s="8">
        <f t="shared" si="3"/>
        <v>4.8081138933924278E-11</v>
      </c>
      <c r="C60" s="8">
        <f>SUM(B$39:$B59)</f>
        <v>16.444646771041995</v>
      </c>
      <c r="D60" s="8">
        <f t="shared" si="4"/>
        <v>5.5478237231451089E-11</v>
      </c>
      <c r="E60" s="8">
        <f t="shared" si="5"/>
        <v>6.0810062625216398E-2</v>
      </c>
      <c r="F60" s="8">
        <f t="shared" si="6"/>
        <v>0.13333333333333333</v>
      </c>
      <c r="G60" s="8">
        <f t="shared" si="7"/>
        <v>5.190207815971004E-13</v>
      </c>
      <c r="H60" s="8">
        <f t="shared" si="8"/>
        <v>2.800000000000519</v>
      </c>
      <c r="I60" s="8">
        <f t="shared" si="9"/>
        <v>6.1788188285369098E-15</v>
      </c>
      <c r="J60" s="8">
        <f t="shared" si="10"/>
        <v>3.3333333333339508E-2</v>
      </c>
    </row>
    <row r="61" spans="1:10" x14ac:dyDescent="0.2">
      <c r="A61" s="8">
        <v>22</v>
      </c>
      <c r="B61" s="8">
        <f t="shared" si="3"/>
        <v>6.1194176824994525E-12</v>
      </c>
      <c r="C61" s="8">
        <f>SUM(B$39:$B60)</f>
        <v>16.444646771090078</v>
      </c>
      <c r="D61" s="8">
        <f t="shared" si="4"/>
        <v>7.0118327611972887E-12</v>
      </c>
      <c r="E61" s="8">
        <f t="shared" si="5"/>
        <v>6.0810062625217813E-2</v>
      </c>
      <c r="F61" s="8">
        <f t="shared" si="6"/>
        <v>0.12727272727272726</v>
      </c>
      <c r="G61" s="8">
        <f t="shared" si="7"/>
        <v>6.2181873443369317E-14</v>
      </c>
      <c r="H61" s="8">
        <f t="shared" si="8"/>
        <v>2.800000000000062</v>
      </c>
      <c r="I61" s="8">
        <f t="shared" si="9"/>
        <v>7.4026039813534902E-16</v>
      </c>
      <c r="J61" s="8">
        <f t="shared" si="10"/>
        <v>3.3333333333334075E-2</v>
      </c>
    </row>
    <row r="62" spans="1:10" x14ac:dyDescent="0.2">
      <c r="A62" s="8">
        <v>23</v>
      </c>
    </row>
    <row r="63" spans="1:10" x14ac:dyDescent="0.2">
      <c r="A63" s="8">
        <v>24</v>
      </c>
    </row>
    <row r="64" spans="1:10" x14ac:dyDescent="0.2">
      <c r="A64" s="8">
        <v>25</v>
      </c>
    </row>
    <row r="65" spans="1:1" x14ac:dyDescent="0.2">
      <c r="A65" s="8">
        <v>26</v>
      </c>
    </row>
    <row r="66" spans="1:1" x14ac:dyDescent="0.2">
      <c r="A66" s="8">
        <v>27</v>
      </c>
    </row>
    <row r="67" spans="1:1" x14ac:dyDescent="0.2">
      <c r="A67" s="8">
        <v>28</v>
      </c>
    </row>
    <row r="68" spans="1:1" x14ac:dyDescent="0.2">
      <c r="A68" s="8">
        <v>29</v>
      </c>
    </row>
    <row r="69" spans="1:1" x14ac:dyDescent="0.2">
      <c r="A69" s="8">
        <v>30</v>
      </c>
    </row>
  </sheetData>
  <pageMargins left="0.7" right="0.7" top="0.75" bottom="0.75" header="0.3" footer="0.3"/>
  <drawing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40"/>
  <sheetViews>
    <sheetView workbookViewId="0">
      <selection activeCell="B9" sqref="B9"/>
    </sheetView>
  </sheetViews>
  <sheetFormatPr defaultRowHeight="12.75" x14ac:dyDescent="0.2"/>
  <cols>
    <col min="1" max="1" width="20.7109375" style="8" customWidth="1"/>
    <col min="2" max="2" width="10.85546875" style="8" bestFit="1" customWidth="1"/>
    <col min="3" max="3" width="10.42578125" style="8" customWidth="1"/>
    <col min="4" max="4" width="44.42578125" style="8" bestFit="1" customWidth="1"/>
    <col min="5" max="16384" width="9.140625" style="8"/>
  </cols>
  <sheetData>
    <row r="1" spans="1:8" ht="18" x14ac:dyDescent="0.25">
      <c r="A1" s="68" t="s">
        <v>193</v>
      </c>
    </row>
    <row r="3" spans="1:8" ht="15.75" x14ac:dyDescent="0.25">
      <c r="A3" s="64" t="s">
        <v>21</v>
      </c>
      <c r="B3" s="64"/>
      <c r="C3" s="64" t="s">
        <v>22</v>
      </c>
      <c r="D3" s="64"/>
      <c r="E3" s="64"/>
      <c r="F3" s="64"/>
      <c r="G3" s="64"/>
      <c r="H3" s="64"/>
    </row>
    <row r="4" spans="1:8" x14ac:dyDescent="0.2">
      <c r="A4" s="63"/>
      <c r="B4" s="63"/>
    </row>
    <row r="6" spans="1:8" ht="13.5" thickBot="1" x14ac:dyDescent="0.25">
      <c r="A6" s="65" t="s">
        <v>2</v>
      </c>
      <c r="D6" s="66" t="s">
        <v>25</v>
      </c>
    </row>
    <row r="7" spans="1:8" x14ac:dyDescent="0.2">
      <c r="A7" s="231" t="s">
        <v>23</v>
      </c>
      <c r="B7" s="232">
        <v>12</v>
      </c>
      <c r="D7" s="239" t="s">
        <v>363</v>
      </c>
      <c r="E7" s="242">
        <f>B7/B8</f>
        <v>0.8</v>
      </c>
    </row>
    <row r="8" spans="1:8" ht="14.25" x14ac:dyDescent="0.25">
      <c r="A8" s="233" t="s">
        <v>24</v>
      </c>
      <c r="B8" s="234">
        <v>15</v>
      </c>
      <c r="D8" s="238" t="s">
        <v>364</v>
      </c>
      <c r="E8" s="243">
        <f>B7^2/(B8*(B8-B7))</f>
        <v>3.2</v>
      </c>
    </row>
    <row r="9" spans="1:8" ht="13.5" thickBot="1" x14ac:dyDescent="0.25">
      <c r="A9" s="235" t="s">
        <v>43</v>
      </c>
      <c r="B9" s="252">
        <v>1</v>
      </c>
      <c r="D9" s="238" t="s">
        <v>26</v>
      </c>
      <c r="E9" s="243">
        <f>B7/(B8-B7)</f>
        <v>4</v>
      </c>
    </row>
    <row r="10" spans="1:8" ht="14.25" x14ac:dyDescent="0.25">
      <c r="D10" s="238" t="s">
        <v>365</v>
      </c>
      <c r="E10" s="243">
        <f>B7/(B8*(B8-B7))</f>
        <v>0.26666666666666666</v>
      </c>
    </row>
    <row r="11" spans="1:8" x14ac:dyDescent="0.2">
      <c r="D11" s="238" t="s">
        <v>27</v>
      </c>
      <c r="E11" s="243">
        <f>1/(B8-B7)</f>
        <v>0.33333333333333331</v>
      </c>
    </row>
    <row r="12" spans="1:8" ht="15" thickBot="1" x14ac:dyDescent="0.3">
      <c r="D12" s="241" t="s">
        <v>366</v>
      </c>
      <c r="E12" s="244">
        <f>1 - E7</f>
        <v>0.19999999999999996</v>
      </c>
    </row>
    <row r="13" spans="1:8" x14ac:dyDescent="0.2">
      <c r="A13" s="67" t="str">
        <f>IF(B7&gt;=B8,"The service rate must be greater than the arrival rate","")</f>
        <v/>
      </c>
    </row>
    <row r="16" spans="1:8" s="10" customFormat="1" x14ac:dyDescent="0.2"/>
    <row r="17" spans="1:3" ht="13.5" thickBot="1" x14ac:dyDescent="0.25">
      <c r="A17" s="66" t="s">
        <v>31</v>
      </c>
    </row>
    <row r="18" spans="1:3" x14ac:dyDescent="0.2">
      <c r="A18" s="239" t="s">
        <v>28</v>
      </c>
      <c r="B18" s="240" t="s">
        <v>29</v>
      </c>
      <c r="C18" s="242" t="s">
        <v>30</v>
      </c>
    </row>
    <row r="19" spans="1:3" x14ac:dyDescent="0.2">
      <c r="A19" s="238">
        <v>0</v>
      </c>
      <c r="B19" s="245">
        <f>1-B7/B8</f>
        <v>0.19999999999999996</v>
      </c>
      <c r="C19" s="247">
        <f>1-B7/B8</f>
        <v>0.19999999999999996</v>
      </c>
    </row>
    <row r="20" spans="1:3" x14ac:dyDescent="0.2">
      <c r="A20" s="238">
        <f>A19+1</f>
        <v>1</v>
      </c>
      <c r="B20" s="245">
        <f>B19*B$7/B$8</f>
        <v>0.15999999999999998</v>
      </c>
      <c r="C20" s="247">
        <f>C19+B20</f>
        <v>0.35999999999999993</v>
      </c>
    </row>
    <row r="21" spans="1:3" x14ac:dyDescent="0.2">
      <c r="A21" s="238">
        <f t="shared" ref="A21:A39" si="0">A20+1</f>
        <v>2</v>
      </c>
      <c r="B21" s="245">
        <f t="shared" ref="B21:B39" si="1">B20*B$7/B$8</f>
        <v>0.12799999999999997</v>
      </c>
      <c r="C21" s="247">
        <f t="shared" ref="C21:C39" si="2">C20+B21</f>
        <v>0.48799999999999988</v>
      </c>
    </row>
    <row r="22" spans="1:3" x14ac:dyDescent="0.2">
      <c r="A22" s="238">
        <f t="shared" si="0"/>
        <v>3</v>
      </c>
      <c r="B22" s="245">
        <f t="shared" si="1"/>
        <v>0.10239999999999998</v>
      </c>
      <c r="C22" s="247">
        <f t="shared" si="2"/>
        <v>0.59039999999999981</v>
      </c>
    </row>
    <row r="23" spans="1:3" x14ac:dyDescent="0.2">
      <c r="A23" s="238">
        <f t="shared" si="0"/>
        <v>4</v>
      </c>
      <c r="B23" s="245">
        <f t="shared" si="1"/>
        <v>8.1919999999999979E-2</v>
      </c>
      <c r="C23" s="247">
        <f t="shared" si="2"/>
        <v>0.67231999999999981</v>
      </c>
    </row>
    <row r="24" spans="1:3" x14ac:dyDescent="0.2">
      <c r="A24" s="238">
        <f t="shared" si="0"/>
        <v>5</v>
      </c>
      <c r="B24" s="245">
        <f t="shared" si="1"/>
        <v>6.5535999999999983E-2</v>
      </c>
      <c r="C24" s="247">
        <f t="shared" si="2"/>
        <v>0.73785599999999985</v>
      </c>
    </row>
    <row r="25" spans="1:3" x14ac:dyDescent="0.2">
      <c r="A25" s="238">
        <f t="shared" si="0"/>
        <v>6</v>
      </c>
      <c r="B25" s="245">
        <f t="shared" si="1"/>
        <v>5.2428799999999984E-2</v>
      </c>
      <c r="C25" s="247">
        <f t="shared" si="2"/>
        <v>0.79028479999999979</v>
      </c>
    </row>
    <row r="26" spans="1:3" x14ac:dyDescent="0.2">
      <c r="A26" s="238">
        <f t="shared" si="0"/>
        <v>7</v>
      </c>
      <c r="B26" s="245">
        <f t="shared" si="1"/>
        <v>4.194303999999998E-2</v>
      </c>
      <c r="C26" s="247">
        <f t="shared" si="2"/>
        <v>0.83222783999999972</v>
      </c>
    </row>
    <row r="27" spans="1:3" x14ac:dyDescent="0.2">
      <c r="A27" s="238">
        <f t="shared" si="0"/>
        <v>8</v>
      </c>
      <c r="B27" s="245">
        <f t="shared" si="1"/>
        <v>3.3554431999999981E-2</v>
      </c>
      <c r="C27" s="247">
        <f t="shared" si="2"/>
        <v>0.86578227199999969</v>
      </c>
    </row>
    <row r="28" spans="1:3" x14ac:dyDescent="0.2">
      <c r="A28" s="238">
        <f t="shared" si="0"/>
        <v>9</v>
      </c>
      <c r="B28" s="245">
        <f t="shared" si="1"/>
        <v>2.6843545599999984E-2</v>
      </c>
      <c r="C28" s="247">
        <f t="shared" si="2"/>
        <v>0.8926258175999997</v>
      </c>
    </row>
    <row r="29" spans="1:3" x14ac:dyDescent="0.2">
      <c r="A29" s="238">
        <f t="shared" si="0"/>
        <v>10</v>
      </c>
      <c r="B29" s="245">
        <f t="shared" si="1"/>
        <v>2.1474836479999985E-2</v>
      </c>
      <c r="C29" s="247">
        <f t="shared" si="2"/>
        <v>0.91410065407999974</v>
      </c>
    </row>
    <row r="30" spans="1:3" x14ac:dyDescent="0.2">
      <c r="A30" s="238">
        <f t="shared" si="0"/>
        <v>11</v>
      </c>
      <c r="B30" s="245">
        <f t="shared" si="1"/>
        <v>1.7179869183999989E-2</v>
      </c>
      <c r="C30" s="247">
        <f t="shared" si="2"/>
        <v>0.93128052326399968</v>
      </c>
    </row>
    <row r="31" spans="1:3" x14ac:dyDescent="0.2">
      <c r="A31" s="238">
        <f t="shared" si="0"/>
        <v>12</v>
      </c>
      <c r="B31" s="245">
        <f t="shared" si="1"/>
        <v>1.3743895347199992E-2</v>
      </c>
      <c r="C31" s="247">
        <f t="shared" si="2"/>
        <v>0.94502441861119968</v>
      </c>
    </row>
    <row r="32" spans="1:3" x14ac:dyDescent="0.2">
      <c r="A32" s="238">
        <f t="shared" si="0"/>
        <v>13</v>
      </c>
      <c r="B32" s="245">
        <f t="shared" si="1"/>
        <v>1.0995116277759993E-2</v>
      </c>
      <c r="C32" s="247">
        <f t="shared" si="2"/>
        <v>0.95601953488895963</v>
      </c>
    </row>
    <row r="33" spans="1:3" x14ac:dyDescent="0.2">
      <c r="A33" s="238">
        <f t="shared" si="0"/>
        <v>14</v>
      </c>
      <c r="B33" s="245">
        <f t="shared" si="1"/>
        <v>8.7960930222079937E-3</v>
      </c>
      <c r="C33" s="247">
        <f t="shared" si="2"/>
        <v>0.96481562791116759</v>
      </c>
    </row>
    <row r="34" spans="1:3" x14ac:dyDescent="0.2">
      <c r="A34" s="238">
        <f t="shared" si="0"/>
        <v>15</v>
      </c>
      <c r="B34" s="245">
        <f t="shared" si="1"/>
        <v>7.0368744177663946E-3</v>
      </c>
      <c r="C34" s="247">
        <f t="shared" si="2"/>
        <v>0.97185250232893394</v>
      </c>
    </row>
    <row r="35" spans="1:3" x14ac:dyDescent="0.2">
      <c r="A35" s="238">
        <f t="shared" si="0"/>
        <v>16</v>
      </c>
      <c r="B35" s="245">
        <f t="shared" si="1"/>
        <v>5.6294995342131152E-3</v>
      </c>
      <c r="C35" s="247">
        <f t="shared" si="2"/>
        <v>0.97748200186314704</v>
      </c>
    </row>
    <row r="36" spans="1:3" x14ac:dyDescent="0.2">
      <c r="A36" s="238">
        <f t="shared" si="0"/>
        <v>17</v>
      </c>
      <c r="B36" s="245">
        <f t="shared" si="1"/>
        <v>4.503599627370492E-3</v>
      </c>
      <c r="C36" s="247">
        <f t="shared" si="2"/>
        <v>0.9819856014905175</v>
      </c>
    </row>
    <row r="37" spans="1:3" x14ac:dyDescent="0.2">
      <c r="A37" s="238">
        <f t="shared" si="0"/>
        <v>18</v>
      </c>
      <c r="B37" s="245">
        <f t="shared" si="1"/>
        <v>3.6028797018963932E-3</v>
      </c>
      <c r="C37" s="247">
        <f t="shared" si="2"/>
        <v>0.98558848119241393</v>
      </c>
    </row>
    <row r="38" spans="1:3" x14ac:dyDescent="0.2">
      <c r="A38" s="238">
        <f t="shared" si="0"/>
        <v>19</v>
      </c>
      <c r="B38" s="245">
        <f t="shared" si="1"/>
        <v>2.8823037615171147E-3</v>
      </c>
      <c r="C38" s="247">
        <f t="shared" si="2"/>
        <v>0.98847078495393104</v>
      </c>
    </row>
    <row r="39" spans="1:3" ht="13.5" thickBot="1" x14ac:dyDescent="0.25">
      <c r="A39" s="241">
        <f t="shared" si="0"/>
        <v>20</v>
      </c>
      <c r="B39" s="246">
        <f t="shared" si="1"/>
        <v>2.305843009213692E-3</v>
      </c>
      <c r="C39" s="248">
        <f t="shared" si="2"/>
        <v>0.9907766279631447</v>
      </c>
    </row>
    <row r="40" spans="1:3" x14ac:dyDescent="0.2">
      <c r="B40" s="9"/>
      <c r="C40" s="9"/>
    </row>
  </sheetData>
  <pageMargins left="0.7" right="0.7" top="0.75" bottom="0.75" header="0.3" footer="0.3"/>
  <drawing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9"/>
  <sheetViews>
    <sheetView zoomScale="95" zoomScaleNormal="95" workbookViewId="0">
      <selection activeCell="B10" sqref="B10"/>
    </sheetView>
  </sheetViews>
  <sheetFormatPr defaultRowHeight="12.75" x14ac:dyDescent="0.2"/>
  <cols>
    <col min="1" max="1" width="17.7109375" style="8" customWidth="1"/>
    <col min="2" max="2" width="10.85546875" style="8" bestFit="1" customWidth="1"/>
    <col min="3" max="3" width="10.42578125" style="8" customWidth="1"/>
    <col min="4" max="4" width="44.42578125" style="8" bestFit="1" customWidth="1"/>
    <col min="5" max="5" width="7.7109375" style="8" customWidth="1"/>
    <col min="6" max="16384" width="9.140625" style="8"/>
  </cols>
  <sheetData>
    <row r="1" spans="1:8" ht="18" x14ac:dyDescent="0.25">
      <c r="A1" s="68" t="s">
        <v>235</v>
      </c>
    </row>
    <row r="3" spans="1:8" ht="15.75" x14ac:dyDescent="0.25">
      <c r="A3" s="64" t="s">
        <v>21</v>
      </c>
      <c r="B3" s="64"/>
      <c r="C3" s="64" t="s">
        <v>32</v>
      </c>
      <c r="D3" s="64"/>
      <c r="E3" s="64"/>
      <c r="F3" s="64"/>
      <c r="G3" s="64"/>
      <c r="H3" s="64"/>
    </row>
    <row r="4" spans="1:8" x14ac:dyDescent="0.2">
      <c r="A4" s="63"/>
      <c r="B4" s="63"/>
    </row>
    <row r="6" spans="1:8" ht="13.5" thickBot="1" x14ac:dyDescent="0.25">
      <c r="A6" s="65" t="s">
        <v>2</v>
      </c>
      <c r="D6" s="66" t="s">
        <v>25</v>
      </c>
    </row>
    <row r="7" spans="1:8" x14ac:dyDescent="0.2">
      <c r="A7" s="231" t="s">
        <v>23</v>
      </c>
      <c r="B7" s="232">
        <v>12</v>
      </c>
      <c r="D7" s="239" t="s">
        <v>363</v>
      </c>
      <c r="E7" s="242">
        <f>B7/(B8*B9)</f>
        <v>0.4</v>
      </c>
    </row>
    <row r="8" spans="1:8" ht="14.25" x14ac:dyDescent="0.25">
      <c r="A8" s="233" t="s">
        <v>24</v>
      </c>
      <c r="B8" s="234">
        <v>15</v>
      </c>
      <c r="D8" s="238" t="s">
        <v>364</v>
      </c>
      <c r="E8" s="243">
        <f>VLOOKUP($B$9,$A$40:$G$61,7)</f>
        <v>0.15238095238095239</v>
      </c>
    </row>
    <row r="9" spans="1:8" ht="13.5" thickBot="1" x14ac:dyDescent="0.25">
      <c r="A9" s="235" t="s">
        <v>33</v>
      </c>
      <c r="B9" s="236">
        <v>2</v>
      </c>
      <c r="D9" s="238" t="s">
        <v>26</v>
      </c>
      <c r="E9" s="243">
        <f>E8+B7/B8</f>
        <v>0.95238095238095244</v>
      </c>
    </row>
    <row r="10" spans="1:8" ht="14.25" x14ac:dyDescent="0.25">
      <c r="D10" s="238" t="s">
        <v>365</v>
      </c>
      <c r="E10" s="243">
        <f>E8/B7</f>
        <v>1.26984126984127E-2</v>
      </c>
    </row>
    <row r="11" spans="1:8" x14ac:dyDescent="0.2">
      <c r="D11" s="238" t="s">
        <v>27</v>
      </c>
      <c r="E11" s="243">
        <f>E10+1/B8</f>
        <v>7.9365079365079361E-2</v>
      </c>
    </row>
    <row r="12" spans="1:8" s="10" customFormat="1" ht="15" thickBot="1" x14ac:dyDescent="0.3">
      <c r="D12" s="254" t="s">
        <v>366</v>
      </c>
      <c r="E12" s="255">
        <f>VLOOKUP($B$9,$A$40:$G$61,5)</f>
        <v>0.42857142857142855</v>
      </c>
    </row>
    <row r="13" spans="1:8" x14ac:dyDescent="0.2">
      <c r="A13" s="67" t="str">
        <f>IF(B7&gt;=B8*B9,"The total service rate (rate*servers) must be greater than the arrival rate","")</f>
        <v/>
      </c>
    </row>
    <row r="16" spans="1:8" ht="13.5" thickBot="1" x14ac:dyDescent="0.25">
      <c r="A16" s="66" t="s">
        <v>31</v>
      </c>
    </row>
    <row r="17" spans="1:3" x14ac:dyDescent="0.2">
      <c r="A17" s="239" t="s">
        <v>28</v>
      </c>
      <c r="B17" s="240" t="s">
        <v>29</v>
      </c>
      <c r="C17" s="242" t="s">
        <v>30</v>
      </c>
    </row>
    <row r="18" spans="1:3" x14ac:dyDescent="0.2">
      <c r="A18" s="238">
        <v>0</v>
      </c>
      <c r="B18" s="245">
        <f>VLOOKUP(B9,A39:E61,5)</f>
        <v>0.42857142857142855</v>
      </c>
      <c r="C18" s="247">
        <f>B18</f>
        <v>0.42857142857142855</v>
      </c>
    </row>
    <row r="19" spans="1:3" x14ac:dyDescent="0.2">
      <c r="A19" s="238">
        <f>A18+1</f>
        <v>1</v>
      </c>
      <c r="B19" s="245">
        <f>IF(A19&lt;=$B$9,($B$7/$B$8)^A19*$E$12/FACT(A19),($B$7/$B$8)^A19*$E$12/(FACT($B$9)*$B$9^(A19-$B$9)))</f>
        <v>0.34285714285714286</v>
      </c>
      <c r="C19" s="247">
        <f>C18+B19</f>
        <v>0.77142857142857135</v>
      </c>
    </row>
    <row r="20" spans="1:3" x14ac:dyDescent="0.2">
      <c r="A20" s="238">
        <f t="shared" ref="A20:A38" si="0">A19+1</f>
        <v>2</v>
      </c>
      <c r="B20" s="245">
        <f t="shared" ref="B20:B38" si="1">IF(A20&lt;=$B$9,($B$7/$B$8)^A20*$E$12/FACT(A20),($B$7/$B$8)^A20*$E$12/(FACT($B$9)*$B$9^(A20-$B$9)))</f>
        <v>0.13714285714285715</v>
      </c>
      <c r="C20" s="247">
        <f t="shared" ref="C20:C38" si="2">C19+B20</f>
        <v>0.90857142857142847</v>
      </c>
    </row>
    <row r="21" spans="1:3" x14ac:dyDescent="0.2">
      <c r="A21" s="238">
        <f t="shared" si="0"/>
        <v>3</v>
      </c>
      <c r="B21" s="245">
        <f t="shared" si="1"/>
        <v>5.4857142857142868E-2</v>
      </c>
      <c r="C21" s="247">
        <f t="shared" si="2"/>
        <v>0.9634285714285713</v>
      </c>
    </row>
    <row r="22" spans="1:3" x14ac:dyDescent="0.2">
      <c r="A22" s="238">
        <f t="shared" si="0"/>
        <v>4</v>
      </c>
      <c r="B22" s="245">
        <f t="shared" si="1"/>
        <v>2.1942857142857153E-2</v>
      </c>
      <c r="C22" s="247">
        <f t="shared" si="2"/>
        <v>0.98537142857142845</v>
      </c>
    </row>
    <row r="23" spans="1:3" x14ac:dyDescent="0.2">
      <c r="A23" s="238">
        <f t="shared" si="0"/>
        <v>5</v>
      </c>
      <c r="B23" s="245">
        <f t="shared" si="1"/>
        <v>8.7771428571428618E-3</v>
      </c>
      <c r="C23" s="247">
        <f t="shared" si="2"/>
        <v>0.99414857142857127</v>
      </c>
    </row>
    <row r="24" spans="1:3" x14ac:dyDescent="0.2">
      <c r="A24" s="238">
        <f t="shared" si="0"/>
        <v>6</v>
      </c>
      <c r="B24" s="245">
        <f t="shared" si="1"/>
        <v>3.5108571428571446E-3</v>
      </c>
      <c r="C24" s="247">
        <f t="shared" si="2"/>
        <v>0.99765942857142842</v>
      </c>
    </row>
    <row r="25" spans="1:3" x14ac:dyDescent="0.2">
      <c r="A25" s="238">
        <f t="shared" si="0"/>
        <v>7</v>
      </c>
      <c r="B25" s="245">
        <f t="shared" si="1"/>
        <v>1.404342857142858E-3</v>
      </c>
      <c r="C25" s="247">
        <f t="shared" si="2"/>
        <v>0.99906377142857128</v>
      </c>
    </row>
    <row r="26" spans="1:3" x14ac:dyDescent="0.2">
      <c r="A26" s="238">
        <f t="shared" si="0"/>
        <v>8</v>
      </c>
      <c r="B26" s="245">
        <f t="shared" si="1"/>
        <v>5.617371428571433E-4</v>
      </c>
      <c r="C26" s="247">
        <f t="shared" si="2"/>
        <v>0.9996255085714284</v>
      </c>
    </row>
    <row r="27" spans="1:3" x14ac:dyDescent="0.2">
      <c r="A27" s="238">
        <f t="shared" si="0"/>
        <v>9</v>
      </c>
      <c r="B27" s="245">
        <f t="shared" si="1"/>
        <v>2.2469485714285734E-4</v>
      </c>
      <c r="C27" s="247">
        <f t="shared" si="2"/>
        <v>0.99985020342857123</v>
      </c>
    </row>
    <row r="28" spans="1:3" x14ac:dyDescent="0.2">
      <c r="A28" s="238">
        <f t="shared" si="0"/>
        <v>10</v>
      </c>
      <c r="B28" s="245">
        <f t="shared" si="1"/>
        <v>8.9877942857142953E-5</v>
      </c>
      <c r="C28" s="247">
        <f t="shared" si="2"/>
        <v>0.99994008137142842</v>
      </c>
    </row>
    <row r="29" spans="1:3" x14ac:dyDescent="0.2">
      <c r="A29" s="238">
        <f t="shared" si="0"/>
        <v>11</v>
      </c>
      <c r="B29" s="245">
        <f t="shared" si="1"/>
        <v>3.5951177142857181E-5</v>
      </c>
      <c r="C29" s="247">
        <f t="shared" si="2"/>
        <v>0.99997603254857126</v>
      </c>
    </row>
    <row r="30" spans="1:3" x14ac:dyDescent="0.2">
      <c r="A30" s="238">
        <f t="shared" si="0"/>
        <v>12</v>
      </c>
      <c r="B30" s="245">
        <f t="shared" si="1"/>
        <v>1.4380470857142877E-5</v>
      </c>
      <c r="C30" s="247">
        <f t="shared" si="2"/>
        <v>0.99999041301942837</v>
      </c>
    </row>
    <row r="31" spans="1:3" x14ac:dyDescent="0.2">
      <c r="A31" s="238">
        <f t="shared" si="0"/>
        <v>13</v>
      </c>
      <c r="B31" s="245">
        <f t="shared" si="1"/>
        <v>5.7521883428571508E-6</v>
      </c>
      <c r="C31" s="247">
        <f t="shared" si="2"/>
        <v>0.99999616520777124</v>
      </c>
    </row>
    <row r="32" spans="1:3" x14ac:dyDescent="0.2">
      <c r="A32" s="238">
        <f t="shared" si="0"/>
        <v>14</v>
      </c>
      <c r="B32" s="245">
        <f t="shared" si="1"/>
        <v>2.3008753371428602E-6</v>
      </c>
      <c r="C32" s="247">
        <f t="shared" si="2"/>
        <v>0.99999846608310838</v>
      </c>
    </row>
    <row r="33" spans="1:10" x14ac:dyDescent="0.2">
      <c r="A33" s="238">
        <f t="shared" si="0"/>
        <v>15</v>
      </c>
      <c r="B33" s="245">
        <f t="shared" si="1"/>
        <v>9.2035013485714437E-7</v>
      </c>
      <c r="C33" s="247">
        <f t="shared" si="2"/>
        <v>0.99999938643324326</v>
      </c>
    </row>
    <row r="34" spans="1:10" x14ac:dyDescent="0.2">
      <c r="A34" s="238">
        <f t="shared" si="0"/>
        <v>16</v>
      </c>
      <c r="B34" s="245">
        <f t="shared" si="1"/>
        <v>3.6814005394285773E-7</v>
      </c>
      <c r="C34" s="247">
        <f t="shared" si="2"/>
        <v>0.99999975457329726</v>
      </c>
    </row>
    <row r="35" spans="1:10" x14ac:dyDescent="0.2">
      <c r="A35" s="238">
        <f t="shared" si="0"/>
        <v>17</v>
      </c>
      <c r="B35" s="245">
        <f t="shared" si="1"/>
        <v>1.4725602157714311E-7</v>
      </c>
      <c r="C35" s="247">
        <f t="shared" si="2"/>
        <v>0.99999990182931886</v>
      </c>
    </row>
    <row r="36" spans="1:10" x14ac:dyDescent="0.2">
      <c r="A36" s="238">
        <f t="shared" si="0"/>
        <v>18</v>
      </c>
      <c r="B36" s="245">
        <f t="shared" si="1"/>
        <v>5.8902408630857246E-8</v>
      </c>
      <c r="C36" s="247">
        <f t="shared" si="2"/>
        <v>0.99999996073172748</v>
      </c>
    </row>
    <row r="37" spans="1:10" x14ac:dyDescent="0.2">
      <c r="A37" s="238">
        <f t="shared" si="0"/>
        <v>19</v>
      </c>
      <c r="B37" s="245">
        <f t="shared" si="1"/>
        <v>2.3560963452342901E-8</v>
      </c>
      <c r="C37" s="247">
        <f t="shared" si="2"/>
        <v>0.99999998429269088</v>
      </c>
    </row>
    <row r="38" spans="1:10" ht="13.5" thickBot="1" x14ac:dyDescent="0.25">
      <c r="A38" s="241">
        <f t="shared" si="0"/>
        <v>20</v>
      </c>
      <c r="B38" s="246">
        <f t="shared" si="1"/>
        <v>9.4243853809371638E-9</v>
      </c>
      <c r="C38" s="248">
        <f t="shared" si="2"/>
        <v>0.99999999371707626</v>
      </c>
      <c r="D38" s="8" t="s">
        <v>34</v>
      </c>
      <c r="E38" s="8" t="s">
        <v>35</v>
      </c>
      <c r="F38" s="8" t="s">
        <v>36</v>
      </c>
      <c r="G38" s="8" t="s">
        <v>37</v>
      </c>
      <c r="H38" s="8" t="s">
        <v>38</v>
      </c>
      <c r="I38" s="8" t="s">
        <v>39</v>
      </c>
      <c r="J38" s="8" t="s">
        <v>40</v>
      </c>
    </row>
    <row r="39" spans="1:10" x14ac:dyDescent="0.2">
      <c r="A39" s="8">
        <v>0</v>
      </c>
      <c r="B39" s="9">
        <v>1</v>
      </c>
      <c r="C39" s="9"/>
    </row>
    <row r="40" spans="1:10" x14ac:dyDescent="0.2">
      <c r="A40" s="8">
        <v>1</v>
      </c>
      <c r="B40" s="8">
        <f>($B$7/$B$8)^A40/FACT(A40)</f>
        <v>0.8</v>
      </c>
      <c r="C40" s="8">
        <f>SUM(B39:$B$39)</f>
        <v>1</v>
      </c>
      <c r="D40" s="8">
        <f>+B40/(1-$B$7/(A40*$B$8))</f>
        <v>4.0000000000000009</v>
      </c>
      <c r="E40" s="8">
        <f>1/(C40+D40)</f>
        <v>0.19999999999999996</v>
      </c>
      <c r="F40" s="8">
        <f>$B$7/($B$8*A40)</f>
        <v>0.8</v>
      </c>
      <c r="G40" s="8">
        <f>+E40*B40*F40/(1-F40)^2</f>
        <v>3.2000000000000011</v>
      </c>
      <c r="H40" s="8">
        <f>G40+$B$7/$B$8</f>
        <v>4.0000000000000009</v>
      </c>
      <c r="I40" s="8">
        <f>G40/$B$7</f>
        <v>0.26666666666666677</v>
      </c>
      <c r="J40" s="8">
        <f>I40+1/$B$8</f>
        <v>0.33333333333333343</v>
      </c>
    </row>
    <row r="41" spans="1:10" x14ac:dyDescent="0.2">
      <c r="A41" s="8">
        <v>2</v>
      </c>
      <c r="B41" s="8">
        <f t="shared" ref="B41:B61" si="3">($B$7/$B$8)^A41/FACT(A41)</f>
        <v>0.32000000000000006</v>
      </c>
      <c r="C41" s="8">
        <f>SUM(B$39:$B40)</f>
        <v>1.8</v>
      </c>
      <c r="D41" s="8">
        <f t="shared" ref="D41:D61" si="4">+B41/(1-$B$7/(A41*$B$8))</f>
        <v>0.53333333333333344</v>
      </c>
      <c r="E41" s="8">
        <f t="shared" ref="E41:E61" si="5">1/(C41+D41)</f>
        <v>0.42857142857142855</v>
      </c>
      <c r="F41" s="8">
        <f t="shared" ref="F41:F61" si="6">$B$7/($B$8*A41)</f>
        <v>0.4</v>
      </c>
      <c r="G41" s="8">
        <f t="shared" ref="G41:G61" si="7">+E41*B41*F41/(1-F41)^2</f>
        <v>0.15238095238095239</v>
      </c>
      <c r="H41" s="8">
        <f t="shared" ref="H41:H61" si="8">G41+$B$7/$B$8</f>
        <v>0.95238095238095244</v>
      </c>
      <c r="I41" s="8">
        <f t="shared" ref="I41:I61" si="9">G41/$B$7</f>
        <v>1.26984126984127E-2</v>
      </c>
      <c r="J41" s="8">
        <f t="shared" ref="J41:J61" si="10">I41+1/$B$8</f>
        <v>7.9365079365079361E-2</v>
      </c>
    </row>
    <row r="42" spans="1:10" x14ac:dyDescent="0.2">
      <c r="A42" s="8">
        <v>3</v>
      </c>
      <c r="B42" s="8">
        <f t="shared" si="3"/>
        <v>8.5333333333333358E-2</v>
      </c>
      <c r="C42" s="8">
        <f>SUM(B$39:$B41)</f>
        <v>2.12</v>
      </c>
      <c r="D42" s="8">
        <f t="shared" si="4"/>
        <v>0.11636363636363639</v>
      </c>
      <c r="E42" s="8">
        <f t="shared" si="5"/>
        <v>0.44715447154471544</v>
      </c>
      <c r="F42" s="8">
        <f t="shared" si="6"/>
        <v>0.26666666666666666</v>
      </c>
      <c r="G42" s="8">
        <f t="shared" si="7"/>
        <v>1.8920916481892088E-2</v>
      </c>
      <c r="H42" s="8">
        <f t="shared" si="8"/>
        <v>0.81892091648189214</v>
      </c>
      <c r="I42" s="8">
        <f t="shared" si="9"/>
        <v>1.5767430401576741E-3</v>
      </c>
      <c r="J42" s="8">
        <f t="shared" si="10"/>
        <v>6.824340970682434E-2</v>
      </c>
    </row>
    <row r="43" spans="1:10" x14ac:dyDescent="0.2">
      <c r="A43" s="8">
        <v>4</v>
      </c>
      <c r="B43" s="8">
        <f t="shared" si="3"/>
        <v>1.7066666666666674E-2</v>
      </c>
      <c r="C43" s="8">
        <f>SUM(B$39:$B42)</f>
        <v>2.2053333333333334</v>
      </c>
      <c r="D43" s="8">
        <f t="shared" si="4"/>
        <v>2.1333333333333343E-2</v>
      </c>
      <c r="E43" s="8">
        <f t="shared" si="5"/>
        <v>0.44910179640718567</v>
      </c>
      <c r="F43" s="8">
        <f t="shared" si="6"/>
        <v>0.2</v>
      </c>
      <c r="G43" s="8">
        <f t="shared" si="7"/>
        <v>2.3952095808383242E-3</v>
      </c>
      <c r="H43" s="8">
        <f t="shared" si="8"/>
        <v>0.80239520958083832</v>
      </c>
      <c r="I43" s="8">
        <f t="shared" si="9"/>
        <v>1.9960079840319368E-4</v>
      </c>
      <c r="J43" s="8">
        <f t="shared" si="10"/>
        <v>6.6866267465069865E-2</v>
      </c>
    </row>
    <row r="44" spans="1:10" x14ac:dyDescent="0.2">
      <c r="A44" s="8">
        <v>5</v>
      </c>
      <c r="B44" s="8">
        <f t="shared" si="3"/>
        <v>2.7306666666666681E-3</v>
      </c>
      <c r="C44" s="8">
        <f>SUM(B$39:$B43)</f>
        <v>2.2223999999999999</v>
      </c>
      <c r="D44" s="8">
        <f t="shared" si="4"/>
        <v>3.2507936507936526E-3</v>
      </c>
      <c r="E44" s="8">
        <f t="shared" si="5"/>
        <v>0.44930678381925032</v>
      </c>
      <c r="F44" s="8">
        <f t="shared" si="6"/>
        <v>0.16</v>
      </c>
      <c r="G44" s="8">
        <f t="shared" si="7"/>
        <v>2.7821021716154957E-4</v>
      </c>
      <c r="H44" s="8">
        <f t="shared" si="8"/>
        <v>0.80027821021716161</v>
      </c>
      <c r="I44" s="8">
        <f t="shared" si="9"/>
        <v>2.3184184763462465E-5</v>
      </c>
      <c r="J44" s="8">
        <f t="shared" si="10"/>
        <v>6.668985085143013E-2</v>
      </c>
    </row>
    <row r="45" spans="1:10" x14ac:dyDescent="0.2">
      <c r="A45" s="8">
        <v>6</v>
      </c>
      <c r="B45" s="8">
        <f t="shared" si="3"/>
        <v>3.6408888888888908E-4</v>
      </c>
      <c r="C45" s="8">
        <f>SUM(B$39:$B44)</f>
        <v>2.2251306666666668</v>
      </c>
      <c r="D45" s="8">
        <f t="shared" si="4"/>
        <v>4.201025641025643E-4</v>
      </c>
      <c r="E45" s="8">
        <f t="shared" si="5"/>
        <v>0.44932697731520904</v>
      </c>
      <c r="F45" s="8">
        <f t="shared" si="6"/>
        <v>0.13333333333333333</v>
      </c>
      <c r="G45" s="8">
        <f t="shared" si="7"/>
        <v>2.9040525429319086E-5</v>
      </c>
      <c r="H45" s="8">
        <f t="shared" si="8"/>
        <v>0.80002904052542934</v>
      </c>
      <c r="I45" s="8">
        <f t="shared" si="9"/>
        <v>2.4200437857765903E-6</v>
      </c>
      <c r="J45" s="8">
        <f t="shared" si="10"/>
        <v>6.6669086710452435E-2</v>
      </c>
    </row>
    <row r="46" spans="1:10" x14ac:dyDescent="0.2">
      <c r="A46" s="8">
        <v>7</v>
      </c>
      <c r="B46" s="8">
        <f t="shared" si="3"/>
        <v>4.161015873015876E-5</v>
      </c>
      <c r="C46" s="8">
        <f>SUM(B$39:$B45)</f>
        <v>2.2254947555555558</v>
      </c>
      <c r="D46" s="8">
        <f t="shared" si="4"/>
        <v>4.6979211469534089E-5</v>
      </c>
      <c r="E46" s="8">
        <f t="shared" si="5"/>
        <v>0.44932880133325481</v>
      </c>
      <c r="F46" s="8">
        <f t="shared" si="6"/>
        <v>0.11428571428571428</v>
      </c>
      <c r="G46" s="8">
        <f t="shared" si="7"/>
        <v>2.7237564873789997E-6</v>
      </c>
      <c r="H46" s="8">
        <f t="shared" si="8"/>
        <v>0.8000027237564874</v>
      </c>
      <c r="I46" s="8">
        <f t="shared" si="9"/>
        <v>2.269797072815833E-7</v>
      </c>
      <c r="J46" s="8">
        <f t="shared" si="10"/>
        <v>6.6666893646373945E-2</v>
      </c>
    </row>
    <row r="47" spans="1:10" x14ac:dyDescent="0.2">
      <c r="A47" s="8">
        <v>8</v>
      </c>
      <c r="B47" s="8">
        <f t="shared" si="3"/>
        <v>4.1610158730158767E-6</v>
      </c>
      <c r="C47" s="8">
        <f>SUM(B$39:$B46)</f>
        <v>2.2255363657142859</v>
      </c>
      <c r="D47" s="8">
        <f t="shared" si="4"/>
        <v>4.6233509700176406E-6</v>
      </c>
      <c r="E47" s="8">
        <f t="shared" si="5"/>
        <v>0.44932895188778688</v>
      </c>
      <c r="F47" s="8">
        <f t="shared" si="6"/>
        <v>0.1</v>
      </c>
      <c r="G47" s="8">
        <f t="shared" si="7"/>
        <v>2.3082282728526768E-7</v>
      </c>
      <c r="H47" s="8">
        <f t="shared" si="8"/>
        <v>0.80000023082282734</v>
      </c>
      <c r="I47" s="8">
        <f t="shared" si="9"/>
        <v>1.9235235607105639E-8</v>
      </c>
      <c r="J47" s="8">
        <f t="shared" si="10"/>
        <v>6.6666685901902278E-2</v>
      </c>
    </row>
    <row r="48" spans="1:10" x14ac:dyDescent="0.2">
      <c r="A48" s="8">
        <v>9</v>
      </c>
      <c r="B48" s="8">
        <f t="shared" si="3"/>
        <v>3.6986807760141126E-7</v>
      </c>
      <c r="C48" s="8">
        <f>SUM(B$39:$B47)</f>
        <v>2.2255405267301591</v>
      </c>
      <c r="D48" s="8">
        <f t="shared" si="4"/>
        <v>4.0595276809910994E-7</v>
      </c>
      <c r="E48" s="8">
        <f t="shared" si="5"/>
        <v>0.44932896327118232</v>
      </c>
      <c r="F48" s="8">
        <f t="shared" si="6"/>
        <v>8.8888888888888892E-2</v>
      </c>
      <c r="G48" s="8">
        <f t="shared" si="7"/>
        <v>1.7795740139223393E-8</v>
      </c>
      <c r="H48" s="8">
        <f t="shared" si="8"/>
        <v>0.80000001779574015</v>
      </c>
      <c r="I48" s="8">
        <f t="shared" si="9"/>
        <v>1.4829783449352828E-9</v>
      </c>
      <c r="J48" s="8">
        <f t="shared" si="10"/>
        <v>6.6666668149645017E-2</v>
      </c>
    </row>
    <row r="49" spans="1:10" x14ac:dyDescent="0.2">
      <c r="A49" s="8">
        <v>10</v>
      </c>
      <c r="B49" s="8">
        <f t="shared" si="3"/>
        <v>2.9589446208112906E-8</v>
      </c>
      <c r="C49" s="8">
        <f>SUM(B$39:$B48)</f>
        <v>2.2255408965982366</v>
      </c>
      <c r="D49" s="8">
        <f t="shared" si="4"/>
        <v>3.2162441530557508E-8</v>
      </c>
      <c r="E49" s="8">
        <f t="shared" si="5"/>
        <v>0.44932896406307082</v>
      </c>
      <c r="F49" s="8">
        <f t="shared" si="6"/>
        <v>0.08</v>
      </c>
      <c r="G49" s="8">
        <f t="shared" si="7"/>
        <v>1.2566536117099556E-9</v>
      </c>
      <c r="H49" s="8">
        <f t="shared" si="8"/>
        <v>0.8000000012566536</v>
      </c>
      <c r="I49" s="8">
        <f t="shared" si="9"/>
        <v>1.0472113430916296E-10</v>
      </c>
      <c r="J49" s="8">
        <f t="shared" si="10"/>
        <v>6.66666667713878E-2</v>
      </c>
    </row>
    <row r="50" spans="1:10" x14ac:dyDescent="0.2">
      <c r="A50" s="8">
        <v>11</v>
      </c>
      <c r="B50" s="8">
        <f t="shared" si="3"/>
        <v>2.1519597242263934E-9</v>
      </c>
      <c r="C50" s="8">
        <f>SUM(B$39:$B49)</f>
        <v>2.2255409261876826</v>
      </c>
      <c r="D50" s="8">
        <f t="shared" si="4"/>
        <v>2.3207408790676791E-9</v>
      </c>
      <c r="E50" s="8">
        <f t="shared" si="5"/>
        <v>0.44932896411400014</v>
      </c>
      <c r="F50" s="8">
        <f t="shared" si="6"/>
        <v>7.2727272727272724E-2</v>
      </c>
      <c r="G50" s="8">
        <f t="shared" si="7"/>
        <v>8.1786360405372101E-11</v>
      </c>
      <c r="H50" s="8">
        <f t="shared" si="8"/>
        <v>0.8000000000817864</v>
      </c>
      <c r="I50" s="8">
        <f t="shared" si="9"/>
        <v>6.8155300337810086E-12</v>
      </c>
      <c r="J50" s="8">
        <f t="shared" si="10"/>
        <v>6.66666666734822E-2</v>
      </c>
    </row>
    <row r="51" spans="1:10" x14ac:dyDescent="0.2">
      <c r="A51" s="8">
        <v>12</v>
      </c>
      <c r="B51" s="8">
        <f t="shared" si="3"/>
        <v>1.4346398161509293E-10</v>
      </c>
      <c r="C51" s="8">
        <f>SUM(B$39:$B50)</f>
        <v>2.2255409283396426</v>
      </c>
      <c r="D51" s="8">
        <f t="shared" si="4"/>
        <v>1.5371140887331386E-10</v>
      </c>
      <c r="E51" s="8">
        <f t="shared" si="5"/>
        <v>0.44932896411704265</v>
      </c>
      <c r="F51" s="8">
        <f t="shared" si="6"/>
        <v>6.6666666666666666E-2</v>
      </c>
      <c r="G51" s="8">
        <f t="shared" si="7"/>
        <v>4.9333562944298075E-12</v>
      </c>
      <c r="H51" s="8">
        <f t="shared" si="8"/>
        <v>0.80000000000493343</v>
      </c>
      <c r="I51" s="8">
        <f t="shared" si="9"/>
        <v>4.1111302453581731E-13</v>
      </c>
      <c r="J51" s="8">
        <f t="shared" si="10"/>
        <v>6.6666666667077781E-2</v>
      </c>
    </row>
    <row r="52" spans="1:10" x14ac:dyDescent="0.2">
      <c r="A52" s="8">
        <v>13</v>
      </c>
      <c r="B52" s="8">
        <f t="shared" si="3"/>
        <v>8.8285527147749498E-12</v>
      </c>
      <c r="C52" s="8">
        <f>SUM(B$39:$B51)</f>
        <v>2.2255409284831065</v>
      </c>
      <c r="D52" s="8">
        <f t="shared" si="4"/>
        <v>9.4074742042683898E-12</v>
      </c>
      <c r="E52" s="8">
        <f t="shared" si="5"/>
        <v>0.44932896411721224</v>
      </c>
      <c r="F52" s="8">
        <f t="shared" si="6"/>
        <v>6.1538461538461542E-2</v>
      </c>
      <c r="G52" s="8">
        <f t="shared" si="7"/>
        <v>2.7718364846972533E-13</v>
      </c>
      <c r="H52" s="8">
        <f t="shared" si="8"/>
        <v>0.80000000000027727</v>
      </c>
      <c r="I52" s="8">
        <f t="shared" si="9"/>
        <v>2.309863737247711E-14</v>
      </c>
      <c r="J52" s="8">
        <f t="shared" si="10"/>
        <v>6.6666666666689758E-2</v>
      </c>
    </row>
    <row r="53" spans="1:10" x14ac:dyDescent="0.2">
      <c r="A53" s="8">
        <v>14</v>
      </c>
      <c r="B53" s="8">
        <f t="shared" si="3"/>
        <v>5.044887265585685E-13</v>
      </c>
      <c r="C53" s="8">
        <f>SUM(B$39:$B52)</f>
        <v>2.225540928491935</v>
      </c>
      <c r="D53" s="8">
        <f t="shared" si="4"/>
        <v>5.350638008954514E-13</v>
      </c>
      <c r="E53" s="8">
        <f t="shared" si="5"/>
        <v>0.44932896411722106</v>
      </c>
      <c r="F53" s="8">
        <f t="shared" si="6"/>
        <v>5.7142857142857141E-2</v>
      </c>
      <c r="G53" s="8">
        <f t="shared" si="7"/>
        <v>1.4570888690483405E-14</v>
      </c>
      <c r="H53" s="8">
        <f t="shared" si="8"/>
        <v>0.80000000000001459</v>
      </c>
      <c r="I53" s="8">
        <f t="shared" si="9"/>
        <v>1.2142407242069505E-15</v>
      </c>
      <c r="J53" s="8">
        <f t="shared" si="10"/>
        <v>6.6666666666667873E-2</v>
      </c>
    </row>
    <row r="54" spans="1:10" x14ac:dyDescent="0.2">
      <c r="A54" s="8">
        <v>15</v>
      </c>
      <c r="B54" s="8">
        <f t="shared" si="3"/>
        <v>2.6906065416456996E-14</v>
      </c>
      <c r="C54" s="8">
        <f>SUM(B$39:$B53)</f>
        <v>2.2255409284924395</v>
      </c>
      <c r="D54" s="8">
        <f t="shared" si="4"/>
        <v>2.8421900087806686E-14</v>
      </c>
      <c r="E54" s="8">
        <f t="shared" si="5"/>
        <v>0.44932896411722156</v>
      </c>
      <c r="F54" s="8">
        <f t="shared" si="6"/>
        <v>5.3333333333333337E-2</v>
      </c>
      <c r="G54" s="8">
        <f t="shared" si="7"/>
        <v>7.1948072815196324E-16</v>
      </c>
      <c r="H54" s="8">
        <f t="shared" si="8"/>
        <v>0.80000000000000071</v>
      </c>
      <c r="I54" s="8">
        <f t="shared" si="9"/>
        <v>5.9956727345996937E-17</v>
      </c>
      <c r="J54" s="8">
        <f t="shared" si="10"/>
        <v>6.6666666666666721E-2</v>
      </c>
    </row>
    <row r="55" spans="1:10" x14ac:dyDescent="0.2">
      <c r="A55" s="8">
        <v>16</v>
      </c>
      <c r="B55" s="8">
        <f t="shared" si="3"/>
        <v>1.3453032708228498E-15</v>
      </c>
      <c r="C55" s="8">
        <f>SUM(B$39:$B54)</f>
        <v>2.2255409284924665</v>
      </c>
      <c r="D55" s="8">
        <f t="shared" si="4"/>
        <v>1.4161087061293156E-15</v>
      </c>
      <c r="E55" s="8">
        <f t="shared" si="5"/>
        <v>0.44932896411722156</v>
      </c>
      <c r="F55" s="8">
        <f t="shared" si="6"/>
        <v>0.05</v>
      </c>
      <c r="G55" s="8">
        <f t="shared" si="7"/>
        <v>3.3489403052761276E-17</v>
      </c>
      <c r="H55" s="8">
        <f t="shared" si="8"/>
        <v>0.8</v>
      </c>
      <c r="I55" s="8">
        <f t="shared" si="9"/>
        <v>2.7907835877301062E-18</v>
      </c>
      <c r="J55" s="8">
        <f t="shared" si="10"/>
        <v>6.6666666666666666E-2</v>
      </c>
    </row>
    <row r="56" spans="1:10" x14ac:dyDescent="0.2">
      <c r="A56" s="8">
        <v>17</v>
      </c>
      <c r="B56" s="8">
        <f t="shared" si="3"/>
        <v>6.3308389215192934E-17</v>
      </c>
      <c r="C56" s="8">
        <f>SUM(B$39:$B55)</f>
        <v>2.2255409284924679</v>
      </c>
      <c r="D56" s="8">
        <f t="shared" si="4"/>
        <v>6.6434729423350617E-17</v>
      </c>
      <c r="E56" s="8">
        <f t="shared" si="5"/>
        <v>0.44932896411722156</v>
      </c>
      <c r="F56" s="8">
        <f t="shared" si="6"/>
        <v>4.7058823529411764E-2</v>
      </c>
      <c r="G56" s="8">
        <f t="shared" si="7"/>
        <v>1.4741258347260261E-18</v>
      </c>
      <c r="H56" s="8">
        <f t="shared" si="8"/>
        <v>0.8</v>
      </c>
      <c r="I56" s="8">
        <f t="shared" si="9"/>
        <v>1.2284381956050217E-19</v>
      </c>
      <c r="J56" s="8">
        <f t="shared" si="10"/>
        <v>6.6666666666666666E-2</v>
      </c>
    </row>
    <row r="57" spans="1:10" x14ac:dyDescent="0.2">
      <c r="A57" s="8">
        <v>18</v>
      </c>
      <c r="B57" s="8">
        <f t="shared" si="3"/>
        <v>2.8137061873419084E-18</v>
      </c>
      <c r="C57" s="8">
        <f>SUM(B$39:$B56)</f>
        <v>2.2255409284924679</v>
      </c>
      <c r="D57" s="8">
        <f t="shared" si="4"/>
        <v>2.9445762425671131E-18</v>
      </c>
      <c r="E57" s="8">
        <f t="shared" si="5"/>
        <v>0.44932896411722156</v>
      </c>
      <c r="F57" s="8">
        <f t="shared" si="6"/>
        <v>4.4444444444444446E-2</v>
      </c>
      <c r="G57" s="8">
        <f t="shared" si="7"/>
        <v>6.1538762457528446E-20</v>
      </c>
      <c r="H57" s="8">
        <f t="shared" si="8"/>
        <v>0.8</v>
      </c>
      <c r="I57" s="8">
        <f t="shared" si="9"/>
        <v>5.1282302047940374E-21</v>
      </c>
      <c r="J57" s="8">
        <f t="shared" si="10"/>
        <v>6.6666666666666666E-2</v>
      </c>
    </row>
    <row r="58" spans="1:10" x14ac:dyDescent="0.2">
      <c r="A58" s="8">
        <v>19</v>
      </c>
      <c r="B58" s="8">
        <f t="shared" si="3"/>
        <v>1.1847183946702773E-19</v>
      </c>
      <c r="C58" s="8">
        <f>SUM(B$39:$B57)</f>
        <v>2.2255409284924679</v>
      </c>
      <c r="D58" s="8">
        <f t="shared" si="4"/>
        <v>1.2367939285019378E-19</v>
      </c>
      <c r="E58" s="8">
        <f t="shared" si="5"/>
        <v>0.44932896411722156</v>
      </c>
      <c r="F58" s="8">
        <f t="shared" si="6"/>
        <v>4.2105263157894736E-2</v>
      </c>
      <c r="G58" s="8">
        <f t="shared" si="7"/>
        <v>2.4427575152538228E-21</v>
      </c>
      <c r="H58" s="8">
        <f t="shared" si="8"/>
        <v>0.8</v>
      </c>
      <c r="I58" s="8">
        <f t="shared" si="9"/>
        <v>2.035631262711519E-22</v>
      </c>
      <c r="J58" s="8">
        <f t="shared" si="10"/>
        <v>6.6666666666666666E-2</v>
      </c>
    </row>
    <row r="59" spans="1:10" x14ac:dyDescent="0.2">
      <c r="A59" s="8">
        <v>20</v>
      </c>
      <c r="B59" s="8">
        <f t="shared" si="3"/>
        <v>4.738873578681111E-21</v>
      </c>
      <c r="C59" s="8">
        <f>SUM(B$39:$B58)</f>
        <v>2.2255409284924679</v>
      </c>
      <c r="D59" s="8">
        <f t="shared" si="4"/>
        <v>4.9363266444594908E-21</v>
      </c>
      <c r="E59" s="8">
        <f t="shared" si="5"/>
        <v>0.44932896411722156</v>
      </c>
      <c r="F59" s="8">
        <f t="shared" si="6"/>
        <v>0.04</v>
      </c>
      <c r="G59" s="8">
        <f t="shared" si="7"/>
        <v>9.2418105737467641E-23</v>
      </c>
      <c r="H59" s="8">
        <f t="shared" si="8"/>
        <v>0.8</v>
      </c>
      <c r="I59" s="8">
        <f t="shared" si="9"/>
        <v>7.7015088114556363E-24</v>
      </c>
      <c r="J59" s="8">
        <f t="shared" si="10"/>
        <v>6.6666666666666666E-2</v>
      </c>
    </row>
    <row r="60" spans="1:10" x14ac:dyDescent="0.2">
      <c r="A60" s="8">
        <v>21</v>
      </c>
      <c r="B60" s="8">
        <f t="shared" si="3"/>
        <v>1.8052851728308996E-22</v>
      </c>
      <c r="C60" s="8">
        <f>SUM(B$39:$B59)</f>
        <v>2.2255409284924679</v>
      </c>
      <c r="D60" s="8">
        <f t="shared" si="4"/>
        <v>1.876781615319252E-22</v>
      </c>
      <c r="E60" s="8">
        <f t="shared" si="5"/>
        <v>0.44932896411722156</v>
      </c>
      <c r="F60" s="8">
        <f t="shared" si="6"/>
        <v>3.8095238095238099E-2</v>
      </c>
      <c r="G60" s="8">
        <f t="shared" si="7"/>
        <v>3.3397716399431497E-24</v>
      </c>
      <c r="H60" s="8">
        <f t="shared" si="8"/>
        <v>0.8</v>
      </c>
      <c r="I60" s="8">
        <f t="shared" si="9"/>
        <v>2.7831430332859582E-25</v>
      </c>
      <c r="J60" s="8">
        <f t="shared" si="10"/>
        <v>6.6666666666666666E-2</v>
      </c>
    </row>
    <row r="61" spans="1:10" x14ac:dyDescent="0.2">
      <c r="A61" s="8">
        <v>22</v>
      </c>
      <c r="B61" s="8">
        <f t="shared" si="3"/>
        <v>6.5646733557487256E-24</v>
      </c>
      <c r="C61" s="8">
        <f>SUM(B$39:$B60)</f>
        <v>2.2255409284924679</v>
      </c>
      <c r="D61" s="8">
        <f t="shared" si="4"/>
        <v>6.8123968786071688E-24</v>
      </c>
      <c r="E61" s="8">
        <f t="shared" si="5"/>
        <v>0.44932896411722156</v>
      </c>
      <c r="F61" s="8">
        <f t="shared" si="6"/>
        <v>3.6363636363636362E-2</v>
      </c>
      <c r="G61" s="8">
        <f t="shared" si="7"/>
        <v>1.1550970689131893E-25</v>
      </c>
      <c r="H61" s="8">
        <f t="shared" si="8"/>
        <v>0.8</v>
      </c>
      <c r="I61" s="8">
        <f t="shared" si="9"/>
        <v>9.6258089076099117E-27</v>
      </c>
      <c r="J61" s="8">
        <f t="shared" si="10"/>
        <v>6.6666666666666666E-2</v>
      </c>
    </row>
    <row r="62" spans="1:10" x14ac:dyDescent="0.2">
      <c r="A62" s="8">
        <v>23</v>
      </c>
    </row>
    <row r="63" spans="1:10" x14ac:dyDescent="0.2">
      <c r="A63" s="8">
        <v>24</v>
      </c>
    </row>
    <row r="64" spans="1:10" x14ac:dyDescent="0.2">
      <c r="A64" s="8">
        <v>25</v>
      </c>
    </row>
    <row r="65" spans="1:1" x14ac:dyDescent="0.2">
      <c r="A65" s="8">
        <v>26</v>
      </c>
    </row>
    <row r="66" spans="1:1" x14ac:dyDescent="0.2">
      <c r="A66" s="8">
        <v>27</v>
      </c>
    </row>
    <row r="67" spans="1:1" x14ac:dyDescent="0.2">
      <c r="A67" s="8">
        <v>28</v>
      </c>
    </row>
    <row r="68" spans="1:1" x14ac:dyDescent="0.2">
      <c r="A68" s="8">
        <v>29</v>
      </c>
    </row>
    <row r="69" spans="1:1" x14ac:dyDescent="0.2">
      <c r="A69" s="8">
        <v>30</v>
      </c>
    </row>
  </sheetData>
  <pageMargins left="0.7" right="0.7" top="0.75" bottom="0.75" header="0.3" footer="0.3"/>
  <drawing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9"/>
  <sheetViews>
    <sheetView zoomScale="95" zoomScaleNormal="95" workbookViewId="0">
      <selection activeCell="B10" sqref="B10"/>
    </sheetView>
  </sheetViews>
  <sheetFormatPr defaultRowHeight="12.75" x14ac:dyDescent="0.2"/>
  <cols>
    <col min="1" max="1" width="17.7109375" style="8" customWidth="1"/>
    <col min="2" max="2" width="10.85546875" style="8" bestFit="1" customWidth="1"/>
    <col min="3" max="3" width="10.42578125" style="8" customWidth="1"/>
    <col min="4" max="4" width="44.42578125" style="8" bestFit="1" customWidth="1"/>
    <col min="5" max="5" width="7.7109375" style="8" customWidth="1"/>
    <col min="6" max="16384" width="9.140625" style="8"/>
  </cols>
  <sheetData>
    <row r="1" spans="1:8" ht="18" x14ac:dyDescent="0.25">
      <c r="A1" s="68" t="s">
        <v>241</v>
      </c>
    </row>
    <row r="3" spans="1:8" ht="15.75" x14ac:dyDescent="0.25">
      <c r="A3" s="64" t="s">
        <v>21</v>
      </c>
      <c r="B3" s="64"/>
      <c r="C3" s="64" t="s">
        <v>32</v>
      </c>
      <c r="D3" s="64"/>
      <c r="E3" s="64"/>
      <c r="F3" s="64"/>
      <c r="G3" s="64"/>
      <c r="H3" s="64"/>
    </row>
    <row r="4" spans="1:8" x14ac:dyDescent="0.2">
      <c r="A4" s="63"/>
      <c r="B4" s="63"/>
    </row>
    <row r="6" spans="1:8" ht="13.5" thickBot="1" x14ac:dyDescent="0.25">
      <c r="A6" s="65" t="s">
        <v>2</v>
      </c>
      <c r="D6" s="66" t="s">
        <v>25</v>
      </c>
    </row>
    <row r="7" spans="1:8" x14ac:dyDescent="0.2">
      <c r="A7" s="231" t="s">
        <v>23</v>
      </c>
      <c r="B7" s="232">
        <v>5</v>
      </c>
      <c r="D7" s="239" t="s">
        <v>363</v>
      </c>
      <c r="E7" s="242">
        <f>B7/(B8*B9)</f>
        <v>0.83333333333333337</v>
      </c>
    </row>
    <row r="8" spans="1:8" ht="14.25" x14ac:dyDescent="0.25">
      <c r="A8" s="233" t="s">
        <v>24</v>
      </c>
      <c r="B8" s="234">
        <v>3</v>
      </c>
      <c r="D8" s="238" t="s">
        <v>364</v>
      </c>
      <c r="E8" s="243">
        <f>VLOOKUP($B$9,$A$40:$G$61,7)</f>
        <v>3.7878787878787894</v>
      </c>
    </row>
    <row r="9" spans="1:8" ht="13.5" thickBot="1" x14ac:dyDescent="0.25">
      <c r="A9" s="235" t="s">
        <v>33</v>
      </c>
      <c r="B9" s="236">
        <v>2</v>
      </c>
      <c r="D9" s="238" t="s">
        <v>26</v>
      </c>
      <c r="E9" s="243">
        <f>E8+B7/B8</f>
        <v>5.4545454545454559</v>
      </c>
    </row>
    <row r="10" spans="1:8" ht="14.25" x14ac:dyDescent="0.25">
      <c r="D10" s="238" t="s">
        <v>365</v>
      </c>
      <c r="E10" s="243">
        <f>E8/B7</f>
        <v>0.7575757575757579</v>
      </c>
    </row>
    <row r="11" spans="1:8" x14ac:dyDescent="0.2">
      <c r="D11" s="238" t="s">
        <v>27</v>
      </c>
      <c r="E11" s="243">
        <f>E10+1/B8</f>
        <v>1.0909090909090913</v>
      </c>
    </row>
    <row r="12" spans="1:8" s="10" customFormat="1" ht="15" thickBot="1" x14ac:dyDescent="0.3">
      <c r="D12" s="254" t="s">
        <v>366</v>
      </c>
      <c r="E12" s="255">
        <f>VLOOKUP($B$9,$A$40:$G$61,5)</f>
        <v>9.0909090909090884E-2</v>
      </c>
    </row>
    <row r="13" spans="1:8" x14ac:dyDescent="0.2">
      <c r="A13" s="67" t="str">
        <f>IF(B7&gt;=B8*B9,"The total service rate (rate*servers) must be greater than the arrival rate","")</f>
        <v/>
      </c>
    </row>
    <row r="16" spans="1:8" ht="13.5" thickBot="1" x14ac:dyDescent="0.25">
      <c r="A16" s="66" t="s">
        <v>31</v>
      </c>
    </row>
    <row r="17" spans="1:3" x14ac:dyDescent="0.2">
      <c r="A17" s="239" t="s">
        <v>28</v>
      </c>
      <c r="B17" s="240" t="s">
        <v>29</v>
      </c>
      <c r="C17" s="242" t="s">
        <v>30</v>
      </c>
    </row>
    <row r="18" spans="1:3" x14ac:dyDescent="0.2">
      <c r="A18" s="238">
        <v>0</v>
      </c>
      <c r="B18" s="245">
        <f>VLOOKUP(B9,A39:E61,5)</f>
        <v>9.0909090909090884E-2</v>
      </c>
      <c r="C18" s="247">
        <f>B18</f>
        <v>9.0909090909090884E-2</v>
      </c>
    </row>
    <row r="19" spans="1:3" x14ac:dyDescent="0.2">
      <c r="A19" s="238">
        <f>A18+1</f>
        <v>1</v>
      </c>
      <c r="B19" s="245">
        <f>IF(A19&lt;=$B$9,($B$7/$B$8)^A19*$E$12/FACT(A19),($B$7/$B$8)^A19*$E$12/(FACT($B$9)*$B$9^(A19-$B$9)))</f>
        <v>0.15151515151515149</v>
      </c>
      <c r="C19" s="247">
        <f>C18+B19</f>
        <v>0.24242424242424238</v>
      </c>
    </row>
    <row r="20" spans="1:3" x14ac:dyDescent="0.2">
      <c r="A20" s="238">
        <f t="shared" ref="A20:A38" si="0">A19+1</f>
        <v>2</v>
      </c>
      <c r="B20" s="245">
        <f t="shared" ref="B20:B38" si="1">IF(A20&lt;=$B$9,($B$7/$B$8)^A20*$E$12/FACT(A20),($B$7/$B$8)^A20*$E$12/(FACT($B$9)*$B$9^(A20-$B$9)))</f>
        <v>0.12626262626262624</v>
      </c>
      <c r="C20" s="247">
        <f t="shared" ref="C20:C38" si="2">C19+B20</f>
        <v>0.36868686868686862</v>
      </c>
    </row>
    <row r="21" spans="1:3" x14ac:dyDescent="0.2">
      <c r="A21" s="238">
        <f t="shared" si="0"/>
        <v>3</v>
      </c>
      <c r="B21" s="245">
        <f t="shared" si="1"/>
        <v>0.10521885521885521</v>
      </c>
      <c r="C21" s="247">
        <f t="shared" si="2"/>
        <v>0.47390572390572383</v>
      </c>
    </row>
    <row r="22" spans="1:3" x14ac:dyDescent="0.2">
      <c r="A22" s="238">
        <f t="shared" si="0"/>
        <v>4</v>
      </c>
      <c r="B22" s="245">
        <f t="shared" si="1"/>
        <v>8.7682379349046019E-2</v>
      </c>
      <c r="C22" s="247">
        <f t="shared" si="2"/>
        <v>0.56158810325476982</v>
      </c>
    </row>
    <row r="23" spans="1:3" x14ac:dyDescent="0.2">
      <c r="A23" s="238">
        <f t="shared" si="0"/>
        <v>5</v>
      </c>
      <c r="B23" s="245">
        <f t="shared" si="1"/>
        <v>7.306864945753834E-2</v>
      </c>
      <c r="C23" s="247">
        <f t="shared" si="2"/>
        <v>0.63465675271230815</v>
      </c>
    </row>
    <row r="24" spans="1:3" x14ac:dyDescent="0.2">
      <c r="A24" s="238">
        <f t="shared" si="0"/>
        <v>6</v>
      </c>
      <c r="B24" s="245">
        <f t="shared" si="1"/>
        <v>6.0890541214615297E-2</v>
      </c>
      <c r="C24" s="247">
        <f t="shared" si="2"/>
        <v>0.69554729392692349</v>
      </c>
    </row>
    <row r="25" spans="1:3" x14ac:dyDescent="0.2">
      <c r="A25" s="238">
        <f t="shared" si="0"/>
        <v>7</v>
      </c>
      <c r="B25" s="245">
        <f t="shared" si="1"/>
        <v>5.074211767884608E-2</v>
      </c>
      <c r="C25" s="247">
        <f t="shared" si="2"/>
        <v>0.74628941160576956</v>
      </c>
    </row>
    <row r="26" spans="1:3" x14ac:dyDescent="0.2">
      <c r="A26" s="238">
        <f t="shared" si="0"/>
        <v>8</v>
      </c>
      <c r="B26" s="245">
        <f t="shared" si="1"/>
        <v>4.2285098065705073E-2</v>
      </c>
      <c r="C26" s="247">
        <f t="shared" si="2"/>
        <v>0.78857450967147469</v>
      </c>
    </row>
    <row r="27" spans="1:3" x14ac:dyDescent="0.2">
      <c r="A27" s="238">
        <f t="shared" si="0"/>
        <v>9</v>
      </c>
      <c r="B27" s="245">
        <f t="shared" si="1"/>
        <v>3.5237581721420899E-2</v>
      </c>
      <c r="C27" s="247">
        <f t="shared" si="2"/>
        <v>0.82381209139289557</v>
      </c>
    </row>
    <row r="28" spans="1:3" x14ac:dyDescent="0.2">
      <c r="A28" s="238">
        <f t="shared" si="0"/>
        <v>10</v>
      </c>
      <c r="B28" s="245">
        <f t="shared" si="1"/>
        <v>2.9364651434517417E-2</v>
      </c>
      <c r="C28" s="247">
        <f t="shared" si="2"/>
        <v>0.85317674282741296</v>
      </c>
    </row>
    <row r="29" spans="1:3" x14ac:dyDescent="0.2">
      <c r="A29" s="238">
        <f t="shared" si="0"/>
        <v>11</v>
      </c>
      <c r="B29" s="245">
        <f t="shared" si="1"/>
        <v>2.4470542862097849E-2</v>
      </c>
      <c r="C29" s="247">
        <f t="shared" si="2"/>
        <v>0.87764728568951078</v>
      </c>
    </row>
    <row r="30" spans="1:3" x14ac:dyDescent="0.2">
      <c r="A30" s="238">
        <f t="shared" si="0"/>
        <v>12</v>
      </c>
      <c r="B30" s="245">
        <f t="shared" si="1"/>
        <v>2.039211905174821E-2</v>
      </c>
      <c r="C30" s="247">
        <f t="shared" si="2"/>
        <v>0.89803940474125898</v>
      </c>
    </row>
    <row r="31" spans="1:3" x14ac:dyDescent="0.2">
      <c r="A31" s="238">
        <f t="shared" si="0"/>
        <v>13</v>
      </c>
      <c r="B31" s="245">
        <f t="shared" si="1"/>
        <v>1.6993432543123507E-2</v>
      </c>
      <c r="C31" s="247">
        <f t="shared" si="2"/>
        <v>0.91503283728438245</v>
      </c>
    </row>
    <row r="32" spans="1:3" x14ac:dyDescent="0.2">
      <c r="A32" s="238">
        <f t="shared" si="0"/>
        <v>14</v>
      </c>
      <c r="B32" s="245">
        <f t="shared" si="1"/>
        <v>1.416119378593626E-2</v>
      </c>
      <c r="C32" s="247">
        <f t="shared" si="2"/>
        <v>0.92919403107031873</v>
      </c>
    </row>
    <row r="33" spans="1:10" x14ac:dyDescent="0.2">
      <c r="A33" s="238">
        <f t="shared" si="0"/>
        <v>15</v>
      </c>
      <c r="B33" s="245">
        <f t="shared" si="1"/>
        <v>1.180099482161355E-2</v>
      </c>
      <c r="C33" s="247">
        <f t="shared" si="2"/>
        <v>0.94099502589193229</v>
      </c>
    </row>
    <row r="34" spans="1:10" x14ac:dyDescent="0.2">
      <c r="A34" s="238">
        <f t="shared" si="0"/>
        <v>16</v>
      </c>
      <c r="B34" s="245">
        <f t="shared" si="1"/>
        <v>9.8341623513446257E-3</v>
      </c>
      <c r="C34" s="247">
        <f t="shared" si="2"/>
        <v>0.95082918824327689</v>
      </c>
    </row>
    <row r="35" spans="1:10" x14ac:dyDescent="0.2">
      <c r="A35" s="238">
        <f t="shared" si="0"/>
        <v>17</v>
      </c>
      <c r="B35" s="245">
        <f t="shared" si="1"/>
        <v>8.1951352927871878E-3</v>
      </c>
      <c r="C35" s="247">
        <f t="shared" si="2"/>
        <v>0.95902432353606404</v>
      </c>
    </row>
    <row r="36" spans="1:10" x14ac:dyDescent="0.2">
      <c r="A36" s="238">
        <f t="shared" si="0"/>
        <v>18</v>
      </c>
      <c r="B36" s="245">
        <f t="shared" si="1"/>
        <v>6.8292794106559907E-3</v>
      </c>
      <c r="C36" s="247">
        <f t="shared" si="2"/>
        <v>0.96585360294672007</v>
      </c>
    </row>
    <row r="37" spans="1:10" x14ac:dyDescent="0.2">
      <c r="A37" s="238">
        <f t="shared" si="0"/>
        <v>19</v>
      </c>
      <c r="B37" s="245">
        <f t="shared" si="1"/>
        <v>5.6910661755466595E-3</v>
      </c>
      <c r="C37" s="247">
        <f t="shared" si="2"/>
        <v>0.97154466912226678</v>
      </c>
    </row>
    <row r="38" spans="1:10" ht="13.5" thickBot="1" x14ac:dyDescent="0.25">
      <c r="A38" s="241">
        <f t="shared" si="0"/>
        <v>20</v>
      </c>
      <c r="B38" s="246">
        <f t="shared" si="1"/>
        <v>4.7425551462888836E-3</v>
      </c>
      <c r="C38" s="248">
        <f t="shared" si="2"/>
        <v>0.97628722426855563</v>
      </c>
      <c r="D38" s="8" t="s">
        <v>34</v>
      </c>
      <c r="E38" s="8" t="s">
        <v>35</v>
      </c>
      <c r="F38" s="8" t="s">
        <v>36</v>
      </c>
      <c r="G38" s="8" t="s">
        <v>37</v>
      </c>
      <c r="H38" s="8" t="s">
        <v>38</v>
      </c>
      <c r="I38" s="8" t="s">
        <v>39</v>
      </c>
      <c r="J38" s="8" t="s">
        <v>40</v>
      </c>
    </row>
    <row r="39" spans="1:10" x14ac:dyDescent="0.2">
      <c r="A39" s="8">
        <v>0</v>
      </c>
      <c r="B39" s="9">
        <v>1</v>
      </c>
      <c r="C39" s="9"/>
    </row>
    <row r="40" spans="1:10" x14ac:dyDescent="0.2">
      <c r="A40" s="8">
        <v>1</v>
      </c>
      <c r="B40" s="8">
        <f>($B$7/$B$8)^A40/FACT(A40)</f>
        <v>1.6666666666666667</v>
      </c>
      <c r="C40" s="8">
        <f>SUM(B39:$B$39)</f>
        <v>1</v>
      </c>
      <c r="D40" s="8">
        <f>+B40/(1-$B$7/(A40*$B$8))</f>
        <v>-2.5</v>
      </c>
      <c r="E40" s="8">
        <f>1/(C40+D40)</f>
        <v>-0.66666666666666663</v>
      </c>
      <c r="F40" s="8">
        <f>$B$7/($B$8*A40)</f>
        <v>1.6666666666666667</v>
      </c>
      <c r="G40" s="8">
        <f>+E40*B40*F40/(1-F40)^2</f>
        <v>-4.1666666666666661</v>
      </c>
      <c r="H40" s="8">
        <f>G40+$B$7/$B$8</f>
        <v>-2.4999999999999991</v>
      </c>
      <c r="I40" s="8">
        <f>G40/$B$7</f>
        <v>-0.83333333333333326</v>
      </c>
      <c r="J40" s="8">
        <f>I40+1/$B$8</f>
        <v>-0.49999999999999994</v>
      </c>
    </row>
    <row r="41" spans="1:10" x14ac:dyDescent="0.2">
      <c r="A41" s="8">
        <v>2</v>
      </c>
      <c r="B41" s="8">
        <f t="shared" ref="B41:B61" si="3">($B$7/$B$8)^A41/FACT(A41)</f>
        <v>1.3888888888888891</v>
      </c>
      <c r="C41" s="8">
        <f>SUM(B$39:$B40)</f>
        <v>2.666666666666667</v>
      </c>
      <c r="D41" s="8">
        <f t="shared" ref="D41:D61" si="4">+B41/(1-$B$7/(A41*$B$8))</f>
        <v>8.3333333333333357</v>
      </c>
      <c r="E41" s="8">
        <f t="shared" ref="E41:E61" si="5">1/(C41+D41)</f>
        <v>9.0909090909090884E-2</v>
      </c>
      <c r="F41" s="8">
        <f t="shared" ref="F41:F61" si="6">$B$7/($B$8*A41)</f>
        <v>0.83333333333333337</v>
      </c>
      <c r="G41" s="8">
        <f t="shared" ref="G41:G61" si="7">+E41*B41*F41/(1-F41)^2</f>
        <v>3.7878787878787894</v>
      </c>
      <c r="H41" s="8">
        <f t="shared" ref="H41:H61" si="8">G41+$B$7/$B$8</f>
        <v>5.4545454545454559</v>
      </c>
      <c r="I41" s="8">
        <f t="shared" ref="I41:I61" si="9">G41/$B$7</f>
        <v>0.7575757575757579</v>
      </c>
      <c r="J41" s="8">
        <f t="shared" ref="J41:J61" si="10">I41+1/$B$8</f>
        <v>1.0909090909090913</v>
      </c>
    </row>
    <row r="42" spans="1:10" x14ac:dyDescent="0.2">
      <c r="A42" s="8">
        <v>3</v>
      </c>
      <c r="B42" s="8">
        <f t="shared" si="3"/>
        <v>0.77160493827160515</v>
      </c>
      <c r="C42" s="8">
        <f>SUM(B$39:$B41)</f>
        <v>4.0555555555555562</v>
      </c>
      <c r="D42" s="8">
        <f t="shared" si="4"/>
        <v>1.7361111111111116</v>
      </c>
      <c r="E42" s="8">
        <f t="shared" si="5"/>
        <v>0.17266187050359708</v>
      </c>
      <c r="F42" s="8">
        <f t="shared" si="6"/>
        <v>0.55555555555555558</v>
      </c>
      <c r="G42" s="8">
        <f t="shared" si="7"/>
        <v>0.37470023980815348</v>
      </c>
      <c r="H42" s="8">
        <f t="shared" si="8"/>
        <v>2.0413669064748201</v>
      </c>
      <c r="I42" s="8">
        <f t="shared" si="9"/>
        <v>7.4940047961630701E-2</v>
      </c>
      <c r="J42" s="8">
        <f t="shared" si="10"/>
        <v>0.40827338129496404</v>
      </c>
    </row>
    <row r="43" spans="1:10" x14ac:dyDescent="0.2">
      <c r="A43" s="8">
        <v>4</v>
      </c>
      <c r="B43" s="8">
        <f t="shared" si="3"/>
        <v>0.3215020576131688</v>
      </c>
      <c r="C43" s="8">
        <f>SUM(B$39:$B42)</f>
        <v>4.8271604938271615</v>
      </c>
      <c r="D43" s="8">
        <f t="shared" si="4"/>
        <v>0.55114638447971798</v>
      </c>
      <c r="E43" s="8">
        <f t="shared" si="5"/>
        <v>0.1859321200196753</v>
      </c>
      <c r="F43" s="8">
        <f t="shared" si="6"/>
        <v>0.41666666666666669</v>
      </c>
      <c r="G43" s="8">
        <f t="shared" si="7"/>
        <v>7.3197011219637897E-2</v>
      </c>
      <c r="H43" s="8">
        <f t="shared" si="8"/>
        <v>1.7398636778863046</v>
      </c>
      <c r="I43" s="8">
        <f t="shared" si="9"/>
        <v>1.4639402243927579E-2</v>
      </c>
      <c r="J43" s="8">
        <f t="shared" si="10"/>
        <v>0.34797273557726088</v>
      </c>
    </row>
    <row r="44" spans="1:10" x14ac:dyDescent="0.2">
      <c r="A44" s="8">
        <v>5</v>
      </c>
      <c r="B44" s="8">
        <f t="shared" si="3"/>
        <v>0.10716735253772294</v>
      </c>
      <c r="C44" s="8">
        <f>SUM(B$39:$B43)</f>
        <v>5.1486625514403306</v>
      </c>
      <c r="D44" s="8">
        <f t="shared" si="4"/>
        <v>0.1607510288065844</v>
      </c>
      <c r="E44" s="8">
        <f t="shared" si="5"/>
        <v>0.18834471733759625</v>
      </c>
      <c r="F44" s="8">
        <f t="shared" si="6"/>
        <v>0.33333333333333331</v>
      </c>
      <c r="G44" s="8">
        <f t="shared" si="7"/>
        <v>1.5138303541151964E-2</v>
      </c>
      <c r="H44" s="8">
        <f t="shared" si="8"/>
        <v>1.6818049702078186</v>
      </c>
      <c r="I44" s="8">
        <f t="shared" si="9"/>
        <v>3.0276607082303929E-3</v>
      </c>
      <c r="J44" s="8">
        <f t="shared" si="10"/>
        <v>0.33636099404156372</v>
      </c>
    </row>
    <row r="45" spans="1:10" x14ac:dyDescent="0.2">
      <c r="A45" s="8">
        <v>6</v>
      </c>
      <c r="B45" s="8">
        <f t="shared" si="3"/>
        <v>2.9768709038256378E-2</v>
      </c>
      <c r="C45" s="8">
        <f>SUM(B$39:$B44)</f>
        <v>5.2558299039780536</v>
      </c>
      <c r="D45" s="8">
        <f t="shared" si="4"/>
        <v>4.1218212514508829E-2</v>
      </c>
      <c r="E45" s="8">
        <f t="shared" si="5"/>
        <v>0.18878439047711529</v>
      </c>
      <c r="F45" s="8">
        <f t="shared" si="6"/>
        <v>0.27777777777777779</v>
      </c>
      <c r="G45" s="8">
        <f t="shared" si="7"/>
        <v>2.9928288946568294E-3</v>
      </c>
      <c r="H45" s="8">
        <f t="shared" si="8"/>
        <v>1.6696594955613235</v>
      </c>
      <c r="I45" s="8">
        <f t="shared" si="9"/>
        <v>5.9856577893136593E-4</v>
      </c>
      <c r="J45" s="8">
        <f t="shared" si="10"/>
        <v>0.33393189911226467</v>
      </c>
    </row>
    <row r="46" spans="1:10" x14ac:dyDescent="0.2">
      <c r="A46" s="8">
        <v>7</v>
      </c>
      <c r="B46" s="8">
        <f t="shared" si="3"/>
        <v>7.0877878662515183E-3</v>
      </c>
      <c r="C46" s="8">
        <f>SUM(B$39:$B45)</f>
        <v>5.28559861301631</v>
      </c>
      <c r="D46" s="8">
        <f t="shared" si="4"/>
        <v>9.3027215744551188E-3</v>
      </c>
      <c r="E46" s="8">
        <f t="shared" si="5"/>
        <v>0.18886093183024127</v>
      </c>
      <c r="F46" s="8">
        <f t="shared" si="6"/>
        <v>0.23809523809523808</v>
      </c>
      <c r="G46" s="8">
        <f t="shared" si="7"/>
        <v>5.4903770784652591E-4</v>
      </c>
      <c r="H46" s="8">
        <f t="shared" si="8"/>
        <v>1.6672157043745133</v>
      </c>
      <c r="I46" s="8">
        <f t="shared" si="9"/>
        <v>1.0980754156930518E-4</v>
      </c>
      <c r="J46" s="8">
        <f t="shared" si="10"/>
        <v>0.33344314087490262</v>
      </c>
    </row>
    <row r="47" spans="1:10" x14ac:dyDescent="0.2">
      <c r="A47" s="8">
        <v>8</v>
      </c>
      <c r="B47" s="8">
        <f t="shared" si="3"/>
        <v>1.4766224721357332E-3</v>
      </c>
      <c r="C47" s="8">
        <f>SUM(B$39:$B46)</f>
        <v>5.2926864008825616</v>
      </c>
      <c r="D47" s="8">
        <f t="shared" si="4"/>
        <v>1.8652073332240842E-3</v>
      </c>
      <c r="E47" s="8">
        <f t="shared" si="5"/>
        <v>0.18887340685248144</v>
      </c>
      <c r="F47" s="8">
        <f t="shared" si="6"/>
        <v>0.20833333333333334</v>
      </c>
      <c r="G47" s="8">
        <f t="shared" si="7"/>
        <v>9.270738513480643E-5</v>
      </c>
      <c r="H47" s="8">
        <f t="shared" si="8"/>
        <v>1.6667593740518016</v>
      </c>
      <c r="I47" s="8">
        <f t="shared" si="9"/>
        <v>1.8541477026961285E-5</v>
      </c>
      <c r="J47" s="8">
        <f t="shared" si="10"/>
        <v>0.33335187481036027</v>
      </c>
    </row>
    <row r="48" spans="1:10" x14ac:dyDescent="0.2">
      <c r="A48" s="8">
        <v>9</v>
      </c>
      <c r="B48" s="8">
        <f t="shared" si="3"/>
        <v>2.7344860595106176E-4</v>
      </c>
      <c r="C48" s="8">
        <f>SUM(B$39:$B47)</f>
        <v>5.294163023354697</v>
      </c>
      <c r="D48" s="8">
        <f t="shared" si="4"/>
        <v>3.3559601639448485E-4</v>
      </c>
      <c r="E48" s="8">
        <f t="shared" si="5"/>
        <v>0.1888752971511371</v>
      </c>
      <c r="F48" s="8">
        <f t="shared" si="6"/>
        <v>0.18518518518518517</v>
      </c>
      <c r="G48" s="8">
        <f t="shared" si="7"/>
        <v>1.4405863027101408E-5</v>
      </c>
      <c r="H48" s="8">
        <f t="shared" si="8"/>
        <v>1.6666810725296939</v>
      </c>
      <c r="I48" s="8">
        <f t="shared" si="9"/>
        <v>2.8811726054202817E-6</v>
      </c>
      <c r="J48" s="8">
        <f t="shared" si="10"/>
        <v>0.33333621450593875</v>
      </c>
    </row>
    <row r="49" spans="1:10" x14ac:dyDescent="0.2">
      <c r="A49" s="8">
        <v>10</v>
      </c>
      <c r="B49" s="8">
        <f t="shared" si="3"/>
        <v>4.5574767658510294E-5</v>
      </c>
      <c r="C49" s="8">
        <f>SUM(B$39:$B48)</f>
        <v>5.2944364719606485</v>
      </c>
      <c r="D49" s="8">
        <f t="shared" si="4"/>
        <v>5.4689721190212351E-5</v>
      </c>
      <c r="E49" s="8">
        <f t="shared" si="5"/>
        <v>0.18887556319620746</v>
      </c>
      <c r="F49" s="8">
        <f t="shared" si="6"/>
        <v>0.16666666666666666</v>
      </c>
      <c r="G49" s="8">
        <f t="shared" si="7"/>
        <v>2.0659103781689837E-6</v>
      </c>
      <c r="H49" s="8">
        <f t="shared" si="8"/>
        <v>1.6666687325770448</v>
      </c>
      <c r="I49" s="8">
        <f t="shared" si="9"/>
        <v>4.1318207563379675E-7</v>
      </c>
      <c r="J49" s="8">
        <f t="shared" si="10"/>
        <v>0.33333374651540892</v>
      </c>
    </row>
    <row r="50" spans="1:10" x14ac:dyDescent="0.2">
      <c r="A50" s="8">
        <v>11</v>
      </c>
      <c r="B50" s="8">
        <f t="shared" si="3"/>
        <v>6.9052678270470146E-6</v>
      </c>
      <c r="C50" s="8">
        <f>SUM(B$39:$B49)</f>
        <v>5.2944820467283069</v>
      </c>
      <c r="D50" s="8">
        <f t="shared" si="4"/>
        <v>8.1383513675911241E-6</v>
      </c>
      <c r="E50" s="8">
        <f t="shared" si="5"/>
        <v>0.18887559803549836</v>
      </c>
      <c r="F50" s="8">
        <f t="shared" si="6"/>
        <v>0.15151515151515152</v>
      </c>
      <c r="G50" s="8">
        <f t="shared" si="7"/>
        <v>2.744885681387124E-7</v>
      </c>
      <c r="H50" s="8">
        <f t="shared" si="8"/>
        <v>1.6666669411552348</v>
      </c>
      <c r="I50" s="8">
        <f t="shared" si="9"/>
        <v>5.4897713627742481E-8</v>
      </c>
      <c r="J50" s="8">
        <f t="shared" si="10"/>
        <v>0.33333338823104697</v>
      </c>
    </row>
    <row r="51" spans="1:10" x14ac:dyDescent="0.2">
      <c r="A51" s="8">
        <v>12</v>
      </c>
      <c r="B51" s="8">
        <f t="shared" si="3"/>
        <v>9.5906497597875203E-7</v>
      </c>
      <c r="C51" s="8">
        <f>SUM(B$39:$B50)</f>
        <v>5.2944889519961338</v>
      </c>
      <c r="D51" s="8">
        <f t="shared" si="4"/>
        <v>1.1137528753301636E-6</v>
      </c>
      <c r="E51" s="8">
        <f t="shared" si="5"/>
        <v>0.18887560229249961</v>
      </c>
      <c r="F51" s="8">
        <f t="shared" si="6"/>
        <v>0.1388888888888889</v>
      </c>
      <c r="G51" s="8">
        <f t="shared" si="7"/>
        <v>3.3929152440804497E-8</v>
      </c>
      <c r="H51" s="8">
        <f t="shared" si="8"/>
        <v>1.6666667005958191</v>
      </c>
      <c r="I51" s="8">
        <f t="shared" si="9"/>
        <v>6.785830488160899E-9</v>
      </c>
      <c r="J51" s="8">
        <f t="shared" si="10"/>
        <v>0.33333334011916382</v>
      </c>
    </row>
    <row r="52" spans="1:10" x14ac:dyDescent="0.2">
      <c r="A52" s="8">
        <v>13</v>
      </c>
      <c r="B52" s="8">
        <f t="shared" si="3"/>
        <v>1.229570482024041E-7</v>
      </c>
      <c r="C52" s="8">
        <f>SUM(B$39:$B51)</f>
        <v>5.2944899110611097</v>
      </c>
      <c r="D52" s="8">
        <f t="shared" si="4"/>
        <v>1.4103896705569883E-7</v>
      </c>
      <c r="E52" s="8">
        <f t="shared" si="5"/>
        <v>0.18887560277941154</v>
      </c>
      <c r="F52" s="8">
        <f t="shared" si="6"/>
        <v>0.12820512820512819</v>
      </c>
      <c r="G52" s="8">
        <f t="shared" si="7"/>
        <v>3.9174735173574529E-9</v>
      </c>
      <c r="H52" s="8">
        <f t="shared" si="8"/>
        <v>1.6666666705841402</v>
      </c>
      <c r="I52" s="8">
        <f t="shared" si="9"/>
        <v>7.834947034714906E-10</v>
      </c>
      <c r="J52" s="8">
        <f t="shared" si="10"/>
        <v>0.33333333411682803</v>
      </c>
    </row>
    <row r="53" spans="1:10" x14ac:dyDescent="0.2">
      <c r="A53" s="8">
        <v>14</v>
      </c>
      <c r="B53" s="8">
        <f t="shared" si="3"/>
        <v>1.4637743833619541E-8</v>
      </c>
      <c r="C53" s="8">
        <f>SUM(B$39:$B52)</f>
        <v>5.2944900340181578</v>
      </c>
      <c r="D53" s="8">
        <f t="shared" si="4"/>
        <v>1.6615817324649209E-8</v>
      </c>
      <c r="E53" s="8">
        <f t="shared" si="5"/>
        <v>0.18887560283171326</v>
      </c>
      <c r="F53" s="8">
        <f t="shared" si="6"/>
        <v>0.11904761904761904</v>
      </c>
      <c r="G53" s="8">
        <f t="shared" si="7"/>
        <v>4.240976369911817E-10</v>
      </c>
      <c r="H53" s="8">
        <f t="shared" si="8"/>
        <v>1.6666666670907644</v>
      </c>
      <c r="I53" s="8">
        <f t="shared" si="9"/>
        <v>8.4819527398236337E-11</v>
      </c>
      <c r="J53" s="8">
        <f t="shared" si="10"/>
        <v>0.33333333341815286</v>
      </c>
    </row>
    <row r="54" spans="1:10" x14ac:dyDescent="0.2">
      <c r="A54" s="8">
        <v>15</v>
      </c>
      <c r="B54" s="8">
        <f t="shared" si="3"/>
        <v>1.6264159815132824E-9</v>
      </c>
      <c r="C54" s="8">
        <f>SUM(B$39:$B53)</f>
        <v>5.2944900486559012</v>
      </c>
      <c r="D54" s="8">
        <f t="shared" si="4"/>
        <v>1.8297179792024429E-9</v>
      </c>
      <c r="E54" s="8">
        <f t="shared" si="5"/>
        <v>0.18887560283700569</v>
      </c>
      <c r="F54" s="8">
        <f t="shared" si="6"/>
        <v>0.1111111111111111</v>
      </c>
      <c r="G54" s="8">
        <f t="shared" si="7"/>
        <v>4.319863579294615E-11</v>
      </c>
      <c r="H54" s="8">
        <f t="shared" si="8"/>
        <v>1.6666666667098653</v>
      </c>
      <c r="I54" s="8">
        <f t="shared" si="9"/>
        <v>8.6397271585892298E-12</v>
      </c>
      <c r="J54" s="8">
        <f t="shared" si="10"/>
        <v>0.33333333334197301</v>
      </c>
    </row>
    <row r="55" spans="1:10" x14ac:dyDescent="0.2">
      <c r="A55" s="8">
        <v>16</v>
      </c>
      <c r="B55" s="8">
        <f t="shared" si="3"/>
        <v>1.6941833140763359E-10</v>
      </c>
      <c r="C55" s="8">
        <f>SUM(B$39:$B54)</f>
        <v>5.2944900502823176</v>
      </c>
      <c r="D55" s="8">
        <f t="shared" si="4"/>
        <v>1.8911813738526539E-10</v>
      </c>
      <c r="E55" s="8">
        <f t="shared" si="5"/>
        <v>0.18887560283751167</v>
      </c>
      <c r="F55" s="8">
        <f t="shared" si="6"/>
        <v>0.10416666666666667</v>
      </c>
      <c r="G55" s="8">
        <f t="shared" si="7"/>
        <v>4.1534653728080645E-12</v>
      </c>
      <c r="H55" s="8">
        <f t="shared" si="8"/>
        <v>1.6666666666708203</v>
      </c>
      <c r="I55" s="8">
        <f t="shared" si="9"/>
        <v>8.3069307456161288E-13</v>
      </c>
      <c r="J55" s="8">
        <f t="shared" si="10"/>
        <v>0.33333333333416398</v>
      </c>
    </row>
    <row r="56" spans="1:10" x14ac:dyDescent="0.2">
      <c r="A56" s="8">
        <v>17</v>
      </c>
      <c r="B56" s="8">
        <f t="shared" si="3"/>
        <v>1.6609640334081725E-11</v>
      </c>
      <c r="C56" s="8">
        <f>SUM(B$39:$B55)</f>
        <v>5.2944900504517358</v>
      </c>
      <c r="D56" s="8">
        <f t="shared" si="4"/>
        <v>1.841503602256887E-11</v>
      </c>
      <c r="E56" s="8">
        <f t="shared" si="5"/>
        <v>0.18887560283755753</v>
      </c>
      <c r="F56" s="8">
        <f t="shared" si="6"/>
        <v>9.8039215686274508E-2</v>
      </c>
      <c r="G56" s="8">
        <f t="shared" si="7"/>
        <v>3.7805989456935137E-13</v>
      </c>
      <c r="H56" s="8">
        <f t="shared" si="8"/>
        <v>1.6666666666670449</v>
      </c>
      <c r="I56" s="8">
        <f t="shared" si="9"/>
        <v>7.5611978913870269E-14</v>
      </c>
      <c r="J56" s="8">
        <f t="shared" si="10"/>
        <v>0.33333333333340892</v>
      </c>
    </row>
    <row r="57" spans="1:10" x14ac:dyDescent="0.2">
      <c r="A57" s="8">
        <v>18</v>
      </c>
      <c r="B57" s="8">
        <f t="shared" si="3"/>
        <v>1.5379296605631228E-12</v>
      </c>
      <c r="C57" s="8">
        <f>SUM(B$39:$B56)</f>
        <v>5.2944900504683456</v>
      </c>
      <c r="D57" s="8">
        <f t="shared" si="4"/>
        <v>1.694861258579768E-12</v>
      </c>
      <c r="E57" s="8">
        <f t="shared" si="5"/>
        <v>0.18887560283756144</v>
      </c>
      <c r="F57" s="8">
        <f t="shared" si="6"/>
        <v>9.2592592592592587E-2</v>
      </c>
      <c r="G57" s="8">
        <f t="shared" si="7"/>
        <v>3.266509611635528E-14</v>
      </c>
      <c r="H57" s="8">
        <f t="shared" si="8"/>
        <v>1.6666666666666994</v>
      </c>
      <c r="I57" s="8">
        <f t="shared" si="9"/>
        <v>6.5330192232710559E-15</v>
      </c>
      <c r="J57" s="8">
        <f t="shared" si="10"/>
        <v>0.33333333333333987</v>
      </c>
    </row>
    <row r="58" spans="1:10" x14ac:dyDescent="0.2">
      <c r="A58" s="8">
        <v>19</v>
      </c>
      <c r="B58" s="8">
        <f t="shared" si="3"/>
        <v>1.3490611057571254E-13</v>
      </c>
      <c r="C58" s="8">
        <f>SUM(B$39:$B57)</f>
        <v>5.294490050469884</v>
      </c>
      <c r="D58" s="8">
        <f t="shared" si="4"/>
        <v>1.4787785197722338E-13</v>
      </c>
      <c r="E58" s="8">
        <f t="shared" si="5"/>
        <v>0.18887560283756177</v>
      </c>
      <c r="F58" s="8">
        <f t="shared" si="6"/>
        <v>8.771929824561403E-2</v>
      </c>
      <c r="G58" s="8">
        <f t="shared" si="7"/>
        <v>2.685626772934787E-15</v>
      </c>
      <c r="H58" s="8">
        <f t="shared" si="8"/>
        <v>1.6666666666666694</v>
      </c>
      <c r="I58" s="8">
        <f t="shared" si="9"/>
        <v>5.3712535458695742E-16</v>
      </c>
      <c r="J58" s="8">
        <f t="shared" si="10"/>
        <v>0.33333333333333387</v>
      </c>
    </row>
    <row r="59" spans="1:10" x14ac:dyDescent="0.2">
      <c r="A59" s="8">
        <v>20</v>
      </c>
      <c r="B59" s="8">
        <f t="shared" si="3"/>
        <v>1.1242175881309379E-14</v>
      </c>
      <c r="C59" s="8">
        <f>SUM(B$39:$B58)</f>
        <v>5.294490050470019</v>
      </c>
      <c r="D59" s="8">
        <f t="shared" si="4"/>
        <v>1.2264191870519324E-14</v>
      </c>
      <c r="E59" s="8">
        <f t="shared" si="5"/>
        <v>0.18887560283756177</v>
      </c>
      <c r="F59" s="8">
        <f t="shared" si="6"/>
        <v>8.3333333333333329E-2</v>
      </c>
      <c r="G59" s="8">
        <f t="shared" si="7"/>
        <v>2.1058242116907832E-16</v>
      </c>
      <c r="H59" s="8">
        <f t="shared" si="8"/>
        <v>1.666666666666667</v>
      </c>
      <c r="I59" s="8">
        <f t="shared" si="9"/>
        <v>4.2116484233815665E-17</v>
      </c>
      <c r="J59" s="8">
        <f t="shared" si="10"/>
        <v>0.33333333333333337</v>
      </c>
    </row>
    <row r="60" spans="1:10" x14ac:dyDescent="0.2">
      <c r="A60" s="8">
        <v>21</v>
      </c>
      <c r="B60" s="8">
        <f t="shared" si="3"/>
        <v>8.9223618105629991E-16</v>
      </c>
      <c r="C60" s="8">
        <f>SUM(B$39:$B59)</f>
        <v>5.2944900504700305</v>
      </c>
      <c r="D60" s="8">
        <f t="shared" si="4"/>
        <v>9.6915309321632575E-16</v>
      </c>
      <c r="E60" s="8">
        <f t="shared" si="5"/>
        <v>0.18887560283756177</v>
      </c>
      <c r="F60" s="8">
        <f t="shared" si="6"/>
        <v>7.9365079365079361E-2</v>
      </c>
      <c r="G60" s="8">
        <f t="shared" si="7"/>
        <v>1.5780118510613895E-17</v>
      </c>
      <c r="H60" s="8">
        <f t="shared" si="8"/>
        <v>1.6666666666666667</v>
      </c>
      <c r="I60" s="8">
        <f t="shared" si="9"/>
        <v>3.156023702122779E-18</v>
      </c>
      <c r="J60" s="8">
        <f t="shared" si="10"/>
        <v>0.33333333333333331</v>
      </c>
    </row>
    <row r="61" spans="1:10" x14ac:dyDescent="0.2">
      <c r="A61" s="8">
        <v>22</v>
      </c>
      <c r="B61" s="8">
        <f t="shared" si="3"/>
        <v>6.7593650080022729E-17</v>
      </c>
      <c r="C61" s="8">
        <f>SUM(B$39:$B60)</f>
        <v>5.2944900504700314</v>
      </c>
      <c r="D61" s="8">
        <f t="shared" si="4"/>
        <v>7.3134113201336077E-17</v>
      </c>
      <c r="E61" s="8">
        <f t="shared" si="5"/>
        <v>0.18887560283756177</v>
      </c>
      <c r="F61" s="8">
        <f t="shared" si="6"/>
        <v>7.575757575757576E-2</v>
      </c>
      <c r="G61" s="8">
        <f t="shared" si="7"/>
        <v>1.1322335835158062E-18</v>
      </c>
      <c r="H61" s="8">
        <f t="shared" si="8"/>
        <v>1.6666666666666667</v>
      </c>
      <c r="I61" s="8">
        <f t="shared" si="9"/>
        <v>2.2644671670316125E-19</v>
      </c>
      <c r="J61" s="8">
        <f t="shared" si="10"/>
        <v>0.33333333333333331</v>
      </c>
    </row>
    <row r="62" spans="1:10" x14ac:dyDescent="0.2">
      <c r="A62" s="8">
        <v>23</v>
      </c>
    </row>
    <row r="63" spans="1:10" x14ac:dyDescent="0.2">
      <c r="A63" s="8">
        <v>24</v>
      </c>
    </row>
    <row r="64" spans="1:10" x14ac:dyDescent="0.2">
      <c r="A64" s="8">
        <v>25</v>
      </c>
    </row>
    <row r="65" spans="1:1" x14ac:dyDescent="0.2">
      <c r="A65" s="8">
        <v>26</v>
      </c>
    </row>
    <row r="66" spans="1:1" x14ac:dyDescent="0.2">
      <c r="A66" s="8">
        <v>27</v>
      </c>
    </row>
    <row r="67" spans="1:1" x14ac:dyDescent="0.2">
      <c r="A67" s="8">
        <v>28</v>
      </c>
    </row>
    <row r="68" spans="1:1" x14ac:dyDescent="0.2">
      <c r="A68" s="8">
        <v>29</v>
      </c>
    </row>
    <row r="69" spans="1:1" x14ac:dyDescent="0.2">
      <c r="A69" s="8">
        <v>30</v>
      </c>
    </row>
  </sheetData>
  <pageMargins left="0.7" right="0.7" top="0.75" bottom="0.75" header="0.3" footer="0.3"/>
  <drawing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9"/>
  <sheetViews>
    <sheetView tabSelected="1" zoomScale="95" zoomScaleNormal="95" workbookViewId="0">
      <selection activeCell="B11" sqref="B11"/>
    </sheetView>
  </sheetViews>
  <sheetFormatPr defaultRowHeight="12.75" x14ac:dyDescent="0.2"/>
  <cols>
    <col min="1" max="1" width="17.7109375" style="8" customWidth="1"/>
    <col min="2" max="2" width="10.85546875" style="8" bestFit="1" customWidth="1"/>
    <col min="3" max="3" width="10.42578125" style="8" customWidth="1"/>
    <col min="4" max="4" width="44.42578125" style="8" bestFit="1" customWidth="1"/>
    <col min="5" max="5" width="7.7109375" style="8" customWidth="1"/>
    <col min="6" max="16384" width="9.140625" style="8"/>
  </cols>
  <sheetData>
    <row r="1" spans="1:8" ht="18" x14ac:dyDescent="0.25">
      <c r="A1" s="68" t="s">
        <v>242</v>
      </c>
    </row>
    <row r="3" spans="1:8" ht="15.75" x14ac:dyDescent="0.25">
      <c r="A3" s="64" t="s">
        <v>21</v>
      </c>
      <c r="B3" s="64"/>
      <c r="C3" s="64" t="s">
        <v>32</v>
      </c>
      <c r="D3" s="64"/>
      <c r="E3" s="64"/>
      <c r="F3" s="64"/>
      <c r="G3" s="64"/>
      <c r="H3" s="64"/>
    </row>
    <row r="4" spans="1:8" x14ac:dyDescent="0.2">
      <c r="A4" s="63"/>
      <c r="B4" s="63"/>
    </row>
    <row r="6" spans="1:8" ht="13.5" thickBot="1" x14ac:dyDescent="0.25">
      <c r="A6" s="65" t="s">
        <v>2</v>
      </c>
      <c r="D6" s="66" t="s">
        <v>25</v>
      </c>
    </row>
    <row r="7" spans="1:8" x14ac:dyDescent="0.2">
      <c r="A7" s="231" t="s">
        <v>23</v>
      </c>
      <c r="B7" s="232">
        <v>60</v>
      </c>
      <c r="D7" s="239" t="s">
        <v>363</v>
      </c>
      <c r="E7" s="242">
        <f>B7/(B8*B9)</f>
        <v>0.66666666666666663</v>
      </c>
    </row>
    <row r="8" spans="1:8" ht="14.25" x14ac:dyDescent="0.25">
      <c r="A8" s="233" t="s">
        <v>24</v>
      </c>
      <c r="B8" s="234">
        <v>90</v>
      </c>
      <c r="D8" s="238" t="s">
        <v>364</v>
      </c>
      <c r="E8" s="243">
        <f>VLOOKUP($B$9,$A$40:$G$61,7)</f>
        <v>1.333333333333333</v>
      </c>
    </row>
    <row r="9" spans="1:8" x14ac:dyDescent="0.2">
      <c r="A9" s="233" t="s">
        <v>33</v>
      </c>
      <c r="B9" s="234">
        <v>1</v>
      </c>
      <c r="D9" s="238" t="s">
        <v>26</v>
      </c>
      <c r="E9" s="243">
        <f>E8+B7/B8</f>
        <v>1.9999999999999996</v>
      </c>
    </row>
    <row r="10" spans="1:8" ht="14.25" x14ac:dyDescent="0.25">
      <c r="A10" s="233" t="s">
        <v>359</v>
      </c>
      <c r="B10" s="234"/>
      <c r="D10" s="238" t="s">
        <v>365</v>
      </c>
      <c r="E10" s="243">
        <f>E8/B7</f>
        <v>2.2222222222222216E-2</v>
      </c>
    </row>
    <row r="11" spans="1:8" ht="13.5" thickBot="1" x14ac:dyDescent="0.25">
      <c r="A11" s="235" t="s">
        <v>360</v>
      </c>
      <c r="B11" s="236"/>
      <c r="D11" s="238" t="s">
        <v>27</v>
      </c>
      <c r="E11" s="243">
        <f>E10+1/B8</f>
        <v>3.3333333333333326E-2</v>
      </c>
    </row>
    <row r="12" spans="1:8" s="10" customFormat="1" ht="14.25" x14ac:dyDescent="0.25">
      <c r="D12" s="250" t="s">
        <v>366</v>
      </c>
      <c r="E12" s="251">
        <f>VLOOKUP($B$9,$A$40:$G$61,5)</f>
        <v>0.33333333333333337</v>
      </c>
    </row>
    <row r="13" spans="1:8" x14ac:dyDescent="0.2">
      <c r="A13" s="67" t="str">
        <f>IF(B7&gt;=B8*B9,"The total service rate (rate*servers) must be greater than the arrival rate","")</f>
        <v/>
      </c>
      <c r="D13" s="238" t="s">
        <v>361</v>
      </c>
      <c r="E13" s="243">
        <f>B10*B9+B11*E8</f>
        <v>0</v>
      </c>
    </row>
    <row r="14" spans="1:8" ht="13.5" thickBot="1" x14ac:dyDescent="0.25">
      <c r="D14" s="241" t="s">
        <v>362</v>
      </c>
      <c r="E14" s="244">
        <f>B10*B9+B11*E9</f>
        <v>0</v>
      </c>
    </row>
    <row r="16" spans="1:8" ht="13.5" thickBot="1" x14ac:dyDescent="0.25">
      <c r="A16" s="66" t="s">
        <v>31</v>
      </c>
    </row>
    <row r="17" spans="1:3" x14ac:dyDescent="0.2">
      <c r="A17" s="239" t="s">
        <v>28</v>
      </c>
      <c r="B17" s="240" t="s">
        <v>29</v>
      </c>
      <c r="C17" s="242" t="s">
        <v>30</v>
      </c>
    </row>
    <row r="18" spans="1:3" x14ac:dyDescent="0.2">
      <c r="A18" s="238">
        <v>0</v>
      </c>
      <c r="B18" s="245">
        <f>VLOOKUP(B9,A39:E61,5)</f>
        <v>0.33333333333333337</v>
      </c>
      <c r="C18" s="247">
        <f>B18</f>
        <v>0.33333333333333337</v>
      </c>
    </row>
    <row r="19" spans="1:3" x14ac:dyDescent="0.2">
      <c r="A19" s="238">
        <f>A18+1</f>
        <v>1</v>
      </c>
      <c r="B19" s="245">
        <f>IF(A19&lt;=$B$9,($B$7/$B$8)^A19*$E$12/FACT(A19),($B$7/$B$8)^A19*$E$12/(FACT($B$9)*$B$9^(A19-$B$9)))</f>
        <v>0.22222222222222224</v>
      </c>
      <c r="C19" s="247">
        <f>C18+B19</f>
        <v>0.55555555555555558</v>
      </c>
    </row>
    <row r="20" spans="1:3" x14ac:dyDescent="0.2">
      <c r="A20" s="238">
        <f t="shared" ref="A20:A38" si="0">A19+1</f>
        <v>2</v>
      </c>
      <c r="B20" s="245">
        <f t="shared" ref="B20:B38" si="1">IF(A20&lt;=$B$9,($B$7/$B$8)^A20*$E$12/FACT(A20),($B$7/$B$8)^A20*$E$12/(FACT($B$9)*$B$9^(A20-$B$9)))</f>
        <v>0.14814814814814817</v>
      </c>
      <c r="C20" s="247">
        <f t="shared" ref="C20:C38" si="2">C19+B20</f>
        <v>0.70370370370370372</v>
      </c>
    </row>
    <row r="21" spans="1:3" x14ac:dyDescent="0.2">
      <c r="A21" s="238">
        <f t="shared" si="0"/>
        <v>3</v>
      </c>
      <c r="B21" s="245">
        <f t="shared" si="1"/>
        <v>9.876543209876544E-2</v>
      </c>
      <c r="C21" s="247">
        <f t="shared" si="2"/>
        <v>0.80246913580246915</v>
      </c>
    </row>
    <row r="22" spans="1:3" x14ac:dyDescent="0.2">
      <c r="A22" s="238">
        <f t="shared" si="0"/>
        <v>4</v>
      </c>
      <c r="B22" s="245">
        <f t="shared" si="1"/>
        <v>6.584362139917696E-2</v>
      </c>
      <c r="C22" s="247">
        <f t="shared" si="2"/>
        <v>0.86831275720164613</v>
      </c>
    </row>
    <row r="23" spans="1:3" x14ac:dyDescent="0.2">
      <c r="A23" s="238">
        <f t="shared" si="0"/>
        <v>5</v>
      </c>
      <c r="B23" s="245">
        <f t="shared" si="1"/>
        <v>4.38957475994513E-2</v>
      </c>
      <c r="C23" s="247">
        <f t="shared" si="2"/>
        <v>0.91220850480109739</v>
      </c>
    </row>
    <row r="24" spans="1:3" x14ac:dyDescent="0.2">
      <c r="A24" s="238">
        <f t="shared" si="0"/>
        <v>6</v>
      </c>
      <c r="B24" s="245">
        <f t="shared" si="1"/>
        <v>2.9263831732967538E-2</v>
      </c>
      <c r="C24" s="247">
        <f t="shared" si="2"/>
        <v>0.94147233653406492</v>
      </c>
    </row>
    <row r="25" spans="1:3" x14ac:dyDescent="0.2">
      <c r="A25" s="238">
        <f t="shared" si="0"/>
        <v>7</v>
      </c>
      <c r="B25" s="245">
        <f t="shared" si="1"/>
        <v>1.9509221155311691E-2</v>
      </c>
      <c r="C25" s="247">
        <f t="shared" si="2"/>
        <v>0.96098155768937665</v>
      </c>
    </row>
    <row r="26" spans="1:3" x14ac:dyDescent="0.2">
      <c r="A26" s="238">
        <f t="shared" si="0"/>
        <v>8</v>
      </c>
      <c r="B26" s="245">
        <f t="shared" si="1"/>
        <v>1.3006147436874459E-2</v>
      </c>
      <c r="C26" s="247">
        <f t="shared" si="2"/>
        <v>0.9739877051262511</v>
      </c>
    </row>
    <row r="27" spans="1:3" x14ac:dyDescent="0.2">
      <c r="A27" s="238">
        <f t="shared" si="0"/>
        <v>9</v>
      </c>
      <c r="B27" s="245">
        <f t="shared" si="1"/>
        <v>8.6707649579163062E-3</v>
      </c>
      <c r="C27" s="247">
        <f t="shared" si="2"/>
        <v>0.9826584700841674</v>
      </c>
    </row>
    <row r="28" spans="1:3" x14ac:dyDescent="0.2">
      <c r="A28" s="238">
        <f t="shared" si="0"/>
        <v>10</v>
      </c>
      <c r="B28" s="245">
        <f t="shared" si="1"/>
        <v>5.7805099719442036E-3</v>
      </c>
      <c r="C28" s="247">
        <f t="shared" si="2"/>
        <v>0.98843898005611164</v>
      </c>
    </row>
    <row r="29" spans="1:3" x14ac:dyDescent="0.2">
      <c r="A29" s="238">
        <f t="shared" si="0"/>
        <v>11</v>
      </c>
      <c r="B29" s="245">
        <f t="shared" si="1"/>
        <v>3.8536733146294693E-3</v>
      </c>
      <c r="C29" s="247">
        <f t="shared" si="2"/>
        <v>0.99229265337074113</v>
      </c>
    </row>
    <row r="30" spans="1:3" x14ac:dyDescent="0.2">
      <c r="A30" s="238">
        <f t="shared" si="0"/>
        <v>12</v>
      </c>
      <c r="B30" s="245">
        <f t="shared" si="1"/>
        <v>2.5691155430863128E-3</v>
      </c>
      <c r="C30" s="247">
        <f t="shared" si="2"/>
        <v>0.99486176891382749</v>
      </c>
    </row>
    <row r="31" spans="1:3" x14ac:dyDescent="0.2">
      <c r="A31" s="238">
        <f t="shared" si="0"/>
        <v>13</v>
      </c>
      <c r="B31" s="245">
        <f t="shared" si="1"/>
        <v>1.7127436953908752E-3</v>
      </c>
      <c r="C31" s="247">
        <f t="shared" si="2"/>
        <v>0.99657451260921837</v>
      </c>
    </row>
    <row r="32" spans="1:3" x14ac:dyDescent="0.2">
      <c r="A32" s="238">
        <f t="shared" si="0"/>
        <v>14</v>
      </c>
      <c r="B32" s="245">
        <f t="shared" si="1"/>
        <v>1.1418291302605834E-3</v>
      </c>
      <c r="C32" s="247">
        <f t="shared" si="2"/>
        <v>0.99771634173947898</v>
      </c>
    </row>
    <row r="33" spans="1:10" x14ac:dyDescent="0.2">
      <c r="A33" s="238">
        <f t="shared" si="0"/>
        <v>15</v>
      </c>
      <c r="B33" s="245">
        <f t="shared" si="1"/>
        <v>7.6121942017372214E-4</v>
      </c>
      <c r="C33" s="247">
        <f t="shared" si="2"/>
        <v>0.99847756115965269</v>
      </c>
    </row>
    <row r="34" spans="1:10" x14ac:dyDescent="0.2">
      <c r="A34" s="238">
        <f t="shared" si="0"/>
        <v>16</v>
      </c>
      <c r="B34" s="245">
        <f t="shared" si="1"/>
        <v>5.0747961344914817E-4</v>
      </c>
      <c r="C34" s="247">
        <f t="shared" si="2"/>
        <v>0.9989850407731018</v>
      </c>
    </row>
    <row r="35" spans="1:10" x14ac:dyDescent="0.2">
      <c r="A35" s="238">
        <f t="shared" si="0"/>
        <v>17</v>
      </c>
      <c r="B35" s="245">
        <f t="shared" si="1"/>
        <v>3.3831974229943206E-4</v>
      </c>
      <c r="C35" s="247">
        <f t="shared" si="2"/>
        <v>0.99932336051540127</v>
      </c>
    </row>
    <row r="36" spans="1:10" x14ac:dyDescent="0.2">
      <c r="A36" s="238">
        <f t="shared" si="0"/>
        <v>18</v>
      </c>
      <c r="B36" s="245">
        <f t="shared" si="1"/>
        <v>2.2554649486628806E-4</v>
      </c>
      <c r="C36" s="247">
        <f t="shared" si="2"/>
        <v>0.99954890701026755</v>
      </c>
    </row>
    <row r="37" spans="1:10" x14ac:dyDescent="0.2">
      <c r="A37" s="238">
        <f t="shared" si="0"/>
        <v>19</v>
      </c>
      <c r="B37" s="245">
        <f t="shared" si="1"/>
        <v>1.5036432991085869E-4</v>
      </c>
      <c r="C37" s="247">
        <f t="shared" si="2"/>
        <v>0.99969927134017844</v>
      </c>
    </row>
    <row r="38" spans="1:10" ht="13.5" thickBot="1" x14ac:dyDescent="0.25">
      <c r="A38" s="241">
        <f t="shared" si="0"/>
        <v>20</v>
      </c>
      <c r="B38" s="246">
        <f t="shared" si="1"/>
        <v>1.0024288660723914E-4</v>
      </c>
      <c r="C38" s="248">
        <f t="shared" si="2"/>
        <v>0.9997995142267857</v>
      </c>
      <c r="D38" s="8" t="s">
        <v>34</v>
      </c>
      <c r="E38" s="8" t="s">
        <v>35</v>
      </c>
      <c r="F38" s="8" t="s">
        <v>36</v>
      </c>
      <c r="G38" s="8" t="s">
        <v>37</v>
      </c>
      <c r="H38" s="8" t="s">
        <v>38</v>
      </c>
      <c r="I38" s="8" t="s">
        <v>39</v>
      </c>
      <c r="J38" s="8" t="s">
        <v>40</v>
      </c>
    </row>
    <row r="39" spans="1:10" x14ac:dyDescent="0.2">
      <c r="A39" s="8">
        <v>0</v>
      </c>
      <c r="B39" s="9">
        <v>1</v>
      </c>
      <c r="C39" s="9"/>
    </row>
    <row r="40" spans="1:10" x14ac:dyDescent="0.2">
      <c r="A40" s="8">
        <v>1</v>
      </c>
      <c r="B40" s="8">
        <f>($B$7/$B$8)^A40/FACT(A40)</f>
        <v>0.66666666666666663</v>
      </c>
      <c r="C40" s="8">
        <f>SUM(B39:$B$39)</f>
        <v>1</v>
      </c>
      <c r="D40" s="8">
        <f>+B40/(1-$B$7/(A40*$B$8))</f>
        <v>1.9999999999999996</v>
      </c>
      <c r="E40" s="8">
        <f>1/(C40+D40)</f>
        <v>0.33333333333333337</v>
      </c>
      <c r="F40" s="8">
        <f>$B$7/($B$8*A40)</f>
        <v>0.66666666666666663</v>
      </c>
      <c r="G40" s="8">
        <f>+E40*B40*F40/(1-F40)^2</f>
        <v>1.333333333333333</v>
      </c>
      <c r="H40" s="8">
        <f>G40+$B$7/$B$8</f>
        <v>1.9999999999999996</v>
      </c>
      <c r="I40" s="8">
        <f>G40/$B$7</f>
        <v>2.2222222222222216E-2</v>
      </c>
      <c r="J40" s="8">
        <f>I40+1/$B$8</f>
        <v>3.3333333333333326E-2</v>
      </c>
    </row>
    <row r="41" spans="1:10" x14ac:dyDescent="0.2">
      <c r="A41" s="8">
        <v>2</v>
      </c>
      <c r="B41" s="8">
        <f t="shared" ref="B41:B61" si="3">($B$7/$B$8)^A41/FACT(A41)</f>
        <v>0.22222222222222221</v>
      </c>
      <c r="C41" s="8">
        <f>SUM(B$39:$B40)</f>
        <v>1.6666666666666665</v>
      </c>
      <c r="D41" s="8">
        <f t="shared" ref="D41:D61" si="4">+B41/(1-$B$7/(A41*$B$8))</f>
        <v>0.33333333333333326</v>
      </c>
      <c r="E41" s="8">
        <f t="shared" ref="E41:E61" si="5">1/(C41+D41)</f>
        <v>0.5</v>
      </c>
      <c r="F41" s="8">
        <f t="shared" ref="F41:F61" si="6">$B$7/($B$8*A41)</f>
        <v>0.33333333333333331</v>
      </c>
      <c r="G41" s="8">
        <f t="shared" ref="G41:G61" si="7">+E41*B41*F41/(1-F41)^2</f>
        <v>8.3333333333333315E-2</v>
      </c>
      <c r="H41" s="8">
        <f t="shared" ref="H41:H61" si="8">G41+$B$7/$B$8</f>
        <v>0.75</v>
      </c>
      <c r="I41" s="8">
        <f t="shared" ref="I41:I61" si="9">G41/$B$7</f>
        <v>1.3888888888888885E-3</v>
      </c>
      <c r="J41" s="8">
        <f t="shared" ref="J41:J61" si="10">I41+1/$B$8</f>
        <v>1.2500000000000001E-2</v>
      </c>
    </row>
    <row r="42" spans="1:10" x14ac:dyDescent="0.2">
      <c r="A42" s="8">
        <v>3</v>
      </c>
      <c r="B42" s="8">
        <f t="shared" si="3"/>
        <v>4.9382716049382713E-2</v>
      </c>
      <c r="C42" s="8">
        <f>SUM(B$39:$B41)</f>
        <v>1.8888888888888888</v>
      </c>
      <c r="D42" s="8">
        <f t="shared" si="4"/>
        <v>6.3492063492063489E-2</v>
      </c>
      <c r="E42" s="8">
        <f t="shared" si="5"/>
        <v>0.51219512195121952</v>
      </c>
      <c r="F42" s="8">
        <f t="shared" si="6"/>
        <v>0.22222222222222221</v>
      </c>
      <c r="G42" s="8">
        <f t="shared" si="7"/>
        <v>9.2915214866434361E-3</v>
      </c>
      <c r="H42" s="8">
        <f t="shared" si="8"/>
        <v>0.6759581881533101</v>
      </c>
      <c r="I42" s="8">
        <f t="shared" si="9"/>
        <v>1.5485869144405727E-4</v>
      </c>
      <c r="J42" s="8">
        <f t="shared" si="10"/>
        <v>1.1265969802555169E-2</v>
      </c>
    </row>
    <row r="43" spans="1:10" x14ac:dyDescent="0.2">
      <c r="A43" s="8">
        <v>4</v>
      </c>
      <c r="B43" s="8">
        <f t="shared" si="3"/>
        <v>8.2304526748971183E-3</v>
      </c>
      <c r="C43" s="8">
        <f>SUM(B$39:$B42)</f>
        <v>1.9382716049382716</v>
      </c>
      <c r="D43" s="8">
        <f t="shared" si="4"/>
        <v>9.8765432098765413E-3</v>
      </c>
      <c r="E43" s="8">
        <f t="shared" si="5"/>
        <v>0.51330798479087447</v>
      </c>
      <c r="F43" s="8">
        <f t="shared" si="6"/>
        <v>0.16666666666666666</v>
      </c>
      <c r="G43" s="8">
        <f t="shared" si="7"/>
        <v>1.0139416983523442E-3</v>
      </c>
      <c r="H43" s="8">
        <f t="shared" si="8"/>
        <v>0.66768060836501897</v>
      </c>
      <c r="I43" s="8">
        <f t="shared" si="9"/>
        <v>1.6899028305872405E-5</v>
      </c>
      <c r="J43" s="8">
        <f t="shared" si="10"/>
        <v>1.1128010139416984E-2</v>
      </c>
    </row>
    <row r="44" spans="1:10" x14ac:dyDescent="0.2">
      <c r="A44" s="8">
        <v>5</v>
      </c>
      <c r="B44" s="8">
        <f t="shared" si="3"/>
        <v>1.0973936899862824E-3</v>
      </c>
      <c r="C44" s="8">
        <f>SUM(B$39:$B43)</f>
        <v>1.9465020576131686</v>
      </c>
      <c r="D44" s="8">
        <f t="shared" si="4"/>
        <v>1.2662234884457104E-3</v>
      </c>
      <c r="E44" s="8">
        <f t="shared" si="5"/>
        <v>0.51340809361287176</v>
      </c>
      <c r="F44" s="8">
        <f t="shared" si="6"/>
        <v>0.13333333333333333</v>
      </c>
      <c r="G44" s="8">
        <f t="shared" si="7"/>
        <v>1.0001375189088497E-4</v>
      </c>
      <c r="H44" s="8">
        <f t="shared" si="8"/>
        <v>0.66676668041855747</v>
      </c>
      <c r="I44" s="8">
        <f t="shared" si="9"/>
        <v>1.6668958648480827E-6</v>
      </c>
      <c r="J44" s="8">
        <f t="shared" si="10"/>
        <v>1.111277800697596E-2</v>
      </c>
    </row>
    <row r="45" spans="1:10" x14ac:dyDescent="0.2">
      <c r="A45" s="8">
        <v>6</v>
      </c>
      <c r="B45" s="8">
        <f t="shared" si="3"/>
        <v>1.2193263222069806E-4</v>
      </c>
      <c r="C45" s="8">
        <f>SUM(B$39:$B44)</f>
        <v>1.9475994513031549</v>
      </c>
      <c r="D45" s="8">
        <f t="shared" si="4"/>
        <v>1.3717421124828533E-4</v>
      </c>
      <c r="E45" s="8">
        <f t="shared" si="5"/>
        <v>0.51341643777730828</v>
      </c>
      <c r="F45" s="8">
        <f t="shared" si="6"/>
        <v>0.1111111111111111</v>
      </c>
      <c r="G45" s="8">
        <f t="shared" si="7"/>
        <v>8.803436861750827E-6</v>
      </c>
      <c r="H45" s="8">
        <f t="shared" si="8"/>
        <v>0.66667547010352834</v>
      </c>
      <c r="I45" s="8">
        <f t="shared" si="9"/>
        <v>1.4672394769584713E-7</v>
      </c>
      <c r="J45" s="8">
        <f t="shared" si="10"/>
        <v>1.1111257835058808E-2</v>
      </c>
    </row>
    <row r="46" spans="1:10" x14ac:dyDescent="0.2">
      <c r="A46" s="8">
        <v>7</v>
      </c>
      <c r="B46" s="8">
        <f t="shared" si="3"/>
        <v>1.161263164006648E-5</v>
      </c>
      <c r="C46" s="8">
        <f>SUM(B$39:$B45)</f>
        <v>1.9477213839353755</v>
      </c>
      <c r="D46" s="8">
        <f t="shared" si="4"/>
        <v>1.2835013917968215E-5</v>
      </c>
      <c r="E46" s="8">
        <f t="shared" si="5"/>
        <v>0.51341707214008425</v>
      </c>
      <c r="F46" s="8">
        <f t="shared" si="6"/>
        <v>9.5238095238095233E-2</v>
      </c>
      <c r="G46" s="8">
        <f t="shared" si="7"/>
        <v>6.9365423859373393E-7</v>
      </c>
      <c r="H46" s="8">
        <f t="shared" si="8"/>
        <v>0.66666736032090523</v>
      </c>
      <c r="I46" s="8">
        <f t="shared" si="9"/>
        <v>1.1560903976562232E-8</v>
      </c>
      <c r="J46" s="8">
        <f t="shared" si="10"/>
        <v>1.1111122672015089E-2</v>
      </c>
    </row>
    <row r="47" spans="1:10" x14ac:dyDescent="0.2">
      <c r="A47" s="8">
        <v>8</v>
      </c>
      <c r="B47" s="8">
        <f t="shared" si="3"/>
        <v>9.6771930333887342E-7</v>
      </c>
      <c r="C47" s="8">
        <f>SUM(B$39:$B46)</f>
        <v>1.9477329965670156</v>
      </c>
      <c r="D47" s="8">
        <f t="shared" si="4"/>
        <v>1.0556937854605893E-6</v>
      </c>
      <c r="E47" s="8">
        <f t="shared" si="5"/>
        <v>0.51341711607868945</v>
      </c>
      <c r="F47" s="8">
        <f t="shared" si="6"/>
        <v>8.3333333333333329E-2</v>
      </c>
      <c r="G47" s="8">
        <f t="shared" si="7"/>
        <v>4.9273750799397311E-8</v>
      </c>
      <c r="H47" s="8">
        <f t="shared" si="8"/>
        <v>0.66666671594041738</v>
      </c>
      <c r="I47" s="8">
        <f t="shared" si="9"/>
        <v>8.2122917998995517E-10</v>
      </c>
      <c r="J47" s="8">
        <f t="shared" si="10"/>
        <v>1.1111111932340292E-2</v>
      </c>
    </row>
    <row r="48" spans="1:10" x14ac:dyDescent="0.2">
      <c r="A48" s="8">
        <v>9</v>
      </c>
      <c r="B48" s="8">
        <f t="shared" si="3"/>
        <v>7.1682911358435057E-8</v>
      </c>
      <c r="C48" s="8">
        <f>SUM(B$39:$B47)</f>
        <v>1.947733964286319</v>
      </c>
      <c r="D48" s="8">
        <f t="shared" si="4"/>
        <v>7.7417544267109867E-8</v>
      </c>
      <c r="E48" s="8">
        <f t="shared" si="5"/>
        <v>0.51341711886146801</v>
      </c>
      <c r="F48" s="8">
        <f t="shared" si="6"/>
        <v>7.407407407407407E-2</v>
      </c>
      <c r="G48" s="8">
        <f t="shared" si="7"/>
        <v>3.1797994021559763E-9</v>
      </c>
      <c r="H48" s="8">
        <f t="shared" si="8"/>
        <v>0.66666666984646605</v>
      </c>
      <c r="I48" s="8">
        <f t="shared" si="9"/>
        <v>5.2996656702599606E-11</v>
      </c>
      <c r="J48" s="8">
        <f t="shared" si="10"/>
        <v>1.1111111164107769E-2</v>
      </c>
    </row>
    <row r="49" spans="1:10" x14ac:dyDescent="0.2">
      <c r="A49" s="8">
        <v>10</v>
      </c>
      <c r="B49" s="8">
        <f t="shared" si="3"/>
        <v>4.7788607572290039E-9</v>
      </c>
      <c r="C49" s="8">
        <f>SUM(B$39:$B48)</f>
        <v>1.9477340359692303</v>
      </c>
      <c r="D49" s="8">
        <f t="shared" si="4"/>
        <v>5.1202079541739325E-9</v>
      </c>
      <c r="E49" s="8">
        <f t="shared" si="5"/>
        <v>0.51341711902342868</v>
      </c>
      <c r="F49" s="8">
        <f t="shared" si="6"/>
        <v>6.6666666666666666E-2</v>
      </c>
      <c r="G49" s="8">
        <f t="shared" si="7"/>
        <v>1.8777160118805887E-10</v>
      </c>
      <c r="H49" s="8">
        <f t="shared" si="8"/>
        <v>0.66666666685443821</v>
      </c>
      <c r="I49" s="8">
        <f t="shared" si="9"/>
        <v>3.1295266864676479E-12</v>
      </c>
      <c r="J49" s="8">
        <f t="shared" si="10"/>
        <v>1.1111111114240638E-2</v>
      </c>
    </row>
    <row r="50" spans="1:10" x14ac:dyDescent="0.2">
      <c r="A50" s="8">
        <v>11</v>
      </c>
      <c r="B50" s="8">
        <f t="shared" si="3"/>
        <v>2.8962792468054571E-10</v>
      </c>
      <c r="C50" s="8">
        <f>SUM(B$39:$B49)</f>
        <v>1.9477340407480912</v>
      </c>
      <c r="D50" s="8">
        <f t="shared" si="4"/>
        <v>3.083135972405809E-10</v>
      </c>
      <c r="E50" s="8">
        <f t="shared" si="5"/>
        <v>0.51341711903213627</v>
      </c>
      <c r="F50" s="8">
        <f t="shared" si="6"/>
        <v>6.0606060606060608E-2</v>
      </c>
      <c r="G50" s="8">
        <f t="shared" si="7"/>
        <v>1.02124825066899E-11</v>
      </c>
      <c r="H50" s="8">
        <f t="shared" si="8"/>
        <v>0.66666666667687913</v>
      </c>
      <c r="I50" s="8">
        <f t="shared" si="9"/>
        <v>1.7020804177816499E-13</v>
      </c>
      <c r="J50" s="8">
        <f t="shared" si="10"/>
        <v>1.1111111111281319E-2</v>
      </c>
    </row>
    <row r="51" spans="1:10" x14ac:dyDescent="0.2">
      <c r="A51" s="8">
        <v>12</v>
      </c>
      <c r="B51" s="8">
        <f t="shared" si="3"/>
        <v>1.6090440260030318E-11</v>
      </c>
      <c r="C51" s="8">
        <f>SUM(B$39:$B50)</f>
        <v>1.9477340410377191</v>
      </c>
      <c r="D51" s="8">
        <f t="shared" si="4"/>
        <v>1.7036936745914456E-11</v>
      </c>
      <c r="E51" s="8">
        <f t="shared" si="5"/>
        <v>0.51341711903257092</v>
      </c>
      <c r="F51" s="8">
        <f t="shared" si="6"/>
        <v>5.5555555555555552E-2</v>
      </c>
      <c r="G51" s="8">
        <f t="shared" si="7"/>
        <v>5.1453264595456128E-13</v>
      </c>
      <c r="H51" s="8">
        <f t="shared" si="8"/>
        <v>0.66666666666718111</v>
      </c>
      <c r="I51" s="8">
        <f t="shared" si="9"/>
        <v>8.5755440992426878E-15</v>
      </c>
      <c r="J51" s="8">
        <f t="shared" si="10"/>
        <v>1.1111111111119686E-2</v>
      </c>
    </row>
    <row r="52" spans="1:10" x14ac:dyDescent="0.2">
      <c r="A52" s="8">
        <v>13</v>
      </c>
      <c r="B52" s="8">
        <f t="shared" si="3"/>
        <v>8.2515078256565714E-13</v>
      </c>
      <c r="C52" s="8">
        <f>SUM(B$39:$B51)</f>
        <v>1.9477340410538095</v>
      </c>
      <c r="D52" s="8">
        <f t="shared" si="4"/>
        <v>8.6975352756920624E-13</v>
      </c>
      <c r="E52" s="8">
        <f t="shared" si="5"/>
        <v>0.51341711903259113</v>
      </c>
      <c r="F52" s="8">
        <f t="shared" si="6"/>
        <v>5.128205128205128E-2</v>
      </c>
      <c r="G52" s="8">
        <f t="shared" si="7"/>
        <v>2.4137640561784606E-14</v>
      </c>
      <c r="H52" s="8">
        <f t="shared" si="8"/>
        <v>0.66666666666669072</v>
      </c>
      <c r="I52" s="8">
        <f t="shared" si="9"/>
        <v>4.0229400936307676E-16</v>
      </c>
      <c r="J52" s="8">
        <f t="shared" si="10"/>
        <v>1.1111111111111514E-2</v>
      </c>
    </row>
    <row r="53" spans="1:10" x14ac:dyDescent="0.2">
      <c r="A53" s="8">
        <v>14</v>
      </c>
      <c r="B53" s="8">
        <f t="shared" si="3"/>
        <v>3.9292894407888437E-14</v>
      </c>
      <c r="C53" s="8">
        <f>SUM(B$39:$B52)</f>
        <v>1.9477340410546347</v>
      </c>
      <c r="D53" s="8">
        <f t="shared" si="4"/>
        <v>4.1257539128282863E-14</v>
      </c>
      <c r="E53" s="8">
        <f t="shared" si="5"/>
        <v>0.51341711903259202</v>
      </c>
      <c r="F53" s="8">
        <f t="shared" si="6"/>
        <v>4.7619047619047616E-2</v>
      </c>
      <c r="G53" s="8">
        <f t="shared" si="7"/>
        <v>1.059116343880871E-15</v>
      </c>
      <c r="H53" s="8">
        <f t="shared" si="8"/>
        <v>0.66666666666666774</v>
      </c>
      <c r="I53" s="8">
        <f t="shared" si="9"/>
        <v>1.7651939064681185E-17</v>
      </c>
      <c r="J53" s="8">
        <f t="shared" si="10"/>
        <v>1.1111111111111129E-2</v>
      </c>
    </row>
    <row r="54" spans="1:10" x14ac:dyDescent="0.2">
      <c r="A54" s="8">
        <v>15</v>
      </c>
      <c r="B54" s="8">
        <f t="shared" si="3"/>
        <v>1.7463508625728193E-15</v>
      </c>
      <c r="C54" s="8">
        <f>SUM(B$39:$B53)</f>
        <v>1.947734041054674</v>
      </c>
      <c r="D54" s="8">
        <f t="shared" si="4"/>
        <v>1.8275764840878341E-15</v>
      </c>
      <c r="E54" s="8">
        <f t="shared" si="5"/>
        <v>0.51341711903259202</v>
      </c>
      <c r="F54" s="8">
        <f t="shared" si="6"/>
        <v>4.4444444444444446E-2</v>
      </c>
      <c r="G54" s="8">
        <f t="shared" si="7"/>
        <v>4.3642281547539051E-17</v>
      </c>
      <c r="H54" s="8">
        <f t="shared" si="8"/>
        <v>0.66666666666666663</v>
      </c>
      <c r="I54" s="8">
        <f t="shared" si="9"/>
        <v>7.2737135912565088E-19</v>
      </c>
      <c r="J54" s="8">
        <f t="shared" si="10"/>
        <v>1.1111111111111112E-2</v>
      </c>
    </row>
    <row r="55" spans="1:10" x14ac:dyDescent="0.2">
      <c r="A55" s="8">
        <v>16</v>
      </c>
      <c r="B55" s="8">
        <f t="shared" si="3"/>
        <v>7.2764619273867469E-17</v>
      </c>
      <c r="C55" s="8">
        <f>SUM(B$39:$B54)</f>
        <v>1.9477340410546757</v>
      </c>
      <c r="D55" s="8">
        <f t="shared" si="4"/>
        <v>7.5928298372731272E-17</v>
      </c>
      <c r="E55" s="8">
        <f t="shared" si="5"/>
        <v>0.51341711903259202</v>
      </c>
      <c r="F55" s="8">
        <f t="shared" si="6"/>
        <v>4.1666666666666664E-2</v>
      </c>
      <c r="G55" s="8">
        <f t="shared" si="7"/>
        <v>1.6949081827641187E-18</v>
      </c>
      <c r="H55" s="8">
        <f t="shared" si="8"/>
        <v>0.66666666666666663</v>
      </c>
      <c r="I55" s="8">
        <f t="shared" si="9"/>
        <v>2.8248469712735311E-20</v>
      </c>
      <c r="J55" s="8">
        <f t="shared" si="10"/>
        <v>1.1111111111111112E-2</v>
      </c>
    </row>
    <row r="56" spans="1:10" x14ac:dyDescent="0.2">
      <c r="A56" s="8">
        <v>17</v>
      </c>
      <c r="B56" s="8">
        <f t="shared" si="3"/>
        <v>2.8535144813281359E-18</v>
      </c>
      <c r="C56" s="8">
        <f>SUM(B$39:$B55)</f>
        <v>1.9477340410546757</v>
      </c>
      <c r="D56" s="8">
        <f t="shared" si="4"/>
        <v>2.9699844601578557E-18</v>
      </c>
      <c r="E56" s="8">
        <f t="shared" si="5"/>
        <v>0.51341711903259202</v>
      </c>
      <c r="F56" s="8">
        <f t="shared" si="6"/>
        <v>3.9215686274509803E-2</v>
      </c>
      <c r="G56" s="8">
        <f t="shared" si="7"/>
        <v>6.2238402657380175E-20</v>
      </c>
      <c r="H56" s="8">
        <f t="shared" si="8"/>
        <v>0.66666666666666663</v>
      </c>
      <c r="I56" s="8">
        <f t="shared" si="9"/>
        <v>1.0373067109563362E-21</v>
      </c>
      <c r="J56" s="8">
        <f t="shared" si="10"/>
        <v>1.1111111111111112E-2</v>
      </c>
    </row>
    <row r="57" spans="1:10" x14ac:dyDescent="0.2">
      <c r="A57" s="8">
        <v>18</v>
      </c>
      <c r="B57" s="8">
        <f t="shared" si="3"/>
        <v>1.0568572153067171E-19</v>
      </c>
      <c r="C57" s="8">
        <f>SUM(B$39:$B56)</f>
        <v>1.9477340410546757</v>
      </c>
      <c r="D57" s="8">
        <f t="shared" si="4"/>
        <v>1.0975055697415907E-19</v>
      </c>
      <c r="E57" s="8">
        <f t="shared" si="5"/>
        <v>0.51341711903259202</v>
      </c>
      <c r="F57" s="8">
        <f t="shared" si="6"/>
        <v>3.7037037037037035E-2</v>
      </c>
      <c r="G57" s="8">
        <f t="shared" si="7"/>
        <v>2.1672236451498118E-21</v>
      </c>
      <c r="H57" s="8">
        <f t="shared" si="8"/>
        <v>0.66666666666666663</v>
      </c>
      <c r="I57" s="8">
        <f t="shared" si="9"/>
        <v>3.6120394085830195E-23</v>
      </c>
      <c r="J57" s="8">
        <f t="shared" si="10"/>
        <v>1.1111111111111112E-2</v>
      </c>
    </row>
    <row r="58" spans="1:10" x14ac:dyDescent="0.2">
      <c r="A58" s="8">
        <v>19</v>
      </c>
      <c r="B58" s="8">
        <f t="shared" si="3"/>
        <v>3.7082709309007619E-21</v>
      </c>
      <c r="C58" s="8">
        <f>SUM(B$39:$B57)</f>
        <v>1.9477340410546757</v>
      </c>
      <c r="D58" s="8">
        <f t="shared" si="4"/>
        <v>3.8431171465698805E-21</v>
      </c>
      <c r="E58" s="8">
        <f t="shared" si="5"/>
        <v>0.51341711903259202</v>
      </c>
      <c r="F58" s="8">
        <f t="shared" si="6"/>
        <v>3.5087719298245612E-2</v>
      </c>
      <c r="G58" s="8">
        <f t="shared" si="7"/>
        <v>7.1749895763515037E-23</v>
      </c>
      <c r="H58" s="8">
        <f t="shared" si="8"/>
        <v>0.66666666666666663</v>
      </c>
      <c r="I58" s="8">
        <f t="shared" si="9"/>
        <v>1.195831596058584E-24</v>
      </c>
      <c r="J58" s="8">
        <f t="shared" si="10"/>
        <v>1.1111111111111112E-2</v>
      </c>
    </row>
    <row r="59" spans="1:10" x14ac:dyDescent="0.2">
      <c r="A59" s="8">
        <v>20</v>
      </c>
      <c r="B59" s="8">
        <f t="shared" si="3"/>
        <v>1.2360903103002539E-22</v>
      </c>
      <c r="C59" s="8">
        <f>SUM(B$39:$B58)</f>
        <v>1.9477340410546757</v>
      </c>
      <c r="D59" s="8">
        <f t="shared" si="4"/>
        <v>1.278714114103711E-22</v>
      </c>
      <c r="E59" s="8">
        <f t="shared" si="5"/>
        <v>0.51341711903259202</v>
      </c>
      <c r="F59" s="8">
        <f t="shared" si="6"/>
        <v>3.3333333333333333E-2</v>
      </c>
      <c r="G59" s="8">
        <f t="shared" si="7"/>
        <v>2.2638404018256567E-24</v>
      </c>
      <c r="H59" s="8">
        <f t="shared" si="8"/>
        <v>0.66666666666666663</v>
      </c>
      <c r="I59" s="8">
        <f t="shared" si="9"/>
        <v>3.7730673363760943E-26</v>
      </c>
      <c r="J59" s="8">
        <f t="shared" si="10"/>
        <v>1.1111111111111112E-2</v>
      </c>
    </row>
    <row r="60" spans="1:10" x14ac:dyDescent="0.2">
      <c r="A60" s="8">
        <v>21</v>
      </c>
      <c r="B60" s="8">
        <f t="shared" si="3"/>
        <v>3.9240962231754087E-24</v>
      </c>
      <c r="C60" s="8">
        <f>SUM(B$39:$B59)</f>
        <v>1.9477340410546757</v>
      </c>
      <c r="D60" s="8">
        <f t="shared" si="4"/>
        <v>4.0527551157385369E-24</v>
      </c>
      <c r="E60" s="8">
        <f t="shared" si="5"/>
        <v>0.51341711903259202</v>
      </c>
      <c r="F60" s="8">
        <f t="shared" si="6"/>
        <v>3.1746031746031744E-2</v>
      </c>
      <c r="G60" s="8">
        <f t="shared" si="7"/>
        <v>6.8221437890723888E-26</v>
      </c>
      <c r="H60" s="8">
        <f t="shared" si="8"/>
        <v>0.66666666666666663</v>
      </c>
      <c r="I60" s="8">
        <f t="shared" si="9"/>
        <v>1.1370239648453981E-27</v>
      </c>
      <c r="J60" s="8">
        <f t="shared" si="10"/>
        <v>1.1111111111111112E-2</v>
      </c>
    </row>
    <row r="61" spans="1:10" x14ac:dyDescent="0.2">
      <c r="A61" s="8">
        <v>22</v>
      </c>
      <c r="B61" s="8">
        <f t="shared" si="3"/>
        <v>1.189120067628912E-25</v>
      </c>
      <c r="C61" s="8">
        <f>SUM(B$39:$B60)</f>
        <v>1.9477340410546757</v>
      </c>
      <c r="D61" s="8">
        <f t="shared" si="4"/>
        <v>1.2262800697423154E-25</v>
      </c>
      <c r="E61" s="8">
        <f t="shared" si="5"/>
        <v>0.51341711903259202</v>
      </c>
      <c r="F61" s="8">
        <f t="shared" si="6"/>
        <v>3.0303030303030304E-2</v>
      </c>
      <c r="G61" s="8">
        <f t="shared" si="7"/>
        <v>1.9674786891693298E-27</v>
      </c>
      <c r="H61" s="8">
        <f t="shared" si="8"/>
        <v>0.66666666666666663</v>
      </c>
      <c r="I61" s="8">
        <f t="shared" si="9"/>
        <v>3.2791311486155496E-29</v>
      </c>
      <c r="J61" s="8">
        <f t="shared" si="10"/>
        <v>1.1111111111111112E-2</v>
      </c>
    </row>
    <row r="62" spans="1:10" x14ac:dyDescent="0.2">
      <c r="A62" s="8">
        <v>23</v>
      </c>
    </row>
    <row r="63" spans="1:10" x14ac:dyDescent="0.2">
      <c r="A63" s="8">
        <v>24</v>
      </c>
    </row>
    <row r="64" spans="1:10" x14ac:dyDescent="0.2">
      <c r="A64" s="8">
        <v>25</v>
      </c>
    </row>
    <row r="65" spans="1:1" x14ac:dyDescent="0.2">
      <c r="A65" s="8">
        <v>26</v>
      </c>
    </row>
    <row r="66" spans="1:1" x14ac:dyDescent="0.2">
      <c r="A66" s="8">
        <v>27</v>
      </c>
    </row>
    <row r="67" spans="1:1" x14ac:dyDescent="0.2">
      <c r="A67" s="8">
        <v>28</v>
      </c>
    </row>
    <row r="68" spans="1:1" x14ac:dyDescent="0.2">
      <c r="A68" s="8">
        <v>29</v>
      </c>
    </row>
    <row r="69" spans="1:1" x14ac:dyDescent="0.2">
      <c r="A69" s="8">
        <v>30</v>
      </c>
    </row>
  </sheetData>
  <pageMargins left="0.7" right="0.7" top="0.75" bottom="0.75" header="0.3" footer="0.3"/>
  <drawing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G33"/>
  <sheetViews>
    <sheetView workbookViewId="0">
      <selection activeCell="A2" sqref="A2"/>
    </sheetView>
  </sheetViews>
  <sheetFormatPr defaultRowHeight="12.75" x14ac:dyDescent="0.2"/>
  <cols>
    <col min="2" max="2" width="10.5703125" bestFit="1" customWidth="1"/>
    <col min="4" max="4" width="10.5703125" bestFit="1" customWidth="1"/>
  </cols>
  <sheetData>
    <row r="1" spans="1:7" s="11" customFormat="1" x14ac:dyDescent="0.2">
      <c r="A1" s="11" t="s">
        <v>142</v>
      </c>
    </row>
    <row r="2" spans="1:7" s="11" customFormat="1" ht="13.5" thickBot="1" x14ac:dyDescent="0.25">
      <c r="E2" s="12" t="s">
        <v>63</v>
      </c>
    </row>
    <row r="3" spans="1:7" s="12" customFormat="1" x14ac:dyDescent="0.2">
      <c r="A3" s="12" t="s">
        <v>64</v>
      </c>
      <c r="B3" s="12" t="s">
        <v>56</v>
      </c>
      <c r="C3" s="12" t="s">
        <v>57</v>
      </c>
      <c r="D3" s="12" t="s">
        <v>58</v>
      </c>
      <c r="E3" s="13" t="s">
        <v>59</v>
      </c>
      <c r="F3" s="14" t="s">
        <v>60</v>
      </c>
      <c r="G3" s="15" t="s">
        <v>64</v>
      </c>
    </row>
    <row r="4" spans="1:7" x14ac:dyDescent="0.2">
      <c r="A4">
        <v>0</v>
      </c>
      <c r="B4">
        <v>0.06</v>
      </c>
      <c r="C4">
        <f t="shared" ref="C4:C10" si="0">B4/$B$11</f>
        <v>0.06</v>
      </c>
      <c r="D4">
        <f>C4</f>
        <v>0.06</v>
      </c>
      <c r="E4" s="16">
        <v>0</v>
      </c>
      <c r="F4" s="17">
        <f t="shared" ref="F4:F10" si="1">100*D4-1</f>
        <v>5</v>
      </c>
      <c r="G4" s="18">
        <v>0</v>
      </c>
    </row>
    <row r="5" spans="1:7" x14ac:dyDescent="0.2">
      <c r="A5">
        <v>1</v>
      </c>
      <c r="B5">
        <v>0.13</v>
      </c>
      <c r="C5">
        <f t="shared" si="0"/>
        <v>0.13</v>
      </c>
      <c r="D5">
        <f t="shared" ref="D5:D10" si="2">C5+D4</f>
        <v>0.19</v>
      </c>
      <c r="E5" s="16">
        <f t="shared" ref="E5:E10" si="3">F4+1</f>
        <v>6</v>
      </c>
      <c r="F5" s="17">
        <f t="shared" si="1"/>
        <v>18</v>
      </c>
      <c r="G5" s="18">
        <v>1</v>
      </c>
    </row>
    <row r="6" spans="1:7" x14ac:dyDescent="0.2">
      <c r="A6">
        <v>2</v>
      </c>
      <c r="B6">
        <v>0.25</v>
      </c>
      <c r="C6">
        <f t="shared" si="0"/>
        <v>0.25</v>
      </c>
      <c r="D6">
        <f t="shared" si="2"/>
        <v>0.44</v>
      </c>
      <c r="E6" s="16">
        <f t="shared" si="3"/>
        <v>19</v>
      </c>
      <c r="F6" s="17">
        <f t="shared" si="1"/>
        <v>43</v>
      </c>
      <c r="G6" s="18">
        <v>2</v>
      </c>
    </row>
    <row r="7" spans="1:7" x14ac:dyDescent="0.2">
      <c r="A7">
        <v>3</v>
      </c>
      <c r="B7">
        <v>0.28000000000000003</v>
      </c>
      <c r="C7">
        <f t="shared" si="0"/>
        <v>0.28000000000000003</v>
      </c>
      <c r="D7">
        <f t="shared" si="2"/>
        <v>0.72</v>
      </c>
      <c r="E7" s="16">
        <f t="shared" si="3"/>
        <v>44</v>
      </c>
      <c r="F7" s="17">
        <f t="shared" si="1"/>
        <v>71</v>
      </c>
      <c r="G7" s="18">
        <v>3</v>
      </c>
    </row>
    <row r="8" spans="1:7" x14ac:dyDescent="0.2">
      <c r="A8">
        <v>4</v>
      </c>
      <c r="B8">
        <v>0.2</v>
      </c>
      <c r="C8">
        <f t="shared" si="0"/>
        <v>0.2</v>
      </c>
      <c r="D8">
        <f t="shared" si="2"/>
        <v>0.91999999999999993</v>
      </c>
      <c r="E8" s="16">
        <f t="shared" si="3"/>
        <v>72</v>
      </c>
      <c r="F8" s="17">
        <f t="shared" si="1"/>
        <v>91</v>
      </c>
      <c r="G8" s="18">
        <v>4</v>
      </c>
    </row>
    <row r="9" spans="1:7" x14ac:dyDescent="0.2">
      <c r="A9">
        <v>5</v>
      </c>
      <c r="B9">
        <v>7.0000000000000007E-2</v>
      </c>
      <c r="C9">
        <f t="shared" si="0"/>
        <v>7.0000000000000007E-2</v>
      </c>
      <c r="D9">
        <f t="shared" si="2"/>
        <v>0.99</v>
      </c>
      <c r="E9" s="16">
        <f t="shared" si="3"/>
        <v>92</v>
      </c>
      <c r="F9" s="17">
        <f t="shared" si="1"/>
        <v>98</v>
      </c>
      <c r="G9" s="18">
        <v>5</v>
      </c>
    </row>
    <row r="10" spans="1:7" ht="13.5" thickBot="1" x14ac:dyDescent="0.25">
      <c r="A10">
        <v>6</v>
      </c>
      <c r="B10" s="19">
        <v>0.01</v>
      </c>
      <c r="C10">
        <f t="shared" si="0"/>
        <v>0.01</v>
      </c>
      <c r="D10">
        <f t="shared" si="2"/>
        <v>1</v>
      </c>
      <c r="E10" s="20">
        <f t="shared" si="3"/>
        <v>99</v>
      </c>
      <c r="F10" s="19">
        <f t="shared" si="1"/>
        <v>99</v>
      </c>
      <c r="G10" s="21">
        <v>6</v>
      </c>
    </row>
    <row r="11" spans="1:7" x14ac:dyDescent="0.2">
      <c r="A11" t="s">
        <v>20</v>
      </c>
      <c r="B11">
        <f>SUM(B4:B10)</f>
        <v>1</v>
      </c>
    </row>
    <row r="13" spans="1:7" s="22" customFormat="1" x14ac:dyDescent="0.2">
      <c r="B13" s="22" t="s">
        <v>61</v>
      </c>
      <c r="C13" s="22" t="s">
        <v>64</v>
      </c>
    </row>
    <row r="14" spans="1:7" x14ac:dyDescent="0.2">
      <c r="A14">
        <v>1</v>
      </c>
      <c r="B14">
        <v>50</v>
      </c>
      <c r="C14">
        <f t="shared" ref="C14:C33" si="4">VLOOKUP(B14,$E$4:$G$10,3,TRUE)</f>
        <v>3</v>
      </c>
    </row>
    <row r="15" spans="1:7" x14ac:dyDescent="0.2">
      <c r="A15">
        <f t="shared" ref="A15:A33" si="5">1+A14</f>
        <v>2</v>
      </c>
      <c r="B15">
        <v>28</v>
      </c>
      <c r="C15">
        <f t="shared" si="4"/>
        <v>2</v>
      </c>
    </row>
    <row r="16" spans="1:7" x14ac:dyDescent="0.2">
      <c r="A16">
        <f t="shared" si="5"/>
        <v>3</v>
      </c>
      <c r="B16">
        <v>68</v>
      </c>
      <c r="C16">
        <f t="shared" si="4"/>
        <v>3</v>
      </c>
    </row>
    <row r="17" spans="1:3" x14ac:dyDescent="0.2">
      <c r="A17">
        <f t="shared" si="5"/>
        <v>4</v>
      </c>
      <c r="B17">
        <v>36</v>
      </c>
      <c r="C17">
        <f t="shared" si="4"/>
        <v>2</v>
      </c>
    </row>
    <row r="18" spans="1:3" x14ac:dyDescent="0.2">
      <c r="A18">
        <f t="shared" si="5"/>
        <v>5</v>
      </c>
      <c r="B18">
        <v>90</v>
      </c>
      <c r="C18">
        <f t="shared" si="4"/>
        <v>4</v>
      </c>
    </row>
    <row r="19" spans="1:3" x14ac:dyDescent="0.2">
      <c r="A19">
        <f t="shared" si="5"/>
        <v>6</v>
      </c>
      <c r="B19">
        <v>62</v>
      </c>
      <c r="C19">
        <f t="shared" si="4"/>
        <v>3</v>
      </c>
    </row>
    <row r="20" spans="1:3" x14ac:dyDescent="0.2">
      <c r="A20">
        <f t="shared" si="5"/>
        <v>7</v>
      </c>
      <c r="B20">
        <v>27</v>
      </c>
      <c r="C20">
        <f t="shared" si="4"/>
        <v>2</v>
      </c>
    </row>
    <row r="21" spans="1:3" x14ac:dyDescent="0.2">
      <c r="A21">
        <f t="shared" si="5"/>
        <v>8</v>
      </c>
      <c r="B21">
        <v>50</v>
      </c>
      <c r="C21">
        <f t="shared" si="4"/>
        <v>3</v>
      </c>
    </row>
    <row r="22" spans="1:3" x14ac:dyDescent="0.2">
      <c r="A22">
        <f t="shared" si="5"/>
        <v>9</v>
      </c>
      <c r="B22">
        <v>18</v>
      </c>
      <c r="C22">
        <f t="shared" si="4"/>
        <v>1</v>
      </c>
    </row>
    <row r="23" spans="1:3" x14ac:dyDescent="0.2">
      <c r="A23">
        <f t="shared" si="5"/>
        <v>10</v>
      </c>
      <c r="B23">
        <v>36</v>
      </c>
      <c r="C23">
        <f t="shared" si="4"/>
        <v>2</v>
      </c>
    </row>
    <row r="24" spans="1:3" x14ac:dyDescent="0.2">
      <c r="A24">
        <f t="shared" si="5"/>
        <v>11</v>
      </c>
      <c r="B24">
        <v>61</v>
      </c>
      <c r="C24">
        <f t="shared" si="4"/>
        <v>3</v>
      </c>
    </row>
    <row r="25" spans="1:3" x14ac:dyDescent="0.2">
      <c r="A25">
        <f t="shared" si="5"/>
        <v>12</v>
      </c>
      <c r="B25">
        <v>21</v>
      </c>
      <c r="C25">
        <f t="shared" si="4"/>
        <v>2</v>
      </c>
    </row>
    <row r="26" spans="1:3" x14ac:dyDescent="0.2">
      <c r="A26">
        <f t="shared" si="5"/>
        <v>13</v>
      </c>
      <c r="B26">
        <v>46</v>
      </c>
      <c r="C26">
        <f t="shared" si="4"/>
        <v>3</v>
      </c>
    </row>
    <row r="27" spans="1:3" x14ac:dyDescent="0.2">
      <c r="A27">
        <f t="shared" si="5"/>
        <v>14</v>
      </c>
      <c r="B27">
        <v>1</v>
      </c>
      <c r="C27">
        <f t="shared" si="4"/>
        <v>0</v>
      </c>
    </row>
    <row r="28" spans="1:3" x14ac:dyDescent="0.2">
      <c r="A28">
        <f t="shared" si="5"/>
        <v>15</v>
      </c>
      <c r="B28">
        <v>14</v>
      </c>
      <c r="C28">
        <f t="shared" si="4"/>
        <v>1</v>
      </c>
    </row>
    <row r="29" spans="1:3" x14ac:dyDescent="0.2">
      <c r="A29">
        <f t="shared" si="5"/>
        <v>16</v>
      </c>
      <c r="B29">
        <v>81</v>
      </c>
      <c r="C29">
        <f t="shared" si="4"/>
        <v>4</v>
      </c>
    </row>
    <row r="30" spans="1:3" x14ac:dyDescent="0.2">
      <c r="A30">
        <f t="shared" si="5"/>
        <v>17</v>
      </c>
      <c r="B30">
        <v>87</v>
      </c>
      <c r="C30">
        <f t="shared" si="4"/>
        <v>4</v>
      </c>
    </row>
    <row r="31" spans="1:3" x14ac:dyDescent="0.2">
      <c r="A31">
        <f t="shared" si="5"/>
        <v>18</v>
      </c>
      <c r="B31">
        <v>72</v>
      </c>
      <c r="C31">
        <f t="shared" si="4"/>
        <v>4</v>
      </c>
    </row>
    <row r="32" spans="1:3" x14ac:dyDescent="0.2">
      <c r="A32">
        <f t="shared" si="5"/>
        <v>19</v>
      </c>
      <c r="B32">
        <v>80</v>
      </c>
      <c r="C32">
        <f t="shared" si="4"/>
        <v>4</v>
      </c>
    </row>
    <row r="33" spans="1:3" x14ac:dyDescent="0.2">
      <c r="A33">
        <f t="shared" si="5"/>
        <v>20</v>
      </c>
      <c r="B33">
        <v>46</v>
      </c>
      <c r="C33">
        <f t="shared" si="4"/>
        <v>3</v>
      </c>
    </row>
  </sheetData>
  <phoneticPr fontId="2"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I30"/>
  <sheetViews>
    <sheetView workbookViewId="0">
      <selection activeCell="A2" sqref="A2"/>
    </sheetView>
  </sheetViews>
  <sheetFormatPr defaultRowHeight="12.75" x14ac:dyDescent="0.2"/>
  <cols>
    <col min="2" max="2" width="10.5703125" bestFit="1" customWidth="1"/>
    <col min="3" max="3" width="7" bestFit="1" customWidth="1"/>
    <col min="4" max="4" width="10.5703125" bestFit="1" customWidth="1"/>
  </cols>
  <sheetData>
    <row r="1" spans="1:9" s="12" customFormat="1" x14ac:dyDescent="0.2">
      <c r="A1" s="23" t="s">
        <v>141</v>
      </c>
      <c r="H1" s="11"/>
      <c r="I1" s="11"/>
    </row>
    <row r="2" spans="1:9" s="12" customFormat="1" ht="13.5" thickBot="1" x14ac:dyDescent="0.25">
      <c r="E2" s="12" t="s">
        <v>63</v>
      </c>
      <c r="H2" s="11"/>
      <c r="I2" s="11"/>
    </row>
    <row r="3" spans="1:9" s="12" customFormat="1" x14ac:dyDescent="0.2">
      <c r="A3" s="15" t="s">
        <v>62</v>
      </c>
      <c r="B3" s="12" t="s">
        <v>56</v>
      </c>
      <c r="C3" s="12" t="s">
        <v>57</v>
      </c>
      <c r="D3" s="12" t="s">
        <v>58</v>
      </c>
      <c r="E3" s="13" t="s">
        <v>59</v>
      </c>
      <c r="F3" s="14" t="s">
        <v>60</v>
      </c>
      <c r="G3" s="15" t="s">
        <v>62</v>
      </c>
    </row>
    <row r="4" spans="1:9" x14ac:dyDescent="0.2">
      <c r="A4">
        <v>3</v>
      </c>
      <c r="B4">
        <v>0</v>
      </c>
      <c r="C4">
        <f t="shared" ref="C4:C10" si="0">B4/$B$11</f>
        <v>0</v>
      </c>
      <c r="D4">
        <f>C4</f>
        <v>0</v>
      </c>
      <c r="E4" s="16"/>
      <c r="F4" s="17"/>
      <c r="G4" s="18"/>
    </row>
    <row r="5" spans="1:9" x14ac:dyDescent="0.2">
      <c r="A5">
        <v>4</v>
      </c>
      <c r="B5">
        <v>20</v>
      </c>
      <c r="C5">
        <f t="shared" si="0"/>
        <v>0.1</v>
      </c>
      <c r="D5" s="24">
        <f t="shared" ref="D5:D10" si="1">C5+D4</f>
        <v>0.1</v>
      </c>
      <c r="E5" s="16">
        <v>0</v>
      </c>
      <c r="F5" s="17">
        <f>100*D5-1</f>
        <v>9</v>
      </c>
      <c r="G5" s="18">
        <v>1</v>
      </c>
    </row>
    <row r="6" spans="1:9" x14ac:dyDescent="0.2">
      <c r="A6">
        <v>5</v>
      </c>
      <c r="B6">
        <v>30</v>
      </c>
      <c r="C6">
        <f t="shared" si="0"/>
        <v>0.15</v>
      </c>
      <c r="D6" s="24">
        <f t="shared" si="1"/>
        <v>0.25</v>
      </c>
      <c r="E6" s="16">
        <f>F5+1</f>
        <v>10</v>
      </c>
      <c r="F6" s="17">
        <f>100*D6-1</f>
        <v>24</v>
      </c>
      <c r="G6" s="18">
        <v>2</v>
      </c>
    </row>
    <row r="7" spans="1:9" x14ac:dyDescent="0.2">
      <c r="A7">
        <v>6</v>
      </c>
      <c r="B7">
        <v>50</v>
      </c>
      <c r="C7">
        <f t="shared" si="0"/>
        <v>0.25</v>
      </c>
      <c r="D7" s="24">
        <f t="shared" si="1"/>
        <v>0.5</v>
      </c>
      <c r="E7" s="16">
        <f>F6+1</f>
        <v>25</v>
      </c>
      <c r="F7" s="17">
        <f>100*D7-1</f>
        <v>49</v>
      </c>
      <c r="G7" s="18">
        <v>3</v>
      </c>
    </row>
    <row r="8" spans="1:9" x14ac:dyDescent="0.2">
      <c r="A8">
        <v>7</v>
      </c>
      <c r="B8">
        <v>60</v>
      </c>
      <c r="C8">
        <f t="shared" si="0"/>
        <v>0.3</v>
      </c>
      <c r="D8" s="24">
        <f t="shared" si="1"/>
        <v>0.8</v>
      </c>
      <c r="E8" s="16">
        <f>F7+1</f>
        <v>50</v>
      </c>
      <c r="F8" s="17">
        <f>100*D8-1</f>
        <v>79</v>
      </c>
      <c r="G8" s="18">
        <v>4</v>
      </c>
    </row>
    <row r="9" spans="1:9" x14ac:dyDescent="0.2">
      <c r="A9">
        <v>8</v>
      </c>
      <c r="B9">
        <v>40</v>
      </c>
      <c r="C9">
        <f t="shared" si="0"/>
        <v>0.2</v>
      </c>
      <c r="D9" s="24">
        <f t="shared" si="1"/>
        <v>1</v>
      </c>
      <c r="E9" s="16">
        <f>F8+1</f>
        <v>80</v>
      </c>
      <c r="F9" s="17">
        <f>100*D9-1</f>
        <v>99</v>
      </c>
      <c r="G9" s="18">
        <v>5</v>
      </c>
    </row>
    <row r="10" spans="1:9" ht="13.5" thickBot="1" x14ac:dyDescent="0.25">
      <c r="A10">
        <v>9</v>
      </c>
      <c r="B10" s="19">
        <v>0</v>
      </c>
      <c r="C10">
        <f t="shared" si="0"/>
        <v>0</v>
      </c>
      <c r="D10">
        <f t="shared" si="1"/>
        <v>1</v>
      </c>
      <c r="E10" s="20"/>
      <c r="F10" s="19"/>
      <c r="G10" s="21"/>
    </row>
    <row r="11" spans="1:9" x14ac:dyDescent="0.2">
      <c r="A11" t="s">
        <v>20</v>
      </c>
      <c r="B11">
        <f>SUM(B4:B10)</f>
        <v>200</v>
      </c>
    </row>
    <row r="13" spans="1:9" s="12" customFormat="1" x14ac:dyDescent="0.2">
      <c r="B13" s="12" t="s">
        <v>61</v>
      </c>
      <c r="C13" s="12" t="s">
        <v>62</v>
      </c>
    </row>
    <row r="14" spans="1:9" x14ac:dyDescent="0.2">
      <c r="A14">
        <v>1</v>
      </c>
      <c r="B14">
        <v>52</v>
      </c>
      <c r="C14">
        <f t="shared" ref="C14:C28" si="2">VLOOKUP(B14,$E$5:$G$9,3,TRUE)</f>
        <v>4</v>
      </c>
    </row>
    <row r="15" spans="1:9" x14ac:dyDescent="0.2">
      <c r="A15">
        <f t="shared" ref="A15:A28" si="3">1+A14</f>
        <v>2</v>
      </c>
      <c r="B15">
        <v>37</v>
      </c>
      <c r="C15">
        <f t="shared" si="2"/>
        <v>3</v>
      </c>
    </row>
    <row r="16" spans="1:9" x14ac:dyDescent="0.2">
      <c r="A16">
        <f t="shared" si="3"/>
        <v>3</v>
      </c>
      <c r="B16">
        <v>82</v>
      </c>
      <c r="C16">
        <f t="shared" si="2"/>
        <v>5</v>
      </c>
    </row>
    <row r="17" spans="1:3" x14ac:dyDescent="0.2">
      <c r="A17">
        <f t="shared" si="3"/>
        <v>4</v>
      </c>
      <c r="B17">
        <v>69</v>
      </c>
      <c r="C17">
        <f t="shared" si="2"/>
        <v>4</v>
      </c>
    </row>
    <row r="18" spans="1:3" x14ac:dyDescent="0.2">
      <c r="A18">
        <f t="shared" si="3"/>
        <v>5</v>
      </c>
      <c r="B18">
        <v>98</v>
      </c>
      <c r="C18">
        <f t="shared" si="2"/>
        <v>5</v>
      </c>
    </row>
    <row r="19" spans="1:3" x14ac:dyDescent="0.2">
      <c r="A19">
        <f t="shared" si="3"/>
        <v>6</v>
      </c>
      <c r="B19">
        <v>96</v>
      </c>
      <c r="C19">
        <f t="shared" si="2"/>
        <v>5</v>
      </c>
    </row>
    <row r="20" spans="1:3" x14ac:dyDescent="0.2">
      <c r="A20">
        <f t="shared" si="3"/>
        <v>7</v>
      </c>
      <c r="B20">
        <v>33</v>
      </c>
      <c r="C20">
        <f t="shared" si="2"/>
        <v>3</v>
      </c>
    </row>
    <row r="21" spans="1:3" x14ac:dyDescent="0.2">
      <c r="A21">
        <f t="shared" si="3"/>
        <v>8</v>
      </c>
      <c r="B21">
        <v>50</v>
      </c>
      <c r="C21">
        <f t="shared" si="2"/>
        <v>4</v>
      </c>
    </row>
    <row r="22" spans="1:3" x14ac:dyDescent="0.2">
      <c r="A22">
        <f t="shared" si="3"/>
        <v>9</v>
      </c>
      <c r="B22">
        <v>88</v>
      </c>
      <c r="C22">
        <f t="shared" si="2"/>
        <v>5</v>
      </c>
    </row>
    <row r="23" spans="1:3" x14ac:dyDescent="0.2">
      <c r="A23">
        <f t="shared" si="3"/>
        <v>10</v>
      </c>
      <c r="B23">
        <v>90</v>
      </c>
      <c r="C23">
        <f t="shared" si="2"/>
        <v>5</v>
      </c>
    </row>
    <row r="24" spans="1:3" x14ac:dyDescent="0.2">
      <c r="A24">
        <f t="shared" si="3"/>
        <v>11</v>
      </c>
      <c r="B24">
        <v>50</v>
      </c>
      <c r="C24">
        <f t="shared" si="2"/>
        <v>4</v>
      </c>
    </row>
    <row r="25" spans="1:3" x14ac:dyDescent="0.2">
      <c r="A25">
        <f t="shared" si="3"/>
        <v>12</v>
      </c>
      <c r="B25">
        <v>27</v>
      </c>
      <c r="C25">
        <f t="shared" si="2"/>
        <v>3</v>
      </c>
    </row>
    <row r="26" spans="1:3" x14ac:dyDescent="0.2">
      <c r="A26">
        <f t="shared" si="3"/>
        <v>13</v>
      </c>
      <c r="B26">
        <v>45</v>
      </c>
      <c r="C26">
        <f t="shared" si="2"/>
        <v>3</v>
      </c>
    </row>
    <row r="27" spans="1:3" x14ac:dyDescent="0.2">
      <c r="A27">
        <f t="shared" si="3"/>
        <v>14</v>
      </c>
      <c r="B27">
        <v>81</v>
      </c>
      <c r="C27">
        <f t="shared" si="2"/>
        <v>5</v>
      </c>
    </row>
    <row r="28" spans="1:3" x14ac:dyDescent="0.2">
      <c r="A28">
        <f t="shared" si="3"/>
        <v>15</v>
      </c>
      <c r="B28">
        <v>66</v>
      </c>
      <c r="C28">
        <f t="shared" si="2"/>
        <v>4</v>
      </c>
    </row>
    <row r="30" spans="1:3" x14ac:dyDescent="0.2">
      <c r="A30" t="s">
        <v>65</v>
      </c>
      <c r="C30">
        <f>SUM(C14:C28)/A28</f>
        <v>4.1333333333333337</v>
      </c>
    </row>
  </sheetData>
  <phoneticPr fontId="2"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F13"/>
  <sheetViews>
    <sheetView workbookViewId="0"/>
  </sheetViews>
  <sheetFormatPr defaultRowHeight="12.75" x14ac:dyDescent="0.2"/>
  <cols>
    <col min="1" max="1" width="9.42578125" bestFit="1" customWidth="1"/>
  </cols>
  <sheetData>
    <row r="1" spans="1:6" x14ac:dyDescent="0.2">
      <c r="A1" s="11" t="s">
        <v>140</v>
      </c>
      <c r="E1" s="11"/>
      <c r="F1" s="11"/>
    </row>
    <row r="2" spans="1:6" x14ac:dyDescent="0.2">
      <c r="E2" s="11"/>
      <c r="F2" s="11"/>
    </row>
    <row r="4" spans="1:6" s="22" customFormat="1" ht="13.5" thickBot="1" x14ac:dyDescent="0.25">
      <c r="A4" s="7" t="s">
        <v>6</v>
      </c>
      <c r="B4" s="19" t="s">
        <v>66</v>
      </c>
      <c r="C4" s="7" t="s">
        <v>67</v>
      </c>
    </row>
    <row r="5" spans="1:6" x14ac:dyDescent="0.2">
      <c r="A5">
        <v>3</v>
      </c>
      <c r="B5">
        <v>0</v>
      </c>
      <c r="C5">
        <f>A5*B5</f>
        <v>0</v>
      </c>
    </row>
    <row r="6" spans="1:6" x14ac:dyDescent="0.2">
      <c r="A6">
        <v>4</v>
      </c>
      <c r="B6">
        <v>0.1</v>
      </c>
      <c r="C6" s="24">
        <f t="shared" ref="C6:C11" si="0">A6*B6</f>
        <v>0.4</v>
      </c>
    </row>
    <row r="7" spans="1:6" x14ac:dyDescent="0.2">
      <c r="A7">
        <v>5</v>
      </c>
      <c r="B7">
        <v>0.15</v>
      </c>
      <c r="C7" s="24">
        <f t="shared" si="0"/>
        <v>0.75</v>
      </c>
    </row>
    <row r="8" spans="1:6" x14ac:dyDescent="0.2">
      <c r="A8">
        <v>6</v>
      </c>
      <c r="B8">
        <v>0.25</v>
      </c>
      <c r="C8" s="24">
        <f t="shared" si="0"/>
        <v>1.5</v>
      </c>
    </row>
    <row r="9" spans="1:6" x14ac:dyDescent="0.2">
      <c r="A9">
        <v>7</v>
      </c>
      <c r="B9">
        <v>0.3</v>
      </c>
      <c r="C9" s="24">
        <f t="shared" si="0"/>
        <v>2.1</v>
      </c>
    </row>
    <row r="10" spans="1:6" x14ac:dyDescent="0.2">
      <c r="A10">
        <v>8</v>
      </c>
      <c r="B10">
        <v>0.2</v>
      </c>
      <c r="C10" s="24">
        <f t="shared" si="0"/>
        <v>1.6</v>
      </c>
    </row>
    <row r="11" spans="1:6" ht="13.5" thickBot="1" x14ac:dyDescent="0.25">
      <c r="A11">
        <v>9</v>
      </c>
      <c r="B11">
        <v>0</v>
      </c>
      <c r="C11" s="19">
        <f t="shared" si="0"/>
        <v>0</v>
      </c>
    </row>
    <row r="13" spans="1:6" x14ac:dyDescent="0.2">
      <c r="B13" s="22" t="s">
        <v>68</v>
      </c>
      <c r="C13">
        <f>SUM(C5:C12)</f>
        <v>6.35</v>
      </c>
    </row>
  </sheetData>
  <phoneticPr fontId="2" type="noConversion"/>
  <pageMargins left="0.75" right="0.75" top="1" bottom="1" header="0.5" footer="0.5"/>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J39"/>
  <sheetViews>
    <sheetView workbookViewId="0">
      <selection activeCell="A2" sqref="A2"/>
    </sheetView>
  </sheetViews>
  <sheetFormatPr defaultRowHeight="12.75" x14ac:dyDescent="0.2"/>
  <cols>
    <col min="1" max="1" width="9.140625" style="26"/>
    <col min="2" max="2" width="11.28515625" style="26" customWidth="1"/>
    <col min="3" max="3" width="9.140625" style="26"/>
    <col min="4" max="4" width="10.28515625" style="26" customWidth="1"/>
    <col min="5" max="16384" width="9.140625" style="26"/>
  </cols>
  <sheetData>
    <row r="1" spans="1:10" x14ac:dyDescent="0.2">
      <c r="A1" s="25" t="s">
        <v>139</v>
      </c>
      <c r="I1" s="11"/>
      <c r="J1" s="11"/>
    </row>
    <row r="2" spans="1:10" ht="13.5" thickBot="1" x14ac:dyDescent="0.25">
      <c r="I2" s="11"/>
      <c r="J2" s="11"/>
    </row>
    <row r="3" spans="1:10" s="27" customFormat="1" x14ac:dyDescent="0.2">
      <c r="A3" s="27" t="s">
        <v>69</v>
      </c>
      <c r="B3" s="27" t="s">
        <v>56</v>
      </c>
      <c r="C3" s="27" t="s">
        <v>57</v>
      </c>
      <c r="D3" s="27" t="s">
        <v>58</v>
      </c>
      <c r="E3" s="28" t="s">
        <v>59</v>
      </c>
      <c r="F3" s="29" t="s">
        <v>60</v>
      </c>
      <c r="G3" s="30" t="s">
        <v>69</v>
      </c>
    </row>
    <row r="4" spans="1:10" x14ac:dyDescent="0.2">
      <c r="A4" s="26">
        <v>3</v>
      </c>
      <c r="B4" s="26">
        <v>2</v>
      </c>
      <c r="C4" s="26">
        <f t="shared" ref="C4:C12" si="0">B4/$B$13</f>
        <v>0.02</v>
      </c>
      <c r="D4" s="26">
        <f>C4</f>
        <v>0.02</v>
      </c>
      <c r="E4" s="31">
        <v>0</v>
      </c>
      <c r="F4" s="32">
        <f t="shared" ref="F4:F12" si="1">100*D4-1</f>
        <v>1</v>
      </c>
      <c r="G4" s="33">
        <v>3</v>
      </c>
    </row>
    <row r="5" spans="1:10" x14ac:dyDescent="0.2">
      <c r="A5" s="26">
        <v>4</v>
      </c>
      <c r="B5" s="26">
        <v>9</v>
      </c>
      <c r="C5" s="26">
        <f t="shared" si="0"/>
        <v>0.09</v>
      </c>
      <c r="D5" s="26">
        <f t="shared" ref="D5:D12" si="2">C5+D4</f>
        <v>0.11</v>
      </c>
      <c r="E5" s="31">
        <f t="shared" ref="E5:E12" si="3">F4+1</f>
        <v>2</v>
      </c>
      <c r="F5" s="32">
        <f t="shared" si="1"/>
        <v>10</v>
      </c>
      <c r="G5" s="33">
        <v>4</v>
      </c>
    </row>
    <row r="6" spans="1:10" x14ac:dyDescent="0.2">
      <c r="A6" s="26">
        <v>5</v>
      </c>
      <c r="B6" s="26">
        <v>10</v>
      </c>
      <c r="C6" s="26">
        <f t="shared" si="0"/>
        <v>0.1</v>
      </c>
      <c r="D6" s="26">
        <f t="shared" si="2"/>
        <v>0.21000000000000002</v>
      </c>
      <c r="E6" s="31">
        <f t="shared" si="3"/>
        <v>11</v>
      </c>
      <c r="F6" s="32">
        <f t="shared" si="1"/>
        <v>20.000000000000004</v>
      </c>
      <c r="G6" s="33">
        <v>5</v>
      </c>
    </row>
    <row r="7" spans="1:10" x14ac:dyDescent="0.2">
      <c r="A7" s="26">
        <v>6</v>
      </c>
      <c r="B7" s="26">
        <v>15</v>
      </c>
      <c r="C7" s="26">
        <f t="shared" si="0"/>
        <v>0.15</v>
      </c>
      <c r="D7" s="26">
        <f t="shared" si="2"/>
        <v>0.36</v>
      </c>
      <c r="E7" s="31">
        <f t="shared" si="3"/>
        <v>21.000000000000004</v>
      </c>
      <c r="F7" s="32">
        <f t="shared" si="1"/>
        <v>35</v>
      </c>
      <c r="G7" s="33">
        <v>6</v>
      </c>
    </row>
    <row r="8" spans="1:10" x14ac:dyDescent="0.2">
      <c r="A8" s="26">
        <v>7</v>
      </c>
      <c r="B8" s="26">
        <v>25</v>
      </c>
      <c r="C8" s="26">
        <f t="shared" si="0"/>
        <v>0.25</v>
      </c>
      <c r="D8" s="26">
        <f t="shared" si="2"/>
        <v>0.61</v>
      </c>
      <c r="E8" s="31">
        <f t="shared" si="3"/>
        <v>36</v>
      </c>
      <c r="F8" s="32">
        <f t="shared" si="1"/>
        <v>60</v>
      </c>
      <c r="G8" s="33">
        <v>7</v>
      </c>
    </row>
    <row r="9" spans="1:10" x14ac:dyDescent="0.2">
      <c r="A9" s="26">
        <v>8</v>
      </c>
      <c r="B9" s="26">
        <v>12</v>
      </c>
      <c r="C9" s="26">
        <f t="shared" si="0"/>
        <v>0.12</v>
      </c>
      <c r="D9" s="26">
        <f t="shared" si="2"/>
        <v>0.73</v>
      </c>
      <c r="E9" s="31">
        <f t="shared" si="3"/>
        <v>61</v>
      </c>
      <c r="F9" s="32">
        <f t="shared" si="1"/>
        <v>72</v>
      </c>
      <c r="G9" s="33">
        <v>8</v>
      </c>
    </row>
    <row r="10" spans="1:10" x14ac:dyDescent="0.2">
      <c r="A10" s="26">
        <v>9</v>
      </c>
      <c r="B10" s="26">
        <v>12</v>
      </c>
      <c r="C10" s="26">
        <f t="shared" si="0"/>
        <v>0.12</v>
      </c>
      <c r="D10" s="26">
        <f t="shared" si="2"/>
        <v>0.85</v>
      </c>
      <c r="E10" s="31">
        <f t="shared" si="3"/>
        <v>73</v>
      </c>
      <c r="F10" s="32">
        <f t="shared" si="1"/>
        <v>84</v>
      </c>
      <c r="G10" s="33">
        <v>9</v>
      </c>
    </row>
    <row r="11" spans="1:10" x14ac:dyDescent="0.2">
      <c r="A11" s="26">
        <v>10</v>
      </c>
      <c r="B11" s="26">
        <v>10</v>
      </c>
      <c r="C11" s="26">
        <f t="shared" si="0"/>
        <v>0.1</v>
      </c>
      <c r="D11" s="26">
        <f t="shared" si="2"/>
        <v>0.95</v>
      </c>
      <c r="E11" s="31">
        <f t="shared" si="3"/>
        <v>85</v>
      </c>
      <c r="F11" s="32">
        <f t="shared" si="1"/>
        <v>94</v>
      </c>
      <c r="G11" s="33">
        <v>10</v>
      </c>
    </row>
    <row r="12" spans="1:10" ht="13.5" thickBot="1" x14ac:dyDescent="0.25">
      <c r="A12" s="26">
        <v>11</v>
      </c>
      <c r="B12" s="34">
        <v>5</v>
      </c>
      <c r="C12" s="26">
        <f t="shared" si="0"/>
        <v>0.05</v>
      </c>
      <c r="D12" s="26">
        <f t="shared" si="2"/>
        <v>1</v>
      </c>
      <c r="E12" s="35">
        <f t="shared" si="3"/>
        <v>95</v>
      </c>
      <c r="F12" s="34">
        <f t="shared" si="1"/>
        <v>99</v>
      </c>
      <c r="G12" s="36">
        <v>11</v>
      </c>
    </row>
    <row r="13" spans="1:10" x14ac:dyDescent="0.2">
      <c r="A13" s="25" t="s">
        <v>20</v>
      </c>
      <c r="B13" s="26">
        <f>SUM(B4:B12)</f>
        <v>100</v>
      </c>
    </row>
    <row r="15" spans="1:10" s="27" customFormat="1" x14ac:dyDescent="0.2">
      <c r="B15" s="27" t="s">
        <v>61</v>
      </c>
      <c r="C15" s="27" t="s">
        <v>62</v>
      </c>
    </row>
    <row r="16" spans="1:10" x14ac:dyDescent="0.2">
      <c r="B16" s="26">
        <v>10</v>
      </c>
      <c r="C16" s="26">
        <f t="shared" ref="C16:C35" si="4">VLOOKUP(B16,$E$4:$G$12,3,TRUE)</f>
        <v>4</v>
      </c>
    </row>
    <row r="17" spans="2:3" x14ac:dyDescent="0.2">
      <c r="B17" s="26">
        <v>24</v>
      </c>
      <c r="C17" s="26">
        <f t="shared" si="4"/>
        <v>6</v>
      </c>
    </row>
    <row r="18" spans="2:3" x14ac:dyDescent="0.2">
      <c r="B18" s="26">
        <v>3</v>
      </c>
      <c r="C18" s="26">
        <f t="shared" si="4"/>
        <v>4</v>
      </c>
    </row>
    <row r="19" spans="2:3" x14ac:dyDescent="0.2">
      <c r="B19" s="26">
        <v>32</v>
      </c>
      <c r="C19" s="26">
        <f t="shared" si="4"/>
        <v>6</v>
      </c>
    </row>
    <row r="20" spans="2:3" x14ac:dyDescent="0.2">
      <c r="B20" s="26">
        <v>23</v>
      </c>
      <c r="C20" s="26">
        <f t="shared" si="4"/>
        <v>6</v>
      </c>
    </row>
    <row r="21" spans="2:3" x14ac:dyDescent="0.2">
      <c r="B21" s="26">
        <v>59</v>
      </c>
      <c r="C21" s="26">
        <f t="shared" si="4"/>
        <v>7</v>
      </c>
    </row>
    <row r="22" spans="2:3" x14ac:dyDescent="0.2">
      <c r="B22" s="26">
        <v>95</v>
      </c>
      <c r="C22" s="26">
        <f t="shared" si="4"/>
        <v>11</v>
      </c>
    </row>
    <row r="23" spans="2:3" x14ac:dyDescent="0.2">
      <c r="B23" s="26">
        <v>34</v>
      </c>
      <c r="C23" s="26">
        <f t="shared" si="4"/>
        <v>6</v>
      </c>
    </row>
    <row r="24" spans="2:3" x14ac:dyDescent="0.2">
      <c r="B24" s="26">
        <v>34</v>
      </c>
      <c r="C24" s="26">
        <f t="shared" si="4"/>
        <v>6</v>
      </c>
    </row>
    <row r="25" spans="2:3" x14ac:dyDescent="0.2">
      <c r="B25" s="26">
        <v>51</v>
      </c>
      <c r="C25" s="26">
        <f t="shared" si="4"/>
        <v>7</v>
      </c>
    </row>
    <row r="26" spans="2:3" x14ac:dyDescent="0.2">
      <c r="B26" s="26">
        <v>8</v>
      </c>
      <c r="C26" s="26">
        <f t="shared" si="4"/>
        <v>4</v>
      </c>
    </row>
    <row r="27" spans="2:3" x14ac:dyDescent="0.2">
      <c r="B27" s="26">
        <v>48</v>
      </c>
      <c r="C27" s="26">
        <f t="shared" si="4"/>
        <v>7</v>
      </c>
    </row>
    <row r="28" spans="2:3" x14ac:dyDescent="0.2">
      <c r="B28" s="26">
        <v>66</v>
      </c>
      <c r="C28" s="26">
        <f t="shared" si="4"/>
        <v>8</v>
      </c>
    </row>
    <row r="29" spans="2:3" x14ac:dyDescent="0.2">
      <c r="B29" s="26">
        <v>97</v>
      </c>
      <c r="C29" s="26">
        <f t="shared" si="4"/>
        <v>11</v>
      </c>
    </row>
    <row r="30" spans="2:3" x14ac:dyDescent="0.2">
      <c r="B30" s="26">
        <v>3</v>
      </c>
      <c r="C30" s="26">
        <f t="shared" si="4"/>
        <v>4</v>
      </c>
    </row>
    <row r="31" spans="2:3" x14ac:dyDescent="0.2">
      <c r="B31" s="26">
        <v>96</v>
      </c>
      <c r="C31" s="26">
        <f t="shared" si="4"/>
        <v>11</v>
      </c>
    </row>
    <row r="32" spans="2:3" x14ac:dyDescent="0.2">
      <c r="B32" s="26">
        <v>46</v>
      </c>
      <c r="C32" s="26">
        <f t="shared" si="4"/>
        <v>7</v>
      </c>
    </row>
    <row r="33" spans="2:3" x14ac:dyDescent="0.2">
      <c r="B33" s="26">
        <v>74</v>
      </c>
      <c r="C33" s="26">
        <f t="shared" si="4"/>
        <v>9</v>
      </c>
    </row>
    <row r="34" spans="2:3" x14ac:dyDescent="0.2">
      <c r="B34" s="26">
        <v>77</v>
      </c>
      <c r="C34" s="26">
        <f t="shared" si="4"/>
        <v>9</v>
      </c>
    </row>
    <row r="35" spans="2:3" x14ac:dyDescent="0.2">
      <c r="B35" s="26">
        <v>44</v>
      </c>
      <c r="C35" s="26">
        <f t="shared" si="4"/>
        <v>7</v>
      </c>
    </row>
    <row r="37" spans="2:3" x14ac:dyDescent="0.2">
      <c r="C37" s="26">
        <f>AVERAGE(C16:C35)</f>
        <v>7</v>
      </c>
    </row>
    <row r="39" spans="2:3" x14ac:dyDescent="0.2">
      <c r="B39" s="26" t="s">
        <v>70</v>
      </c>
      <c r="C39" s="26">
        <f>SUMPRODUCT(A4:A12,C4:C12)</f>
        <v>7.1599999999999993</v>
      </c>
    </row>
  </sheetData>
  <phoneticPr fontId="2" type="noConversion"/>
  <pageMargins left="0.75" right="0.75" top="1" bottom="1" header="0.5" footer="0.5"/>
  <pageSetup orientation="portrait" horizontalDpi="4294967294" verticalDpi="0"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P33"/>
  <sheetViews>
    <sheetView topLeftCell="G1" workbookViewId="0">
      <selection activeCell="K10" sqref="K10"/>
    </sheetView>
  </sheetViews>
  <sheetFormatPr defaultRowHeight="12.75" x14ac:dyDescent="0.2"/>
  <sheetData>
    <row r="1" spans="1:16" x14ac:dyDescent="0.2">
      <c r="A1" s="11" t="s">
        <v>138</v>
      </c>
      <c r="N1" s="11"/>
      <c r="O1" s="11"/>
    </row>
    <row r="2" spans="1:16" x14ac:dyDescent="0.2">
      <c r="N2" s="11"/>
      <c r="O2" s="11"/>
    </row>
    <row r="3" spans="1:16" s="12" customFormat="1" x14ac:dyDescent="0.2">
      <c r="A3" s="12" t="s">
        <v>71</v>
      </c>
      <c r="B3" s="12" t="s">
        <v>56</v>
      </c>
      <c r="C3" s="12" t="s">
        <v>57</v>
      </c>
      <c r="D3" s="12" t="s">
        <v>58</v>
      </c>
      <c r="E3" s="12" t="s">
        <v>59</v>
      </c>
      <c r="F3" s="12" t="s">
        <v>60</v>
      </c>
      <c r="G3" s="12" t="s">
        <v>71</v>
      </c>
      <c r="J3" s="12" t="s">
        <v>62</v>
      </c>
      <c r="K3" s="23" t="s">
        <v>56</v>
      </c>
      <c r="L3" s="12" t="s">
        <v>57</v>
      </c>
      <c r="M3" s="12" t="s">
        <v>58</v>
      </c>
      <c r="N3" s="12" t="s">
        <v>59</v>
      </c>
      <c r="O3" s="12" t="s">
        <v>60</v>
      </c>
      <c r="P3" s="12" t="s">
        <v>62</v>
      </c>
    </row>
    <row r="4" spans="1:16" x14ac:dyDescent="0.2">
      <c r="A4">
        <v>1</v>
      </c>
      <c r="B4">
        <v>3</v>
      </c>
      <c r="C4">
        <f t="shared" ref="C4:C9" si="0">B4/B$11</f>
        <v>0.03</v>
      </c>
      <c r="D4">
        <f>C4</f>
        <v>0.03</v>
      </c>
      <c r="E4">
        <v>0</v>
      </c>
      <c r="F4">
        <f t="shared" ref="F4:F9" si="1">100*D4-1</f>
        <v>2</v>
      </c>
      <c r="G4">
        <v>1</v>
      </c>
      <c r="J4">
        <v>0</v>
      </c>
      <c r="K4">
        <v>3</v>
      </c>
      <c r="L4">
        <f t="shared" ref="L4:L9" si="2">K4/K$11</f>
        <v>0.03</v>
      </c>
      <c r="M4">
        <f>L4</f>
        <v>0.03</v>
      </c>
      <c r="N4">
        <v>0</v>
      </c>
      <c r="O4">
        <f t="shared" ref="O4:O9" si="3">100*M4-1</f>
        <v>2</v>
      </c>
      <c r="P4">
        <v>0</v>
      </c>
    </row>
    <row r="5" spans="1:16" x14ac:dyDescent="0.2">
      <c r="A5">
        <v>2</v>
      </c>
      <c r="B5">
        <v>12</v>
      </c>
      <c r="C5">
        <f t="shared" si="0"/>
        <v>0.12</v>
      </c>
      <c r="D5">
        <f>C5+D4</f>
        <v>0.15</v>
      </c>
      <c r="E5">
        <f>F4+1</f>
        <v>3</v>
      </c>
      <c r="F5">
        <f t="shared" si="1"/>
        <v>14</v>
      </c>
      <c r="G5">
        <v>2</v>
      </c>
      <c r="J5">
        <v>1</v>
      </c>
      <c r="K5">
        <v>12</v>
      </c>
      <c r="L5">
        <f t="shared" si="2"/>
        <v>0.12</v>
      </c>
      <c r="M5">
        <f>L5+M4</f>
        <v>0.15</v>
      </c>
      <c r="N5">
        <f>O4+1</f>
        <v>3</v>
      </c>
      <c r="O5">
        <f t="shared" si="3"/>
        <v>14</v>
      </c>
      <c r="P5">
        <v>1</v>
      </c>
    </row>
    <row r="6" spans="1:16" x14ac:dyDescent="0.2">
      <c r="A6">
        <v>3</v>
      </c>
      <c r="B6">
        <v>40</v>
      </c>
      <c r="C6">
        <f t="shared" si="0"/>
        <v>0.4</v>
      </c>
      <c r="D6">
        <f>C6+D5</f>
        <v>0.55000000000000004</v>
      </c>
      <c r="E6">
        <f>F5+1</f>
        <v>15</v>
      </c>
      <c r="F6">
        <f t="shared" si="1"/>
        <v>54.000000000000007</v>
      </c>
      <c r="G6">
        <v>3</v>
      </c>
      <c r="J6">
        <v>2</v>
      </c>
      <c r="K6">
        <v>40</v>
      </c>
      <c r="L6">
        <f t="shared" si="2"/>
        <v>0.4</v>
      </c>
      <c r="M6">
        <f>L6+M5</f>
        <v>0.55000000000000004</v>
      </c>
      <c r="N6">
        <f>O5+1</f>
        <v>15</v>
      </c>
      <c r="O6">
        <f t="shared" si="3"/>
        <v>54.000000000000007</v>
      </c>
      <c r="P6">
        <v>2</v>
      </c>
    </row>
    <row r="7" spans="1:16" x14ac:dyDescent="0.2">
      <c r="A7">
        <v>4</v>
      </c>
      <c r="B7">
        <v>28</v>
      </c>
      <c r="C7">
        <f t="shared" si="0"/>
        <v>0.28000000000000003</v>
      </c>
      <c r="D7">
        <f>C7+D6</f>
        <v>0.83000000000000007</v>
      </c>
      <c r="E7">
        <f>F6+1</f>
        <v>55.000000000000007</v>
      </c>
      <c r="F7">
        <f t="shared" si="1"/>
        <v>82</v>
      </c>
      <c r="G7">
        <v>4</v>
      </c>
      <c r="J7">
        <v>3</v>
      </c>
      <c r="K7">
        <v>28</v>
      </c>
      <c r="L7">
        <f t="shared" si="2"/>
        <v>0.28000000000000003</v>
      </c>
      <c r="M7">
        <f>L7+M6</f>
        <v>0.83000000000000007</v>
      </c>
      <c r="N7">
        <f>O6+1</f>
        <v>55.000000000000007</v>
      </c>
      <c r="O7">
        <f t="shared" si="3"/>
        <v>82</v>
      </c>
      <c r="P7">
        <v>3</v>
      </c>
    </row>
    <row r="8" spans="1:16" x14ac:dyDescent="0.2">
      <c r="A8">
        <v>5</v>
      </c>
      <c r="B8">
        <v>12</v>
      </c>
      <c r="C8">
        <f t="shared" si="0"/>
        <v>0.12</v>
      </c>
      <c r="D8">
        <f>C8+D7</f>
        <v>0.95000000000000007</v>
      </c>
      <c r="E8">
        <f>F7+1</f>
        <v>83</v>
      </c>
      <c r="F8">
        <f t="shared" si="1"/>
        <v>94</v>
      </c>
      <c r="G8">
        <v>5</v>
      </c>
      <c r="J8">
        <v>4</v>
      </c>
      <c r="K8">
        <v>12</v>
      </c>
      <c r="L8">
        <f t="shared" si="2"/>
        <v>0.12</v>
      </c>
      <c r="M8">
        <f>L8+M7</f>
        <v>0.95000000000000007</v>
      </c>
      <c r="N8">
        <f>O7+1</f>
        <v>83</v>
      </c>
      <c r="O8">
        <f t="shared" si="3"/>
        <v>94</v>
      </c>
      <c r="P8">
        <v>4</v>
      </c>
    </row>
    <row r="9" spans="1:16" x14ac:dyDescent="0.2">
      <c r="A9">
        <v>6</v>
      </c>
      <c r="B9">
        <v>5</v>
      </c>
      <c r="C9">
        <f t="shared" si="0"/>
        <v>0.05</v>
      </c>
      <c r="D9">
        <f>C9+D8</f>
        <v>1</v>
      </c>
      <c r="E9">
        <f>F8+1</f>
        <v>95</v>
      </c>
      <c r="F9">
        <f t="shared" si="1"/>
        <v>99</v>
      </c>
      <c r="G9">
        <v>6</v>
      </c>
      <c r="J9">
        <v>5</v>
      </c>
      <c r="K9">
        <v>5</v>
      </c>
      <c r="L9">
        <f t="shared" si="2"/>
        <v>0.05</v>
      </c>
      <c r="M9">
        <f>L9+M8</f>
        <v>1</v>
      </c>
      <c r="N9">
        <f>O8+1</f>
        <v>95</v>
      </c>
      <c r="O9">
        <f t="shared" si="3"/>
        <v>99</v>
      </c>
      <c r="P9">
        <v>5</v>
      </c>
    </row>
    <row r="11" spans="1:16" x14ac:dyDescent="0.2">
      <c r="A11" s="11" t="s">
        <v>20</v>
      </c>
      <c r="B11">
        <f>SUM(B4:B9)</f>
        <v>100</v>
      </c>
      <c r="J11" s="11" t="s">
        <v>20</v>
      </c>
      <c r="K11">
        <f>SUM(K4:K9)</f>
        <v>100</v>
      </c>
    </row>
    <row r="13" spans="1:16" s="12" customFormat="1" x14ac:dyDescent="0.2">
      <c r="B13" s="12" t="s">
        <v>61</v>
      </c>
      <c r="C13" s="23" t="s">
        <v>72</v>
      </c>
      <c r="E13" s="12" t="s">
        <v>73</v>
      </c>
      <c r="F13" s="12" t="s">
        <v>74</v>
      </c>
      <c r="G13" s="12" t="s">
        <v>61</v>
      </c>
      <c r="H13" s="12" t="s">
        <v>75</v>
      </c>
      <c r="I13" s="12" t="s">
        <v>76</v>
      </c>
      <c r="J13" s="12" t="s">
        <v>77</v>
      </c>
      <c r="L13" s="12" t="s">
        <v>61</v>
      </c>
      <c r="M13" s="12" t="s">
        <v>62</v>
      </c>
    </row>
    <row r="14" spans="1:16" x14ac:dyDescent="0.2">
      <c r="B14">
        <v>69</v>
      </c>
      <c r="C14">
        <f t="shared" ref="C14:C28" si="4">VLOOKUP(B14,$E$4:$G$9,3,TRUE)</f>
        <v>4</v>
      </c>
      <c r="E14">
        <v>1</v>
      </c>
      <c r="F14">
        <v>0</v>
      </c>
      <c r="G14">
        <v>37</v>
      </c>
      <c r="H14">
        <f t="shared" ref="H14:H28" si="5">VLOOKUP(G14,$N$4:$P$9,3,TRUE)</f>
        <v>2</v>
      </c>
      <c r="I14">
        <f t="shared" ref="I14:I28" si="6">H14+F14</f>
        <v>2</v>
      </c>
      <c r="J14">
        <f t="shared" ref="J14:J28" si="7">IF(I14&lt;=C14,I14,C14)</f>
        <v>2</v>
      </c>
      <c r="L14">
        <v>37</v>
      </c>
      <c r="M14">
        <v>2</v>
      </c>
    </row>
    <row r="15" spans="1:16" x14ac:dyDescent="0.2">
      <c r="B15" s="26">
        <v>84</v>
      </c>
      <c r="C15">
        <f t="shared" si="4"/>
        <v>5</v>
      </c>
      <c r="E15">
        <f t="shared" ref="E15:E28" si="8">1+E14</f>
        <v>2</v>
      </c>
      <c r="F15">
        <f t="shared" ref="F15:F28" si="9">I14-J14</f>
        <v>0</v>
      </c>
      <c r="G15" s="26">
        <v>77</v>
      </c>
      <c r="H15">
        <f t="shared" si="5"/>
        <v>3</v>
      </c>
      <c r="I15">
        <f t="shared" si="6"/>
        <v>3</v>
      </c>
      <c r="J15">
        <f t="shared" si="7"/>
        <v>3</v>
      </c>
      <c r="L15" s="26">
        <v>77</v>
      </c>
      <c r="M15" s="26">
        <v>4</v>
      </c>
    </row>
    <row r="16" spans="1:16" x14ac:dyDescent="0.2">
      <c r="B16" s="26">
        <v>12</v>
      </c>
      <c r="C16">
        <f t="shared" si="4"/>
        <v>2</v>
      </c>
      <c r="E16">
        <f t="shared" si="8"/>
        <v>3</v>
      </c>
      <c r="F16">
        <f t="shared" si="9"/>
        <v>0</v>
      </c>
      <c r="G16" s="26">
        <v>13</v>
      </c>
      <c r="H16">
        <f t="shared" si="5"/>
        <v>1</v>
      </c>
      <c r="I16">
        <f t="shared" si="6"/>
        <v>1</v>
      </c>
      <c r="J16">
        <f t="shared" si="7"/>
        <v>1</v>
      </c>
      <c r="L16" s="26">
        <v>13</v>
      </c>
      <c r="M16" s="26">
        <v>0</v>
      </c>
    </row>
    <row r="17" spans="2:13" x14ac:dyDescent="0.2">
      <c r="B17" s="26">
        <v>94</v>
      </c>
      <c r="C17">
        <f t="shared" si="4"/>
        <v>5</v>
      </c>
      <c r="E17">
        <f t="shared" si="8"/>
        <v>4</v>
      </c>
      <c r="F17">
        <f t="shared" si="9"/>
        <v>0</v>
      </c>
      <c r="G17" s="26">
        <v>10</v>
      </c>
      <c r="H17">
        <f t="shared" si="5"/>
        <v>1</v>
      </c>
      <c r="I17">
        <f t="shared" si="6"/>
        <v>1</v>
      </c>
      <c r="J17">
        <f t="shared" si="7"/>
        <v>1</v>
      </c>
      <c r="L17" s="26">
        <v>10</v>
      </c>
      <c r="M17" s="26">
        <v>0</v>
      </c>
    </row>
    <row r="18" spans="2:13" x14ac:dyDescent="0.2">
      <c r="B18" s="26">
        <v>51</v>
      </c>
      <c r="C18">
        <f t="shared" si="4"/>
        <v>3</v>
      </c>
      <c r="E18">
        <f t="shared" si="8"/>
        <v>5</v>
      </c>
      <c r="F18">
        <f t="shared" si="9"/>
        <v>0</v>
      </c>
      <c r="G18" s="26">
        <v>2</v>
      </c>
      <c r="H18">
        <f t="shared" si="5"/>
        <v>0</v>
      </c>
      <c r="I18">
        <f t="shared" si="6"/>
        <v>0</v>
      </c>
      <c r="J18">
        <f t="shared" si="7"/>
        <v>0</v>
      </c>
      <c r="L18" s="26">
        <v>2</v>
      </c>
      <c r="M18" s="26">
        <v>0</v>
      </c>
    </row>
    <row r="19" spans="2:13" x14ac:dyDescent="0.2">
      <c r="B19" s="26">
        <v>36</v>
      </c>
      <c r="C19">
        <f t="shared" si="4"/>
        <v>3</v>
      </c>
      <c r="E19">
        <f t="shared" si="8"/>
        <v>6</v>
      </c>
      <c r="F19">
        <f t="shared" si="9"/>
        <v>0</v>
      </c>
      <c r="G19" s="26">
        <v>18</v>
      </c>
      <c r="H19">
        <f t="shared" si="5"/>
        <v>2</v>
      </c>
      <c r="I19">
        <f t="shared" si="6"/>
        <v>2</v>
      </c>
      <c r="J19">
        <f t="shared" si="7"/>
        <v>2</v>
      </c>
      <c r="L19" s="26">
        <v>18</v>
      </c>
      <c r="M19" s="26">
        <v>1</v>
      </c>
    </row>
    <row r="20" spans="2:13" x14ac:dyDescent="0.2">
      <c r="B20" s="26">
        <v>17</v>
      </c>
      <c r="C20">
        <f t="shared" si="4"/>
        <v>3</v>
      </c>
      <c r="E20">
        <f t="shared" si="8"/>
        <v>7</v>
      </c>
      <c r="F20">
        <f t="shared" si="9"/>
        <v>0</v>
      </c>
      <c r="G20" s="26">
        <v>31</v>
      </c>
      <c r="H20">
        <f t="shared" si="5"/>
        <v>2</v>
      </c>
      <c r="I20">
        <f t="shared" si="6"/>
        <v>2</v>
      </c>
      <c r="J20">
        <f t="shared" si="7"/>
        <v>2</v>
      </c>
      <c r="L20" s="26">
        <v>31</v>
      </c>
      <c r="M20" s="26">
        <v>2</v>
      </c>
    </row>
    <row r="21" spans="2:13" x14ac:dyDescent="0.2">
      <c r="B21" s="26">
        <v>2</v>
      </c>
      <c r="C21">
        <f t="shared" si="4"/>
        <v>1</v>
      </c>
      <c r="E21">
        <f t="shared" si="8"/>
        <v>8</v>
      </c>
      <c r="F21">
        <f t="shared" si="9"/>
        <v>0</v>
      </c>
      <c r="G21" s="26">
        <v>19</v>
      </c>
      <c r="H21">
        <f t="shared" si="5"/>
        <v>2</v>
      </c>
      <c r="I21">
        <f t="shared" si="6"/>
        <v>2</v>
      </c>
      <c r="J21">
        <f t="shared" si="7"/>
        <v>1</v>
      </c>
      <c r="L21" s="26">
        <v>19</v>
      </c>
      <c r="M21" s="26">
        <v>1</v>
      </c>
    </row>
    <row r="22" spans="2:13" x14ac:dyDescent="0.2">
      <c r="B22" s="26">
        <v>15</v>
      </c>
      <c r="C22">
        <f t="shared" si="4"/>
        <v>3</v>
      </c>
      <c r="E22">
        <f t="shared" si="8"/>
        <v>9</v>
      </c>
      <c r="F22">
        <f t="shared" si="9"/>
        <v>1</v>
      </c>
      <c r="G22" s="26">
        <v>32</v>
      </c>
      <c r="H22">
        <f t="shared" si="5"/>
        <v>2</v>
      </c>
      <c r="I22">
        <f t="shared" si="6"/>
        <v>3</v>
      </c>
      <c r="J22">
        <f t="shared" si="7"/>
        <v>3</v>
      </c>
      <c r="L22" s="26">
        <v>32</v>
      </c>
      <c r="M22" s="26">
        <v>2</v>
      </c>
    </row>
    <row r="23" spans="2:13" x14ac:dyDescent="0.2">
      <c r="B23" s="26">
        <v>29</v>
      </c>
      <c r="C23">
        <f t="shared" si="4"/>
        <v>3</v>
      </c>
      <c r="E23">
        <f t="shared" si="8"/>
        <v>10</v>
      </c>
      <c r="F23">
        <f t="shared" si="9"/>
        <v>0</v>
      </c>
      <c r="G23" s="26">
        <v>85</v>
      </c>
      <c r="H23">
        <f t="shared" si="5"/>
        <v>4</v>
      </c>
      <c r="I23">
        <f t="shared" si="6"/>
        <v>4</v>
      </c>
      <c r="J23">
        <f t="shared" si="7"/>
        <v>3</v>
      </c>
      <c r="L23" s="26">
        <v>85</v>
      </c>
      <c r="M23" s="26">
        <v>4</v>
      </c>
    </row>
    <row r="24" spans="2:13" x14ac:dyDescent="0.2">
      <c r="B24" s="26">
        <v>16</v>
      </c>
      <c r="C24">
        <f t="shared" si="4"/>
        <v>3</v>
      </c>
      <c r="E24">
        <f t="shared" si="8"/>
        <v>11</v>
      </c>
      <c r="F24">
        <f t="shared" si="9"/>
        <v>1</v>
      </c>
      <c r="G24" s="26">
        <v>31</v>
      </c>
      <c r="H24">
        <f t="shared" si="5"/>
        <v>2</v>
      </c>
      <c r="I24">
        <f t="shared" si="6"/>
        <v>3</v>
      </c>
      <c r="J24">
        <f t="shared" si="7"/>
        <v>3</v>
      </c>
      <c r="L24" s="26">
        <v>31</v>
      </c>
      <c r="M24" s="26">
        <v>2</v>
      </c>
    </row>
    <row r="25" spans="2:13" x14ac:dyDescent="0.2">
      <c r="B25" s="26">
        <v>52</v>
      </c>
      <c r="C25">
        <f t="shared" si="4"/>
        <v>3</v>
      </c>
      <c r="E25">
        <f t="shared" si="8"/>
        <v>12</v>
      </c>
      <c r="F25">
        <f t="shared" si="9"/>
        <v>0</v>
      </c>
      <c r="G25" s="26">
        <v>94</v>
      </c>
      <c r="H25">
        <f t="shared" si="5"/>
        <v>4</v>
      </c>
      <c r="I25">
        <f t="shared" si="6"/>
        <v>4</v>
      </c>
      <c r="J25">
        <f t="shared" si="7"/>
        <v>3</v>
      </c>
      <c r="L25" s="26">
        <v>94</v>
      </c>
      <c r="M25" s="26">
        <v>5</v>
      </c>
    </row>
    <row r="26" spans="2:13" x14ac:dyDescent="0.2">
      <c r="B26" s="26">
        <v>56</v>
      </c>
      <c r="C26">
        <f t="shared" si="4"/>
        <v>4</v>
      </c>
      <c r="E26">
        <f t="shared" si="8"/>
        <v>13</v>
      </c>
      <c r="F26">
        <f t="shared" si="9"/>
        <v>1</v>
      </c>
      <c r="G26" s="26">
        <v>81</v>
      </c>
      <c r="H26">
        <f t="shared" si="5"/>
        <v>3</v>
      </c>
      <c r="I26">
        <f t="shared" si="6"/>
        <v>4</v>
      </c>
      <c r="J26">
        <f t="shared" si="7"/>
        <v>4</v>
      </c>
      <c r="L26" s="26">
        <v>81</v>
      </c>
      <c r="M26" s="26">
        <v>4</v>
      </c>
    </row>
    <row r="27" spans="2:13" x14ac:dyDescent="0.2">
      <c r="B27" s="26">
        <v>43</v>
      </c>
      <c r="C27">
        <f t="shared" si="4"/>
        <v>3</v>
      </c>
      <c r="E27">
        <f t="shared" si="8"/>
        <v>14</v>
      </c>
      <c r="F27">
        <f t="shared" si="9"/>
        <v>0</v>
      </c>
      <c r="G27" s="26">
        <v>43</v>
      </c>
      <c r="H27">
        <f t="shared" si="5"/>
        <v>2</v>
      </c>
      <c r="I27">
        <f t="shared" si="6"/>
        <v>2</v>
      </c>
      <c r="J27">
        <f t="shared" si="7"/>
        <v>2</v>
      </c>
      <c r="L27" s="26">
        <v>43</v>
      </c>
      <c r="M27" s="26">
        <v>2</v>
      </c>
    </row>
    <row r="28" spans="2:13" x14ac:dyDescent="0.2">
      <c r="B28" s="26">
        <v>26</v>
      </c>
      <c r="C28">
        <f t="shared" si="4"/>
        <v>3</v>
      </c>
      <c r="E28">
        <f t="shared" si="8"/>
        <v>15</v>
      </c>
      <c r="F28">
        <f t="shared" si="9"/>
        <v>0</v>
      </c>
      <c r="G28" s="26">
        <v>31</v>
      </c>
      <c r="H28">
        <f t="shared" si="5"/>
        <v>2</v>
      </c>
      <c r="I28">
        <f t="shared" si="6"/>
        <v>2</v>
      </c>
      <c r="J28">
        <f t="shared" si="7"/>
        <v>2</v>
      </c>
      <c r="L28" s="26">
        <v>31</v>
      </c>
      <c r="M28" s="26">
        <v>2</v>
      </c>
    </row>
    <row r="29" spans="2:13" x14ac:dyDescent="0.2">
      <c r="B29" s="26"/>
      <c r="C29" s="26"/>
    </row>
    <row r="30" spans="2:13" x14ac:dyDescent="0.2">
      <c r="B30" s="26"/>
      <c r="C30" s="26"/>
      <c r="E30" s="11" t="s">
        <v>78</v>
      </c>
      <c r="F30">
        <f>AVERAGE(F14:F28)</f>
        <v>0.2</v>
      </c>
      <c r="H30">
        <f>AVERAGE(H14:H28)</f>
        <v>2.1333333333333333</v>
      </c>
      <c r="J30">
        <f>AVERAGE(J14:J28)</f>
        <v>2.1333333333333333</v>
      </c>
    </row>
    <row r="31" spans="2:13" x14ac:dyDescent="0.2">
      <c r="B31" s="26"/>
      <c r="C31" s="26"/>
    </row>
    <row r="32" spans="2:13" x14ac:dyDescent="0.2">
      <c r="B32" s="26"/>
      <c r="C32" s="26"/>
    </row>
    <row r="33" spans="2:3" x14ac:dyDescent="0.2">
      <c r="B33" s="26"/>
      <c r="C33" s="26"/>
    </row>
  </sheetData>
  <phoneticPr fontId="2"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L33"/>
  <sheetViews>
    <sheetView workbookViewId="0">
      <selection activeCell="A2" sqref="A2"/>
    </sheetView>
  </sheetViews>
  <sheetFormatPr defaultRowHeight="12.75" x14ac:dyDescent="0.2"/>
  <cols>
    <col min="4" max="4" width="11.5703125" bestFit="1" customWidth="1"/>
    <col min="5" max="5" width="9.5703125" bestFit="1" customWidth="1"/>
  </cols>
  <sheetData>
    <row r="1" spans="1:12" x14ac:dyDescent="0.2">
      <c r="A1" s="11" t="s">
        <v>236</v>
      </c>
      <c r="H1" s="11"/>
      <c r="I1" s="11"/>
    </row>
    <row r="2" spans="1:12" ht="13.5" thickBot="1" x14ac:dyDescent="0.25">
      <c r="H2" s="11"/>
      <c r="I2" s="11"/>
    </row>
    <row r="3" spans="1:12" ht="13.5" thickBot="1" x14ac:dyDescent="0.25">
      <c r="A3" s="37" t="s">
        <v>0</v>
      </c>
      <c r="B3" s="37" t="s">
        <v>56</v>
      </c>
      <c r="C3" s="37" t="s">
        <v>57</v>
      </c>
      <c r="D3" s="38" t="s">
        <v>58</v>
      </c>
      <c r="E3" s="39" t="s">
        <v>59</v>
      </c>
      <c r="F3" s="40" t="s">
        <v>60</v>
      </c>
      <c r="G3" s="41" t="s">
        <v>0</v>
      </c>
    </row>
    <row r="4" spans="1:12" x14ac:dyDescent="0.2">
      <c r="A4">
        <v>23</v>
      </c>
      <c r="B4">
        <v>15</v>
      </c>
      <c r="C4">
        <f>B4/B$10</f>
        <v>0.15</v>
      </c>
      <c r="D4">
        <f>C4</f>
        <v>0.15</v>
      </c>
      <c r="E4" s="16">
        <v>0</v>
      </c>
      <c r="F4" s="17">
        <f>100*D4-1</f>
        <v>14</v>
      </c>
      <c r="G4" s="18">
        <v>23</v>
      </c>
    </row>
    <row r="5" spans="1:12" x14ac:dyDescent="0.2">
      <c r="A5">
        <v>24</v>
      </c>
      <c r="B5">
        <v>22</v>
      </c>
      <c r="C5">
        <f>B5/B$10</f>
        <v>0.22</v>
      </c>
      <c r="D5">
        <f>C5+D4</f>
        <v>0.37</v>
      </c>
      <c r="E5" s="16">
        <f>F4+1</f>
        <v>15</v>
      </c>
      <c r="F5" s="17">
        <f>100*D5-1</f>
        <v>36</v>
      </c>
      <c r="G5" s="18">
        <v>24</v>
      </c>
    </row>
    <row r="6" spans="1:12" x14ac:dyDescent="0.2">
      <c r="A6">
        <v>25</v>
      </c>
      <c r="B6">
        <v>24</v>
      </c>
      <c r="C6">
        <f>B6/B$10</f>
        <v>0.24</v>
      </c>
      <c r="D6">
        <f>C6+D5</f>
        <v>0.61</v>
      </c>
      <c r="E6" s="16">
        <f>F5+1</f>
        <v>37</v>
      </c>
      <c r="F6" s="17">
        <f>100*D6-1</f>
        <v>60</v>
      </c>
      <c r="G6" s="18">
        <v>25</v>
      </c>
    </row>
    <row r="7" spans="1:12" x14ac:dyDescent="0.2">
      <c r="A7">
        <v>26</v>
      </c>
      <c r="B7">
        <v>21</v>
      </c>
      <c r="C7">
        <f>B7/B$10</f>
        <v>0.21</v>
      </c>
      <c r="D7">
        <f>C7+D6</f>
        <v>0.82</v>
      </c>
      <c r="E7" s="16">
        <f>F6+1</f>
        <v>61</v>
      </c>
      <c r="F7" s="17">
        <f>100*D7-1</f>
        <v>81</v>
      </c>
      <c r="G7" s="18">
        <v>26</v>
      </c>
    </row>
    <row r="8" spans="1:12" ht="13.5" thickBot="1" x14ac:dyDescent="0.25">
      <c r="A8">
        <v>27</v>
      </c>
      <c r="B8">
        <v>18</v>
      </c>
      <c r="C8">
        <f>B8/B$10</f>
        <v>0.18</v>
      </c>
      <c r="D8">
        <f>C8+D7</f>
        <v>1</v>
      </c>
      <c r="E8" s="20">
        <f>F7+1</f>
        <v>82</v>
      </c>
      <c r="F8" s="19">
        <f>100*D8-1</f>
        <v>99</v>
      </c>
      <c r="G8" s="21">
        <v>27</v>
      </c>
    </row>
    <row r="10" spans="1:12" x14ac:dyDescent="0.2">
      <c r="A10" t="s">
        <v>20</v>
      </c>
      <c r="B10">
        <f>SUM(B4:B8)</f>
        <v>100</v>
      </c>
    </row>
    <row r="11" spans="1:12" x14ac:dyDescent="0.2">
      <c r="D11" s="42" t="s">
        <v>79</v>
      </c>
      <c r="E11" s="42" t="s">
        <v>80</v>
      </c>
      <c r="F11" t="s">
        <v>81</v>
      </c>
    </row>
    <row r="12" spans="1:12" x14ac:dyDescent="0.2">
      <c r="D12" s="43">
        <v>0.8</v>
      </c>
      <c r="E12" s="43">
        <v>2</v>
      </c>
      <c r="F12" s="4">
        <v>2600</v>
      </c>
      <c r="G12" t="s">
        <v>82</v>
      </c>
    </row>
    <row r="13" spans="1:12" ht="13.5" thickBot="1" x14ac:dyDescent="0.25">
      <c r="B13" s="37" t="s">
        <v>61</v>
      </c>
      <c r="C13" s="37" t="s">
        <v>0</v>
      </c>
      <c r="D13" s="37" t="s">
        <v>83</v>
      </c>
      <c r="E13" s="37" t="s">
        <v>84</v>
      </c>
      <c r="F13" s="37" t="s">
        <v>85</v>
      </c>
    </row>
    <row r="14" spans="1:12" x14ac:dyDescent="0.2">
      <c r="B14">
        <v>7</v>
      </c>
      <c r="C14">
        <f t="shared" ref="C14:C23" si="0">VLOOKUP(B14,$E$4:$G$8,3,TRUE)</f>
        <v>23</v>
      </c>
      <c r="D14">
        <f>$F$12*D$12</f>
        <v>2080</v>
      </c>
      <c r="E14">
        <f t="shared" ref="E14:E23" si="1">IF(C14&lt;$F$12/100,C14,26)*E$12*100</f>
        <v>4600</v>
      </c>
      <c r="F14">
        <f t="shared" ref="F14:F23" si="2">E14-D14</f>
        <v>2520</v>
      </c>
    </row>
    <row r="15" spans="1:12" x14ac:dyDescent="0.2">
      <c r="B15" s="26">
        <v>60</v>
      </c>
      <c r="C15">
        <f t="shared" si="0"/>
        <v>25</v>
      </c>
      <c r="D15">
        <f t="shared" ref="D15:D23" si="3">2600*D$12</f>
        <v>2080</v>
      </c>
      <c r="E15">
        <f t="shared" si="1"/>
        <v>5000</v>
      </c>
      <c r="F15">
        <f t="shared" si="2"/>
        <v>2920</v>
      </c>
      <c r="K15" s="26"/>
      <c r="L15" s="26"/>
    </row>
    <row r="16" spans="1:12" x14ac:dyDescent="0.2">
      <c r="B16" s="26">
        <v>77</v>
      </c>
      <c r="C16">
        <f t="shared" si="0"/>
        <v>26</v>
      </c>
      <c r="D16">
        <f t="shared" si="3"/>
        <v>2080</v>
      </c>
      <c r="E16">
        <f t="shared" si="1"/>
        <v>5200</v>
      </c>
      <c r="F16">
        <f t="shared" si="2"/>
        <v>3120</v>
      </c>
      <c r="K16" s="26"/>
      <c r="L16" s="26"/>
    </row>
    <row r="17" spans="2:12" x14ac:dyDescent="0.2">
      <c r="B17" s="26">
        <v>49</v>
      </c>
      <c r="C17">
        <f t="shared" si="0"/>
        <v>25</v>
      </c>
      <c r="D17">
        <f t="shared" si="3"/>
        <v>2080</v>
      </c>
      <c r="E17">
        <f t="shared" si="1"/>
        <v>5000</v>
      </c>
      <c r="F17">
        <f t="shared" si="2"/>
        <v>2920</v>
      </c>
      <c r="K17" s="26"/>
      <c r="L17" s="26"/>
    </row>
    <row r="18" spans="2:12" x14ac:dyDescent="0.2">
      <c r="B18" s="26">
        <v>76</v>
      </c>
      <c r="C18">
        <f t="shared" si="0"/>
        <v>26</v>
      </c>
      <c r="D18">
        <f t="shared" si="3"/>
        <v>2080</v>
      </c>
      <c r="E18">
        <f t="shared" si="1"/>
        <v>5200</v>
      </c>
      <c r="F18">
        <f t="shared" si="2"/>
        <v>3120</v>
      </c>
      <c r="K18" s="26"/>
      <c r="L18" s="26"/>
    </row>
    <row r="19" spans="2:12" x14ac:dyDescent="0.2">
      <c r="B19" s="26">
        <v>95</v>
      </c>
      <c r="C19">
        <f t="shared" si="0"/>
        <v>27</v>
      </c>
      <c r="D19">
        <f t="shared" si="3"/>
        <v>2080</v>
      </c>
      <c r="E19">
        <f t="shared" si="1"/>
        <v>5200</v>
      </c>
      <c r="F19">
        <f t="shared" si="2"/>
        <v>3120</v>
      </c>
      <c r="K19" s="26"/>
      <c r="L19" s="26"/>
    </row>
    <row r="20" spans="2:12" x14ac:dyDescent="0.2">
      <c r="B20" s="26">
        <v>51</v>
      </c>
      <c r="C20">
        <f t="shared" si="0"/>
        <v>25</v>
      </c>
      <c r="D20">
        <f t="shared" si="3"/>
        <v>2080</v>
      </c>
      <c r="E20">
        <f t="shared" si="1"/>
        <v>5000</v>
      </c>
      <c r="F20">
        <f t="shared" si="2"/>
        <v>2920</v>
      </c>
      <c r="K20" s="26"/>
      <c r="L20" s="26"/>
    </row>
    <row r="21" spans="2:12" x14ac:dyDescent="0.2">
      <c r="B21" s="26">
        <v>16</v>
      </c>
      <c r="C21">
        <f t="shared" si="0"/>
        <v>24</v>
      </c>
      <c r="D21">
        <f t="shared" si="3"/>
        <v>2080</v>
      </c>
      <c r="E21">
        <f t="shared" si="1"/>
        <v>4800</v>
      </c>
      <c r="F21">
        <f t="shared" si="2"/>
        <v>2720</v>
      </c>
      <c r="K21" s="26"/>
      <c r="L21" s="26"/>
    </row>
    <row r="22" spans="2:12" x14ac:dyDescent="0.2">
      <c r="B22" s="26">
        <v>14</v>
      </c>
      <c r="C22">
        <f t="shared" si="0"/>
        <v>23</v>
      </c>
      <c r="D22">
        <f t="shared" si="3"/>
        <v>2080</v>
      </c>
      <c r="E22">
        <f t="shared" si="1"/>
        <v>4600</v>
      </c>
      <c r="F22">
        <f t="shared" si="2"/>
        <v>2520</v>
      </c>
      <c r="K22" s="26"/>
      <c r="L22" s="26"/>
    </row>
    <row r="23" spans="2:12" x14ac:dyDescent="0.2">
      <c r="B23" s="26">
        <v>85</v>
      </c>
      <c r="C23">
        <f t="shared" si="0"/>
        <v>27</v>
      </c>
      <c r="D23">
        <f t="shared" si="3"/>
        <v>2080</v>
      </c>
      <c r="E23">
        <f t="shared" si="1"/>
        <v>5200</v>
      </c>
      <c r="F23">
        <f t="shared" si="2"/>
        <v>3120</v>
      </c>
      <c r="K23" s="26"/>
      <c r="L23" s="26"/>
    </row>
    <row r="24" spans="2:12" x14ac:dyDescent="0.2">
      <c r="B24" s="26"/>
      <c r="C24" s="26"/>
      <c r="K24" s="26"/>
      <c r="L24" s="26"/>
    </row>
    <row r="25" spans="2:12" x14ac:dyDescent="0.2">
      <c r="B25" s="26"/>
      <c r="C25" s="26"/>
      <c r="E25" t="s">
        <v>86</v>
      </c>
      <c r="F25">
        <f>AVERAGE(F14:F23)</f>
        <v>2900</v>
      </c>
      <c r="K25" s="26"/>
      <c r="L25" s="26"/>
    </row>
    <row r="26" spans="2:12" x14ac:dyDescent="0.2">
      <c r="B26" s="26"/>
      <c r="C26" s="26"/>
      <c r="K26" s="26"/>
      <c r="L26" s="26"/>
    </row>
    <row r="27" spans="2:12" x14ac:dyDescent="0.2">
      <c r="B27" s="26"/>
      <c r="C27" s="26"/>
      <c r="K27" s="26"/>
      <c r="L27" s="26"/>
    </row>
    <row r="28" spans="2:12" x14ac:dyDescent="0.2">
      <c r="B28" s="26"/>
      <c r="C28" s="26"/>
      <c r="K28" s="26"/>
      <c r="L28" s="26"/>
    </row>
    <row r="29" spans="2:12" x14ac:dyDescent="0.2">
      <c r="B29" s="26"/>
      <c r="C29" s="26"/>
    </row>
    <row r="30" spans="2:12" x14ac:dyDescent="0.2">
      <c r="B30" s="26"/>
      <c r="C30" s="26"/>
    </row>
    <row r="31" spans="2:12" x14ac:dyDescent="0.2">
      <c r="B31" s="26"/>
      <c r="C31" s="26"/>
    </row>
    <row r="32" spans="2:12" x14ac:dyDescent="0.2">
      <c r="B32" s="26"/>
      <c r="C32" s="26"/>
    </row>
    <row r="33" spans="2:3" x14ac:dyDescent="0.2">
      <c r="B33" s="26"/>
      <c r="C33" s="26"/>
    </row>
  </sheetData>
  <phoneticPr fontId="2"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S33"/>
  <sheetViews>
    <sheetView workbookViewId="0">
      <selection activeCell="K8" sqref="K8"/>
    </sheetView>
  </sheetViews>
  <sheetFormatPr defaultRowHeight="12.75" x14ac:dyDescent="0.2"/>
  <cols>
    <col min="4" max="4" width="10.28515625" customWidth="1"/>
    <col min="8" max="8" width="13.85546875" customWidth="1"/>
    <col min="9" max="9" width="14" bestFit="1" customWidth="1"/>
    <col min="10" max="10" width="10.140625" customWidth="1"/>
  </cols>
  <sheetData>
    <row r="1" spans="1:19" x14ac:dyDescent="0.2">
      <c r="A1" s="11" t="s">
        <v>237</v>
      </c>
      <c r="M1" s="11"/>
      <c r="N1" s="11"/>
    </row>
    <row r="2" spans="1:19" ht="13.5" thickBot="1" x14ac:dyDescent="0.25">
      <c r="C2" s="11" t="s">
        <v>87</v>
      </c>
      <c r="I2" s="11" t="s">
        <v>88</v>
      </c>
      <c r="M2" s="11"/>
      <c r="N2" s="11"/>
    </row>
    <row r="3" spans="1:19" s="12" customFormat="1" x14ac:dyDescent="0.2">
      <c r="A3" s="13" t="s">
        <v>69</v>
      </c>
      <c r="B3" s="14" t="s">
        <v>56</v>
      </c>
      <c r="C3" s="14" t="s">
        <v>57</v>
      </c>
      <c r="D3" s="14" t="s">
        <v>58</v>
      </c>
      <c r="E3" s="14" t="s">
        <v>59</v>
      </c>
      <c r="F3" s="15" t="s">
        <v>60</v>
      </c>
      <c r="H3" s="13" t="s">
        <v>69</v>
      </c>
      <c r="I3" s="14" t="s">
        <v>29</v>
      </c>
      <c r="J3" s="14" t="s">
        <v>58</v>
      </c>
      <c r="K3" s="14" t="s">
        <v>59</v>
      </c>
      <c r="L3" s="14" t="s">
        <v>60</v>
      </c>
      <c r="M3" s="15" t="s">
        <v>69</v>
      </c>
    </row>
    <row r="4" spans="1:19" x14ac:dyDescent="0.2">
      <c r="A4" s="16">
        <v>23</v>
      </c>
      <c r="B4" s="17">
        <v>15</v>
      </c>
      <c r="C4" s="17">
        <f>B4/B$10</f>
        <v>0.15</v>
      </c>
      <c r="D4" s="17">
        <f>C4</f>
        <v>0.15</v>
      </c>
      <c r="E4" s="17">
        <v>0</v>
      </c>
      <c r="F4" s="18">
        <f>D4*100-1</f>
        <v>14</v>
      </c>
      <c r="H4" s="16">
        <v>12</v>
      </c>
      <c r="I4" s="17">
        <v>0.25</v>
      </c>
      <c r="J4" s="17">
        <f>I4</f>
        <v>0.25</v>
      </c>
      <c r="K4" s="17">
        <v>1</v>
      </c>
      <c r="L4" s="17">
        <f>J4*100-1</f>
        <v>24</v>
      </c>
      <c r="M4" s="18">
        <v>12</v>
      </c>
    </row>
    <row r="5" spans="1:19" x14ac:dyDescent="0.2">
      <c r="A5" s="16">
        <v>24</v>
      </c>
      <c r="B5" s="17">
        <v>22</v>
      </c>
      <c r="C5" s="17">
        <f>B5/B$10</f>
        <v>0.22</v>
      </c>
      <c r="D5" s="17">
        <f>C5+D4</f>
        <v>0.37</v>
      </c>
      <c r="E5" s="17">
        <f>F4+1</f>
        <v>15</v>
      </c>
      <c r="F5" s="18">
        <f>D5*100-1</f>
        <v>36</v>
      </c>
      <c r="H5" s="16">
        <v>13</v>
      </c>
      <c r="I5" s="17">
        <v>0.24</v>
      </c>
      <c r="J5" s="17">
        <f>J4+I5</f>
        <v>0.49</v>
      </c>
      <c r="K5" s="17">
        <f>L4+1</f>
        <v>25</v>
      </c>
      <c r="L5" s="17">
        <f>J5*100-1</f>
        <v>48</v>
      </c>
      <c r="M5" s="18">
        <v>13</v>
      </c>
    </row>
    <row r="6" spans="1:19" x14ac:dyDescent="0.2">
      <c r="A6" s="16">
        <v>25</v>
      </c>
      <c r="B6" s="17">
        <v>24</v>
      </c>
      <c r="C6" s="17">
        <f>B6/B$10</f>
        <v>0.24</v>
      </c>
      <c r="D6" s="17">
        <f>C6+D5</f>
        <v>0.61</v>
      </c>
      <c r="E6" s="17">
        <f>F5+1</f>
        <v>37</v>
      </c>
      <c r="F6" s="18">
        <f>D6*100-1</f>
        <v>60</v>
      </c>
      <c r="H6" s="16">
        <v>14</v>
      </c>
      <c r="I6" s="17">
        <v>0.19</v>
      </c>
      <c r="J6" s="17">
        <f>J5+I6</f>
        <v>0.67999999999999994</v>
      </c>
      <c r="K6" s="17">
        <f>L5+1</f>
        <v>49</v>
      </c>
      <c r="L6" s="17">
        <f>J6*100-1</f>
        <v>67</v>
      </c>
      <c r="M6" s="18">
        <v>14</v>
      </c>
    </row>
    <row r="7" spans="1:19" x14ac:dyDescent="0.2">
      <c r="A7" s="16">
        <v>26</v>
      </c>
      <c r="B7" s="17">
        <v>21</v>
      </c>
      <c r="C7" s="17">
        <f>B7/B$10</f>
        <v>0.21</v>
      </c>
      <c r="D7" s="17">
        <f>C7+D6</f>
        <v>0.82</v>
      </c>
      <c r="E7" s="17">
        <f>F6+1</f>
        <v>61</v>
      </c>
      <c r="F7" s="18">
        <f>D7*100-1</f>
        <v>81</v>
      </c>
      <c r="H7" s="16">
        <v>15</v>
      </c>
      <c r="I7" s="17">
        <v>0.17</v>
      </c>
      <c r="J7" s="17">
        <f>J6+I7</f>
        <v>0.85</v>
      </c>
      <c r="K7" s="17">
        <f>L6+1</f>
        <v>68</v>
      </c>
      <c r="L7" s="17">
        <f>J7*100-1</f>
        <v>84</v>
      </c>
      <c r="M7" s="18">
        <v>15</v>
      </c>
    </row>
    <row r="8" spans="1:19" ht="13.5" thickBot="1" x14ac:dyDescent="0.25">
      <c r="A8" s="20">
        <v>27</v>
      </c>
      <c r="B8" s="19">
        <v>18</v>
      </c>
      <c r="C8" s="19">
        <f>B8/B$10</f>
        <v>0.18</v>
      </c>
      <c r="D8" s="19">
        <f>C8+D7</f>
        <v>1</v>
      </c>
      <c r="E8" s="19">
        <f>F7+1</f>
        <v>82</v>
      </c>
      <c r="F8" s="18">
        <f>D8*100-1</f>
        <v>99</v>
      </c>
      <c r="H8" s="20">
        <v>16</v>
      </c>
      <c r="I8" s="19">
        <v>0.15</v>
      </c>
      <c r="J8" s="19">
        <f>J7+I8</f>
        <v>1</v>
      </c>
      <c r="K8" s="19">
        <f>L7+1</f>
        <v>85</v>
      </c>
      <c r="L8" s="19">
        <f>J8*100-1</f>
        <v>99</v>
      </c>
      <c r="M8" s="21">
        <v>16</v>
      </c>
    </row>
    <row r="10" spans="1:19" x14ac:dyDescent="0.2">
      <c r="A10" s="11" t="s">
        <v>20</v>
      </c>
      <c r="B10">
        <f>SUM(B4:B8)</f>
        <v>100</v>
      </c>
    </row>
    <row r="11" spans="1:19" x14ac:dyDescent="0.2">
      <c r="A11" s="11"/>
    </row>
    <row r="12" spans="1:19" x14ac:dyDescent="0.2">
      <c r="A12" s="12" t="s">
        <v>89</v>
      </c>
      <c r="C12" s="12" t="s">
        <v>90</v>
      </c>
      <c r="G12" s="12" t="s">
        <v>91</v>
      </c>
      <c r="H12" s="11" t="s">
        <v>92</v>
      </c>
      <c r="O12" s="12"/>
    </row>
    <row r="13" spans="1:19" ht="13.5" thickBot="1" x14ac:dyDescent="0.25">
      <c r="A13" s="37" t="s">
        <v>61</v>
      </c>
      <c r="B13" s="37" t="s">
        <v>93</v>
      </c>
      <c r="C13" s="37" t="s">
        <v>61</v>
      </c>
      <c r="D13" s="37" t="s">
        <v>94</v>
      </c>
      <c r="E13" s="37" t="s">
        <v>85</v>
      </c>
      <c r="F13" s="12"/>
      <c r="G13" s="37" t="s">
        <v>61</v>
      </c>
      <c r="H13" s="44" t="s">
        <v>95</v>
      </c>
      <c r="I13" s="12"/>
      <c r="O13" s="12"/>
      <c r="P13" s="23"/>
    </row>
    <row r="14" spans="1:19" x14ac:dyDescent="0.2">
      <c r="A14">
        <v>88</v>
      </c>
      <c r="B14" s="45" t="s">
        <v>96</v>
      </c>
      <c r="C14">
        <v>52</v>
      </c>
      <c r="D14">
        <v>14</v>
      </c>
      <c r="E14">
        <f t="shared" ref="E14:E23" si="0">IF(D14&lt;=25,D14,25)*2-25*0.8</f>
        <v>8</v>
      </c>
      <c r="G14">
        <v>53</v>
      </c>
      <c r="H14" s="45">
        <v>14</v>
      </c>
      <c r="I14" s="45"/>
    </row>
    <row r="15" spans="1:19" x14ac:dyDescent="0.2">
      <c r="A15">
        <v>2</v>
      </c>
      <c r="B15" s="45" t="s">
        <v>97</v>
      </c>
      <c r="C15" s="26">
        <v>37</v>
      </c>
      <c r="D15">
        <v>25</v>
      </c>
      <c r="E15">
        <f t="shared" si="0"/>
        <v>30</v>
      </c>
      <c r="G15">
        <v>74</v>
      </c>
      <c r="H15" s="46">
        <v>13</v>
      </c>
      <c r="I15" s="46"/>
      <c r="J15" s="26"/>
      <c r="R15" s="26"/>
      <c r="S15" s="26"/>
    </row>
    <row r="16" spans="1:19" x14ac:dyDescent="0.2">
      <c r="A16">
        <v>28</v>
      </c>
      <c r="B16" s="45" t="s">
        <v>97</v>
      </c>
      <c r="C16" s="26">
        <v>82</v>
      </c>
      <c r="D16">
        <v>27</v>
      </c>
      <c r="E16">
        <f t="shared" si="0"/>
        <v>30</v>
      </c>
      <c r="G16">
        <v>5</v>
      </c>
      <c r="H16" s="46">
        <v>15</v>
      </c>
      <c r="I16" s="46"/>
      <c r="J16" s="26"/>
      <c r="R16" s="26"/>
      <c r="S16" s="26"/>
    </row>
    <row r="17" spans="1:19" x14ac:dyDescent="0.2">
      <c r="A17">
        <v>49</v>
      </c>
      <c r="B17" s="45" t="s">
        <v>97</v>
      </c>
      <c r="C17" s="26">
        <v>69</v>
      </c>
      <c r="D17">
        <v>24</v>
      </c>
      <c r="E17">
        <f t="shared" si="0"/>
        <v>28</v>
      </c>
      <c r="G17">
        <v>71</v>
      </c>
      <c r="H17" s="46">
        <v>15</v>
      </c>
      <c r="I17" s="46"/>
      <c r="J17" s="26"/>
      <c r="R17" s="26"/>
      <c r="S17" s="26"/>
    </row>
    <row r="18" spans="1:19" x14ac:dyDescent="0.2">
      <c r="A18">
        <v>36</v>
      </c>
      <c r="B18" s="45" t="s">
        <v>97</v>
      </c>
      <c r="C18" s="26">
        <v>98</v>
      </c>
      <c r="D18" s="26">
        <v>27</v>
      </c>
      <c r="E18">
        <f t="shared" si="0"/>
        <v>30</v>
      </c>
      <c r="G18">
        <v>6</v>
      </c>
      <c r="H18" s="46">
        <v>16</v>
      </c>
      <c r="I18" s="46"/>
      <c r="J18" s="26"/>
      <c r="R18" s="26"/>
      <c r="S18" s="26"/>
    </row>
    <row r="19" spans="1:19" x14ac:dyDescent="0.2">
      <c r="A19">
        <v>87</v>
      </c>
      <c r="B19" s="45" t="s">
        <v>96</v>
      </c>
      <c r="C19" s="26">
        <v>96</v>
      </c>
      <c r="D19" s="26">
        <v>16</v>
      </c>
      <c r="E19">
        <f t="shared" si="0"/>
        <v>12</v>
      </c>
      <c r="G19">
        <v>49</v>
      </c>
      <c r="H19" s="46">
        <v>16</v>
      </c>
      <c r="I19" s="46"/>
      <c r="J19" s="26"/>
      <c r="R19" s="26"/>
      <c r="S19" s="26"/>
    </row>
    <row r="20" spans="1:19" x14ac:dyDescent="0.2">
      <c r="A20">
        <v>21</v>
      </c>
      <c r="B20" s="45" t="s">
        <v>97</v>
      </c>
      <c r="C20" s="26">
        <v>33</v>
      </c>
      <c r="D20" s="26">
        <v>24</v>
      </c>
      <c r="E20">
        <f t="shared" si="0"/>
        <v>28</v>
      </c>
      <c r="G20">
        <v>11</v>
      </c>
      <c r="H20" s="46">
        <v>13</v>
      </c>
      <c r="I20" s="46"/>
      <c r="J20" s="26"/>
      <c r="R20" s="26"/>
      <c r="S20" s="26"/>
    </row>
    <row r="21" spans="1:19" x14ac:dyDescent="0.2">
      <c r="A21">
        <v>95</v>
      </c>
      <c r="B21" s="45" t="s">
        <v>96</v>
      </c>
      <c r="C21" s="26">
        <v>50</v>
      </c>
      <c r="D21" s="26">
        <v>14</v>
      </c>
      <c r="E21">
        <f t="shared" si="0"/>
        <v>8</v>
      </c>
      <c r="G21">
        <v>13</v>
      </c>
      <c r="H21" s="46">
        <v>14</v>
      </c>
      <c r="I21" s="46"/>
      <c r="J21" s="26"/>
      <c r="R21" s="26"/>
      <c r="S21" s="26"/>
    </row>
    <row r="22" spans="1:19" x14ac:dyDescent="0.2">
      <c r="A22">
        <v>50</v>
      </c>
      <c r="B22" s="45" t="s">
        <v>97</v>
      </c>
      <c r="C22" s="26">
        <v>88</v>
      </c>
      <c r="D22" s="26">
        <v>27</v>
      </c>
      <c r="E22">
        <f t="shared" si="0"/>
        <v>30</v>
      </c>
      <c r="G22">
        <v>62</v>
      </c>
      <c r="H22" s="46">
        <v>16</v>
      </c>
      <c r="I22" s="46"/>
      <c r="J22" s="26"/>
      <c r="R22" s="26"/>
      <c r="S22" s="26"/>
    </row>
    <row r="23" spans="1:19" x14ac:dyDescent="0.2">
      <c r="A23">
        <v>24</v>
      </c>
      <c r="B23" s="45" t="s">
        <v>97</v>
      </c>
      <c r="C23" s="26">
        <v>90</v>
      </c>
      <c r="D23" s="26">
        <v>27</v>
      </c>
      <c r="E23">
        <f t="shared" si="0"/>
        <v>30</v>
      </c>
      <c r="G23">
        <v>69</v>
      </c>
      <c r="H23" s="46">
        <v>16</v>
      </c>
      <c r="I23" s="46"/>
      <c r="J23" s="26"/>
      <c r="R23" s="26"/>
      <c r="S23" s="26"/>
    </row>
    <row r="24" spans="1:19" x14ac:dyDescent="0.2">
      <c r="B24" s="26"/>
      <c r="I24" s="26"/>
      <c r="Q24" s="26"/>
      <c r="R24" s="26"/>
    </row>
    <row r="25" spans="1:19" x14ac:dyDescent="0.2">
      <c r="I25" s="26"/>
      <c r="Q25" s="26"/>
      <c r="R25" s="26"/>
    </row>
    <row r="26" spans="1:19" x14ac:dyDescent="0.2">
      <c r="D26" t="s">
        <v>98</v>
      </c>
      <c r="I26" s="26"/>
      <c r="Q26" s="26"/>
      <c r="R26" s="26"/>
    </row>
    <row r="27" spans="1:19" x14ac:dyDescent="0.2">
      <c r="I27" s="26"/>
      <c r="Q27" s="26"/>
      <c r="R27" s="26"/>
    </row>
    <row r="28" spans="1:19" x14ac:dyDescent="0.2">
      <c r="I28" s="26"/>
      <c r="Q28" s="26"/>
      <c r="R28" s="26"/>
    </row>
    <row r="29" spans="1:19" x14ac:dyDescent="0.2">
      <c r="I29" s="26"/>
    </row>
    <row r="30" spans="1:19" x14ac:dyDescent="0.2">
      <c r="I30" s="26"/>
    </row>
    <row r="31" spans="1:19" x14ac:dyDescent="0.2">
      <c r="I31" s="26"/>
    </row>
    <row r="32" spans="1:19" x14ac:dyDescent="0.2">
      <c r="I32" s="26"/>
    </row>
    <row r="33" spans="9:9" x14ac:dyDescent="0.2">
      <c r="I33" s="26"/>
    </row>
  </sheetData>
  <phoneticPr fontId="2"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26"/>
  <sheetViews>
    <sheetView workbookViewId="0">
      <selection activeCell="A17" sqref="A17"/>
    </sheetView>
  </sheetViews>
  <sheetFormatPr defaultRowHeight="12.75" x14ac:dyDescent="0.2"/>
  <cols>
    <col min="2" max="2" width="10.5703125" customWidth="1"/>
    <col min="3" max="3" width="11.140625" customWidth="1"/>
    <col min="4" max="4" width="10.5703125" customWidth="1"/>
  </cols>
  <sheetData>
    <row r="1" spans="1:13" x14ac:dyDescent="0.2">
      <c r="A1" s="11" t="s">
        <v>238</v>
      </c>
      <c r="J1" s="11"/>
      <c r="K1" s="11"/>
    </row>
    <row r="2" spans="1:13" x14ac:dyDescent="0.2">
      <c r="J2" s="11"/>
      <c r="K2" s="11"/>
    </row>
    <row r="3" spans="1:13" ht="13.5" thickBot="1" x14ac:dyDescent="0.25">
      <c r="E3" t="s">
        <v>99</v>
      </c>
      <c r="L3" t="s">
        <v>99</v>
      </c>
    </row>
    <row r="4" spans="1:13" x14ac:dyDescent="0.2">
      <c r="A4" s="23" t="s">
        <v>100</v>
      </c>
      <c r="B4" s="12" t="s">
        <v>57</v>
      </c>
      <c r="C4" s="12" t="s">
        <v>58</v>
      </c>
      <c r="D4" s="13" t="s">
        <v>59</v>
      </c>
      <c r="E4" s="14" t="s">
        <v>60</v>
      </c>
      <c r="F4" s="15" t="s">
        <v>100</v>
      </c>
      <c r="H4" s="23" t="s">
        <v>0</v>
      </c>
      <c r="I4" s="12" t="s">
        <v>57</v>
      </c>
      <c r="J4" s="12" t="s">
        <v>58</v>
      </c>
      <c r="K4" s="13" t="s">
        <v>59</v>
      </c>
      <c r="L4" s="14" t="s">
        <v>60</v>
      </c>
      <c r="M4" s="15" t="s">
        <v>0</v>
      </c>
    </row>
    <row r="5" spans="1:13" x14ac:dyDescent="0.2">
      <c r="A5">
        <v>1</v>
      </c>
      <c r="B5" s="24">
        <v>0.15</v>
      </c>
      <c r="C5" s="24">
        <f>B5</f>
        <v>0.15</v>
      </c>
      <c r="D5" s="16">
        <v>0</v>
      </c>
      <c r="E5" s="17">
        <f>INT(100*C5)-1</f>
        <v>14</v>
      </c>
      <c r="F5" s="18">
        <v>1</v>
      </c>
      <c r="H5">
        <v>0</v>
      </c>
      <c r="I5" s="24">
        <v>0.2</v>
      </c>
      <c r="J5" s="24">
        <f>I5</f>
        <v>0.2</v>
      </c>
      <c r="K5" s="16">
        <v>0</v>
      </c>
      <c r="L5" s="17">
        <f>INT(100*J5)-1</f>
        <v>19</v>
      </c>
      <c r="M5" s="18">
        <v>0</v>
      </c>
    </row>
    <row r="6" spans="1:13" x14ac:dyDescent="0.2">
      <c r="A6">
        <v>2</v>
      </c>
      <c r="B6" s="24">
        <v>0.35</v>
      </c>
      <c r="C6" s="24">
        <f>B6+C5</f>
        <v>0.5</v>
      </c>
      <c r="D6" s="16">
        <f>1+E5</f>
        <v>15</v>
      </c>
      <c r="E6" s="17">
        <f>INT(100*C6)-1</f>
        <v>49</v>
      </c>
      <c r="F6" s="18">
        <v>2</v>
      </c>
      <c r="H6">
        <v>1</v>
      </c>
      <c r="I6" s="24">
        <v>0.4</v>
      </c>
      <c r="J6" s="24">
        <f>I6+J5</f>
        <v>0.60000000000000009</v>
      </c>
      <c r="K6" s="16">
        <f>1+L5</f>
        <v>20</v>
      </c>
      <c r="L6" s="17">
        <f>INT(100*J6)-1</f>
        <v>59</v>
      </c>
      <c r="M6" s="18">
        <v>1</v>
      </c>
    </row>
    <row r="7" spans="1:13" ht="13.5" thickBot="1" x14ac:dyDescent="0.25">
      <c r="A7">
        <v>3</v>
      </c>
      <c r="B7" s="24">
        <v>0.5</v>
      </c>
      <c r="C7" s="24">
        <f>B7+C6</f>
        <v>1</v>
      </c>
      <c r="D7" s="20">
        <f>1+E6</f>
        <v>50</v>
      </c>
      <c r="E7" s="19">
        <f>INT(100*C7)-1</f>
        <v>99</v>
      </c>
      <c r="F7" s="21">
        <v>3</v>
      </c>
      <c r="H7">
        <v>2</v>
      </c>
      <c r="I7" s="24">
        <v>0.2</v>
      </c>
      <c r="J7" s="24">
        <f>I7+J6</f>
        <v>0.8</v>
      </c>
      <c r="K7" s="16">
        <f>1+L6</f>
        <v>60</v>
      </c>
      <c r="L7" s="17">
        <f>INT(100*J7)-1</f>
        <v>79</v>
      </c>
      <c r="M7" s="18">
        <v>2</v>
      </c>
    </row>
    <row r="8" spans="1:13" x14ac:dyDescent="0.2">
      <c r="H8">
        <v>3</v>
      </c>
      <c r="I8" s="24">
        <v>0.15</v>
      </c>
      <c r="J8" s="24">
        <f>I8+J7</f>
        <v>0.95000000000000007</v>
      </c>
      <c r="K8" s="16">
        <f>1+L7</f>
        <v>80</v>
      </c>
      <c r="L8" s="17">
        <f>INT(100*J8)-1</f>
        <v>94</v>
      </c>
      <c r="M8" s="18">
        <v>3</v>
      </c>
    </row>
    <row r="9" spans="1:13" ht="13.5" thickBot="1" x14ac:dyDescent="0.25">
      <c r="H9">
        <v>4</v>
      </c>
      <c r="I9" s="24">
        <v>0.05</v>
      </c>
      <c r="J9" s="24">
        <f>I9+J8</f>
        <v>1</v>
      </c>
      <c r="K9" s="20">
        <f>1+L8</f>
        <v>95</v>
      </c>
      <c r="L9" s="19">
        <f>INT(100*J9)-1</f>
        <v>99</v>
      </c>
      <c r="M9" s="21">
        <v>4</v>
      </c>
    </row>
    <row r="12" spans="1:13" x14ac:dyDescent="0.2">
      <c r="A12" t="s">
        <v>101</v>
      </c>
    </row>
    <row r="13" spans="1:13" ht="13.5" thickBot="1" x14ac:dyDescent="0.25">
      <c r="A13" s="7" t="s">
        <v>61</v>
      </c>
      <c r="B13" s="7" t="s">
        <v>100</v>
      </c>
      <c r="D13" s="22"/>
      <c r="F13" s="19" t="s">
        <v>102</v>
      </c>
      <c r="G13" s="19" t="s">
        <v>103</v>
      </c>
      <c r="H13" s="19" t="s">
        <v>61</v>
      </c>
      <c r="I13" s="19" t="s">
        <v>0</v>
      </c>
      <c r="J13" s="19" t="s">
        <v>104</v>
      </c>
      <c r="K13" s="19" t="s">
        <v>105</v>
      </c>
      <c r="L13" s="19" t="s">
        <v>106</v>
      </c>
      <c r="M13" s="19" t="s">
        <v>107</v>
      </c>
    </row>
    <row r="14" spans="1:13" x14ac:dyDescent="0.2">
      <c r="A14">
        <v>6</v>
      </c>
      <c r="B14">
        <f t="shared" ref="B14:B23" si="0">VLOOKUP(A14,$D$4:$F$7,3,TRUE)</f>
        <v>1</v>
      </c>
      <c r="F14">
        <v>0</v>
      </c>
      <c r="G14">
        <v>5</v>
      </c>
      <c r="H14">
        <v>52</v>
      </c>
      <c r="I14">
        <f t="shared" ref="I14:I23" si="1">VLOOKUP(H14,$K$5:$M$9,3,TRUE)</f>
        <v>1</v>
      </c>
      <c r="J14">
        <f t="shared" ref="J14:J23" si="2">IF(G14-I14&gt;=0,G14-I14,0)</f>
        <v>4</v>
      </c>
      <c r="K14">
        <f t="shared" ref="K14:K23" si="3">IF(G14&lt;I14,I14-G14,0)</f>
        <v>0</v>
      </c>
      <c r="L14" s="45" t="str">
        <f t="shared" ref="L14:L23" si="4">IF(J14&lt;=2,"YES","NO")</f>
        <v>NO</v>
      </c>
    </row>
    <row r="15" spans="1:13" x14ac:dyDescent="0.2">
      <c r="A15" s="26">
        <v>63</v>
      </c>
      <c r="B15">
        <f t="shared" si="0"/>
        <v>3</v>
      </c>
      <c r="F15">
        <v>0</v>
      </c>
      <c r="G15">
        <f t="shared" ref="G15:G23" si="5">F15+IF(J14&gt;=0,J14,0)</f>
        <v>4</v>
      </c>
      <c r="H15">
        <v>37</v>
      </c>
      <c r="I15">
        <f t="shared" si="1"/>
        <v>1</v>
      </c>
      <c r="J15">
        <f t="shared" si="2"/>
        <v>3</v>
      </c>
      <c r="K15">
        <f t="shared" si="3"/>
        <v>0</v>
      </c>
      <c r="L15" s="45" t="str">
        <f t="shared" si="4"/>
        <v>NO</v>
      </c>
    </row>
    <row r="16" spans="1:13" x14ac:dyDescent="0.2">
      <c r="A16" s="26">
        <v>57</v>
      </c>
      <c r="B16">
        <f t="shared" si="0"/>
        <v>3</v>
      </c>
      <c r="F16">
        <v>0</v>
      </c>
      <c r="G16">
        <f t="shared" si="5"/>
        <v>3</v>
      </c>
      <c r="H16">
        <v>82</v>
      </c>
      <c r="I16">
        <f t="shared" si="1"/>
        <v>3</v>
      </c>
      <c r="J16">
        <f t="shared" si="2"/>
        <v>0</v>
      </c>
      <c r="K16">
        <f t="shared" si="3"/>
        <v>0</v>
      </c>
      <c r="L16" s="45" t="str">
        <f t="shared" si="4"/>
        <v>YES</v>
      </c>
      <c r="M16">
        <f>B14</f>
        <v>1</v>
      </c>
    </row>
    <row r="17" spans="1:13" x14ac:dyDescent="0.2">
      <c r="A17" s="26">
        <v>2</v>
      </c>
      <c r="B17">
        <f t="shared" si="0"/>
        <v>1</v>
      </c>
      <c r="F17">
        <v>0</v>
      </c>
      <c r="G17">
        <f t="shared" si="5"/>
        <v>0</v>
      </c>
      <c r="H17">
        <v>69</v>
      </c>
      <c r="I17">
        <f t="shared" si="1"/>
        <v>2</v>
      </c>
      <c r="J17">
        <f t="shared" si="2"/>
        <v>0</v>
      </c>
      <c r="K17">
        <f t="shared" si="3"/>
        <v>2</v>
      </c>
      <c r="L17" s="45" t="str">
        <f t="shared" si="4"/>
        <v>YES</v>
      </c>
    </row>
    <row r="18" spans="1:13" x14ac:dyDescent="0.2">
      <c r="A18" s="26">
        <v>94</v>
      </c>
      <c r="B18">
        <f t="shared" si="0"/>
        <v>3</v>
      </c>
      <c r="F18">
        <v>10</v>
      </c>
      <c r="G18">
        <f t="shared" si="5"/>
        <v>10</v>
      </c>
      <c r="H18">
        <v>98</v>
      </c>
      <c r="I18">
        <f t="shared" si="1"/>
        <v>4</v>
      </c>
      <c r="J18">
        <f t="shared" si="2"/>
        <v>6</v>
      </c>
      <c r="K18">
        <f t="shared" si="3"/>
        <v>0</v>
      </c>
      <c r="L18" s="45" t="str">
        <f t="shared" si="4"/>
        <v>NO</v>
      </c>
    </row>
    <row r="19" spans="1:13" x14ac:dyDescent="0.2">
      <c r="A19" s="26">
        <v>52</v>
      </c>
      <c r="B19">
        <f t="shared" si="0"/>
        <v>3</v>
      </c>
      <c r="F19">
        <v>0</v>
      </c>
      <c r="G19">
        <f t="shared" si="5"/>
        <v>6</v>
      </c>
      <c r="H19">
        <v>96</v>
      </c>
      <c r="I19">
        <f t="shared" si="1"/>
        <v>4</v>
      </c>
      <c r="J19">
        <f t="shared" si="2"/>
        <v>2</v>
      </c>
      <c r="K19">
        <f t="shared" si="3"/>
        <v>0</v>
      </c>
      <c r="L19" s="45" t="str">
        <f t="shared" si="4"/>
        <v>YES</v>
      </c>
      <c r="M19">
        <f>B15</f>
        <v>3</v>
      </c>
    </row>
    <row r="20" spans="1:13" x14ac:dyDescent="0.2">
      <c r="A20" s="26">
        <v>69</v>
      </c>
      <c r="B20">
        <f t="shared" si="0"/>
        <v>3</v>
      </c>
      <c r="F20">
        <v>0</v>
      </c>
      <c r="G20">
        <f t="shared" si="5"/>
        <v>2</v>
      </c>
      <c r="H20">
        <v>33</v>
      </c>
      <c r="I20">
        <f t="shared" si="1"/>
        <v>1</v>
      </c>
      <c r="J20">
        <f t="shared" si="2"/>
        <v>1</v>
      </c>
      <c r="K20">
        <f t="shared" si="3"/>
        <v>0</v>
      </c>
      <c r="L20" s="45" t="str">
        <f t="shared" si="4"/>
        <v>YES</v>
      </c>
    </row>
    <row r="21" spans="1:13" x14ac:dyDescent="0.2">
      <c r="A21" s="26">
        <v>33</v>
      </c>
      <c r="B21">
        <f t="shared" si="0"/>
        <v>2</v>
      </c>
      <c r="F21">
        <v>0</v>
      </c>
      <c r="G21">
        <f t="shared" si="5"/>
        <v>1</v>
      </c>
      <c r="H21">
        <v>50</v>
      </c>
      <c r="I21">
        <f t="shared" si="1"/>
        <v>1</v>
      </c>
      <c r="J21">
        <f t="shared" si="2"/>
        <v>0</v>
      </c>
      <c r="K21">
        <f t="shared" si="3"/>
        <v>0</v>
      </c>
      <c r="L21" s="45" t="str">
        <f t="shared" si="4"/>
        <v>YES</v>
      </c>
    </row>
    <row r="22" spans="1:13" x14ac:dyDescent="0.2">
      <c r="A22" s="26">
        <v>32</v>
      </c>
      <c r="B22">
        <f t="shared" si="0"/>
        <v>2</v>
      </c>
      <c r="F22">
        <v>0</v>
      </c>
      <c r="G22">
        <f t="shared" si="5"/>
        <v>0</v>
      </c>
      <c r="H22">
        <v>88</v>
      </c>
      <c r="I22">
        <f t="shared" si="1"/>
        <v>3</v>
      </c>
      <c r="J22">
        <f t="shared" si="2"/>
        <v>0</v>
      </c>
      <c r="K22">
        <f t="shared" si="3"/>
        <v>3</v>
      </c>
      <c r="L22" s="45" t="str">
        <f t="shared" si="4"/>
        <v>YES</v>
      </c>
    </row>
    <row r="23" spans="1:13" ht="13.5" thickBot="1" x14ac:dyDescent="0.25">
      <c r="A23" s="26">
        <v>30</v>
      </c>
      <c r="B23">
        <f t="shared" si="0"/>
        <v>2</v>
      </c>
      <c r="F23">
        <v>10</v>
      </c>
      <c r="G23">
        <f t="shared" si="5"/>
        <v>10</v>
      </c>
      <c r="H23">
        <v>90</v>
      </c>
      <c r="I23">
        <f t="shared" si="1"/>
        <v>3</v>
      </c>
      <c r="J23" s="19">
        <f t="shared" si="2"/>
        <v>7</v>
      </c>
      <c r="K23" s="19">
        <f t="shared" si="3"/>
        <v>0</v>
      </c>
      <c r="L23" s="45" t="str">
        <f t="shared" si="4"/>
        <v>NO</v>
      </c>
    </row>
    <row r="24" spans="1:13" x14ac:dyDescent="0.2">
      <c r="I24" t="s">
        <v>20</v>
      </c>
      <c r="J24" s="32">
        <f>SUM(J14:J23)</f>
        <v>23</v>
      </c>
      <c r="K24" s="32">
        <f>SUM(K14:K23)</f>
        <v>5</v>
      </c>
      <c r="L24" s="45"/>
    </row>
    <row r="25" spans="1:13" x14ac:dyDescent="0.2">
      <c r="I25" t="s">
        <v>108</v>
      </c>
      <c r="J25" s="47">
        <v>1</v>
      </c>
      <c r="K25" s="47">
        <v>40</v>
      </c>
    </row>
    <row r="26" spans="1:13" x14ac:dyDescent="0.2">
      <c r="I26" t="s">
        <v>1</v>
      </c>
      <c r="J26" s="47">
        <f>J25*J24</f>
        <v>23</v>
      </c>
      <c r="K26" s="47">
        <f>K25*K24</f>
        <v>200</v>
      </c>
    </row>
  </sheetData>
  <phoneticPr fontId="2"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workbookViewId="0">
      <selection activeCell="A14" sqref="A14"/>
    </sheetView>
  </sheetViews>
  <sheetFormatPr defaultRowHeight="12.75" x14ac:dyDescent="0.2"/>
  <sheetData>
    <row r="1" spans="1:13" x14ac:dyDescent="0.2">
      <c r="A1" s="11" t="s">
        <v>239</v>
      </c>
      <c r="J1" s="11"/>
      <c r="K1" s="11"/>
    </row>
    <row r="2" spans="1:13" x14ac:dyDescent="0.2">
      <c r="J2" s="11"/>
      <c r="K2" s="11"/>
    </row>
    <row r="3" spans="1:13" ht="13.5" thickBot="1" x14ac:dyDescent="0.25">
      <c r="E3" t="s">
        <v>99</v>
      </c>
      <c r="L3" t="s">
        <v>99</v>
      </c>
    </row>
    <row r="4" spans="1:13" x14ac:dyDescent="0.2">
      <c r="A4" s="23" t="s">
        <v>100</v>
      </c>
      <c r="B4" s="12" t="s">
        <v>57</v>
      </c>
      <c r="C4" s="12" t="s">
        <v>58</v>
      </c>
      <c r="D4" s="13" t="s">
        <v>59</v>
      </c>
      <c r="E4" s="14" t="s">
        <v>60</v>
      </c>
      <c r="F4" s="15" t="s">
        <v>100</v>
      </c>
      <c r="H4" s="23" t="s">
        <v>0</v>
      </c>
      <c r="I4" s="12" t="s">
        <v>57</v>
      </c>
      <c r="J4" s="12" t="s">
        <v>58</v>
      </c>
      <c r="K4" s="13" t="s">
        <v>59</v>
      </c>
      <c r="L4" s="14" t="s">
        <v>60</v>
      </c>
      <c r="M4" s="15" t="s">
        <v>0</v>
      </c>
    </row>
    <row r="5" spans="1:13" x14ac:dyDescent="0.2">
      <c r="A5">
        <v>1</v>
      </c>
      <c r="B5" s="24">
        <v>0.15</v>
      </c>
      <c r="C5" s="24">
        <f>B5</f>
        <v>0.15</v>
      </c>
      <c r="D5" s="16">
        <v>0</v>
      </c>
      <c r="E5" s="17">
        <f>INT(100*C5)-1</f>
        <v>14</v>
      </c>
      <c r="F5" s="18">
        <v>1</v>
      </c>
      <c r="H5">
        <v>0</v>
      </c>
      <c r="I5" s="24">
        <v>0.2</v>
      </c>
      <c r="J5" s="24">
        <f>I5</f>
        <v>0.2</v>
      </c>
      <c r="K5" s="16">
        <v>0</v>
      </c>
      <c r="L5" s="17">
        <f>INT(100*J5)-1</f>
        <v>19</v>
      </c>
      <c r="M5" s="18">
        <v>0</v>
      </c>
    </row>
    <row r="6" spans="1:13" x14ac:dyDescent="0.2">
      <c r="A6">
        <v>2</v>
      </c>
      <c r="B6" s="24">
        <v>0.35</v>
      </c>
      <c r="C6" s="24">
        <f>B6+C5</f>
        <v>0.5</v>
      </c>
      <c r="D6" s="16">
        <f>1+E5</f>
        <v>15</v>
      </c>
      <c r="E6" s="17">
        <f>INT(100*C6)-1</f>
        <v>49</v>
      </c>
      <c r="F6" s="18">
        <v>2</v>
      </c>
      <c r="H6">
        <v>1</v>
      </c>
      <c r="I6" s="24">
        <v>0.4</v>
      </c>
      <c r="J6" s="24">
        <f>I6+J5</f>
        <v>0.60000000000000009</v>
      </c>
      <c r="K6" s="16">
        <f>1+L5</f>
        <v>20</v>
      </c>
      <c r="L6" s="17">
        <f>INT(100*J6)-1</f>
        <v>59</v>
      </c>
      <c r="M6" s="18">
        <v>1</v>
      </c>
    </row>
    <row r="7" spans="1:13" ht="13.5" thickBot="1" x14ac:dyDescent="0.25">
      <c r="A7">
        <v>3</v>
      </c>
      <c r="B7" s="24">
        <v>0.5</v>
      </c>
      <c r="C7" s="24">
        <f>B7+C6</f>
        <v>1</v>
      </c>
      <c r="D7" s="20">
        <f>1+E6</f>
        <v>50</v>
      </c>
      <c r="E7" s="19">
        <f>INT(100*C7)-1</f>
        <v>99</v>
      </c>
      <c r="F7" s="21">
        <v>3</v>
      </c>
      <c r="H7">
        <v>2</v>
      </c>
      <c r="I7" s="24">
        <v>0.2</v>
      </c>
      <c r="J7" s="24">
        <f>I7+J6</f>
        <v>0.8</v>
      </c>
      <c r="K7" s="16">
        <f>1+L6</f>
        <v>60</v>
      </c>
      <c r="L7" s="17">
        <f>INT(100*J7)-1</f>
        <v>79</v>
      </c>
      <c r="M7" s="18">
        <v>2</v>
      </c>
    </row>
    <row r="8" spans="1:13" x14ac:dyDescent="0.2">
      <c r="H8">
        <v>3</v>
      </c>
      <c r="I8" s="24">
        <v>0.15</v>
      </c>
      <c r="J8" s="24">
        <f>I8+J7</f>
        <v>0.95000000000000007</v>
      </c>
      <c r="K8" s="16">
        <f>1+L7</f>
        <v>80</v>
      </c>
      <c r="L8" s="17">
        <f>INT(100*J8)-1</f>
        <v>94</v>
      </c>
      <c r="M8" s="18">
        <v>3</v>
      </c>
    </row>
    <row r="9" spans="1:13" ht="13.5" thickBot="1" x14ac:dyDescent="0.25">
      <c r="H9">
        <v>4</v>
      </c>
      <c r="I9" s="24">
        <v>0.05</v>
      </c>
      <c r="J9" s="24">
        <f>I9+J8</f>
        <v>1</v>
      </c>
      <c r="K9" s="20">
        <f>1+L8</f>
        <v>95</v>
      </c>
      <c r="L9" s="19">
        <f>INT(100*J9)-1</f>
        <v>99</v>
      </c>
      <c r="M9" s="21">
        <v>4</v>
      </c>
    </row>
    <row r="12" spans="1:13" x14ac:dyDescent="0.2">
      <c r="A12" t="s">
        <v>101</v>
      </c>
    </row>
    <row r="13" spans="1:13" ht="13.5" thickBot="1" x14ac:dyDescent="0.25">
      <c r="A13" s="7" t="s">
        <v>61</v>
      </c>
      <c r="B13" s="7" t="s">
        <v>100</v>
      </c>
      <c r="D13" s="22"/>
      <c r="F13" s="19" t="s">
        <v>102</v>
      </c>
      <c r="G13" s="19" t="s">
        <v>103</v>
      </c>
      <c r="H13" s="19" t="s">
        <v>61</v>
      </c>
      <c r="I13" s="19" t="s">
        <v>0</v>
      </c>
      <c r="J13" s="19" t="s">
        <v>104</v>
      </c>
      <c r="K13" s="19" t="s">
        <v>105</v>
      </c>
      <c r="L13" s="19" t="s">
        <v>106</v>
      </c>
      <c r="M13" s="19" t="s">
        <v>107</v>
      </c>
    </row>
    <row r="14" spans="1:13" x14ac:dyDescent="0.2">
      <c r="A14">
        <v>6</v>
      </c>
      <c r="B14">
        <f t="shared" ref="B14:B23" si="0">VLOOKUP(A14,$D$4:$F$7,3,TRUE)</f>
        <v>1</v>
      </c>
      <c r="F14">
        <v>0</v>
      </c>
      <c r="G14">
        <v>5</v>
      </c>
      <c r="H14">
        <v>52</v>
      </c>
      <c r="I14">
        <f t="shared" ref="I14:I23" si="1">VLOOKUP(H14,$K$5:$M$9,3,TRUE)</f>
        <v>1</v>
      </c>
      <c r="J14">
        <f t="shared" ref="J14:J23" si="2">IF(G14-I14&gt;=0,G14-I14,0)</f>
        <v>4</v>
      </c>
      <c r="K14">
        <f t="shared" ref="K14:K23" si="3">IF(G14&lt;I14,I14-G14,0)</f>
        <v>0</v>
      </c>
      <c r="L14" s="45" t="str">
        <f t="shared" ref="L14:L23" si="4">IF(J14&lt;=4,"YES","NO")</f>
        <v>YES</v>
      </c>
      <c r="M14">
        <v>1</v>
      </c>
    </row>
    <row r="15" spans="1:13" x14ac:dyDescent="0.2">
      <c r="A15" s="26">
        <v>63</v>
      </c>
      <c r="B15">
        <f t="shared" si="0"/>
        <v>3</v>
      </c>
      <c r="F15">
        <v>0</v>
      </c>
      <c r="G15">
        <f t="shared" ref="G15:G23" si="5">F15+IF(J14&gt;=0,J14,0)</f>
        <v>4</v>
      </c>
      <c r="H15">
        <v>37</v>
      </c>
      <c r="I15">
        <f t="shared" si="1"/>
        <v>1</v>
      </c>
      <c r="J15">
        <f t="shared" si="2"/>
        <v>3</v>
      </c>
      <c r="K15">
        <f t="shared" si="3"/>
        <v>0</v>
      </c>
      <c r="L15" s="45" t="str">
        <f t="shared" si="4"/>
        <v>YES</v>
      </c>
    </row>
    <row r="16" spans="1:13" x14ac:dyDescent="0.2">
      <c r="A16" s="26">
        <v>57</v>
      </c>
      <c r="B16">
        <f t="shared" si="0"/>
        <v>3</v>
      </c>
      <c r="F16">
        <v>10</v>
      </c>
      <c r="G16">
        <f t="shared" si="5"/>
        <v>13</v>
      </c>
      <c r="H16">
        <v>82</v>
      </c>
      <c r="I16">
        <f t="shared" si="1"/>
        <v>3</v>
      </c>
      <c r="J16">
        <f t="shared" si="2"/>
        <v>10</v>
      </c>
      <c r="K16">
        <f t="shared" si="3"/>
        <v>0</v>
      </c>
      <c r="L16" s="45" t="str">
        <f t="shared" si="4"/>
        <v>NO</v>
      </c>
    </row>
    <row r="17" spans="1:13" x14ac:dyDescent="0.2">
      <c r="A17" s="26">
        <v>2</v>
      </c>
      <c r="B17">
        <f t="shared" si="0"/>
        <v>1</v>
      </c>
      <c r="F17">
        <v>0</v>
      </c>
      <c r="G17">
        <f t="shared" si="5"/>
        <v>10</v>
      </c>
      <c r="H17">
        <v>69</v>
      </c>
      <c r="I17">
        <f t="shared" si="1"/>
        <v>2</v>
      </c>
      <c r="J17">
        <f t="shared" si="2"/>
        <v>8</v>
      </c>
      <c r="K17">
        <f t="shared" si="3"/>
        <v>0</v>
      </c>
      <c r="L17" s="45" t="str">
        <f t="shared" si="4"/>
        <v>NO</v>
      </c>
    </row>
    <row r="18" spans="1:13" x14ac:dyDescent="0.2">
      <c r="A18" s="26">
        <v>94</v>
      </c>
      <c r="B18">
        <f t="shared" si="0"/>
        <v>3</v>
      </c>
      <c r="F18">
        <v>0</v>
      </c>
      <c r="G18">
        <f t="shared" si="5"/>
        <v>8</v>
      </c>
      <c r="H18">
        <v>98</v>
      </c>
      <c r="I18">
        <f t="shared" si="1"/>
        <v>4</v>
      </c>
      <c r="J18">
        <f t="shared" si="2"/>
        <v>4</v>
      </c>
      <c r="K18">
        <f t="shared" si="3"/>
        <v>0</v>
      </c>
      <c r="L18" s="45" t="str">
        <f t="shared" si="4"/>
        <v>YES</v>
      </c>
      <c r="M18">
        <v>3</v>
      </c>
    </row>
    <row r="19" spans="1:13" x14ac:dyDescent="0.2">
      <c r="A19" s="26">
        <v>52</v>
      </c>
      <c r="B19">
        <f t="shared" si="0"/>
        <v>3</v>
      </c>
      <c r="F19">
        <v>0</v>
      </c>
      <c r="G19">
        <f t="shared" si="5"/>
        <v>4</v>
      </c>
      <c r="H19">
        <v>96</v>
      </c>
      <c r="I19">
        <f t="shared" si="1"/>
        <v>4</v>
      </c>
      <c r="J19">
        <f t="shared" si="2"/>
        <v>0</v>
      </c>
      <c r="K19">
        <f t="shared" si="3"/>
        <v>0</v>
      </c>
      <c r="L19" s="45" t="str">
        <f t="shared" si="4"/>
        <v>YES</v>
      </c>
    </row>
    <row r="20" spans="1:13" x14ac:dyDescent="0.2">
      <c r="A20" s="26">
        <v>69</v>
      </c>
      <c r="B20">
        <f t="shared" si="0"/>
        <v>3</v>
      </c>
      <c r="F20">
        <v>0</v>
      </c>
      <c r="G20">
        <f t="shared" si="5"/>
        <v>0</v>
      </c>
      <c r="H20">
        <v>33</v>
      </c>
      <c r="I20">
        <f t="shared" si="1"/>
        <v>1</v>
      </c>
      <c r="J20">
        <f t="shared" si="2"/>
        <v>0</v>
      </c>
      <c r="K20">
        <f t="shared" si="3"/>
        <v>1</v>
      </c>
      <c r="L20" s="45" t="str">
        <f t="shared" si="4"/>
        <v>YES</v>
      </c>
    </row>
    <row r="21" spans="1:13" x14ac:dyDescent="0.2">
      <c r="A21" s="26">
        <v>33</v>
      </c>
      <c r="B21">
        <f t="shared" si="0"/>
        <v>2</v>
      </c>
      <c r="F21">
        <v>0</v>
      </c>
      <c r="G21">
        <f t="shared" si="5"/>
        <v>0</v>
      </c>
      <c r="H21">
        <v>50</v>
      </c>
      <c r="I21">
        <f t="shared" si="1"/>
        <v>1</v>
      </c>
      <c r="J21">
        <f t="shared" si="2"/>
        <v>0</v>
      </c>
      <c r="K21">
        <f t="shared" si="3"/>
        <v>1</v>
      </c>
      <c r="L21" s="45" t="str">
        <f t="shared" si="4"/>
        <v>YES</v>
      </c>
    </row>
    <row r="22" spans="1:13" x14ac:dyDescent="0.2">
      <c r="A22" s="26">
        <v>32</v>
      </c>
      <c r="B22">
        <f t="shared" si="0"/>
        <v>2</v>
      </c>
      <c r="F22">
        <v>10</v>
      </c>
      <c r="G22">
        <f t="shared" si="5"/>
        <v>10</v>
      </c>
      <c r="H22">
        <v>88</v>
      </c>
      <c r="I22">
        <f t="shared" si="1"/>
        <v>3</v>
      </c>
      <c r="J22">
        <f t="shared" si="2"/>
        <v>7</v>
      </c>
      <c r="K22">
        <f t="shared" si="3"/>
        <v>0</v>
      </c>
      <c r="L22" s="45" t="str">
        <f t="shared" si="4"/>
        <v>NO</v>
      </c>
    </row>
    <row r="23" spans="1:13" ht="13.5" thickBot="1" x14ac:dyDescent="0.25">
      <c r="A23" s="26">
        <v>30</v>
      </c>
      <c r="B23">
        <f t="shared" si="0"/>
        <v>2</v>
      </c>
      <c r="F23">
        <v>0</v>
      </c>
      <c r="G23">
        <f t="shared" si="5"/>
        <v>7</v>
      </c>
      <c r="H23">
        <v>90</v>
      </c>
      <c r="I23">
        <f t="shared" si="1"/>
        <v>3</v>
      </c>
      <c r="J23" s="19">
        <f t="shared" si="2"/>
        <v>4</v>
      </c>
      <c r="K23" s="19">
        <f t="shared" si="3"/>
        <v>0</v>
      </c>
      <c r="L23" s="45" t="str">
        <f t="shared" si="4"/>
        <v>YES</v>
      </c>
      <c r="M23">
        <v>3</v>
      </c>
    </row>
    <row r="24" spans="1:13" x14ac:dyDescent="0.2">
      <c r="I24" t="s">
        <v>20</v>
      </c>
      <c r="J24" s="32">
        <f>SUM(J14:J23)</f>
        <v>40</v>
      </c>
      <c r="K24" s="32">
        <f>SUM(K14:K23)</f>
        <v>2</v>
      </c>
      <c r="L24" s="45"/>
    </row>
    <row r="25" spans="1:13" x14ac:dyDescent="0.2">
      <c r="I25" t="s">
        <v>108</v>
      </c>
      <c r="J25" s="47">
        <v>1</v>
      </c>
      <c r="K25" s="47">
        <v>40</v>
      </c>
    </row>
    <row r="26" spans="1:13" x14ac:dyDescent="0.2">
      <c r="I26" t="s">
        <v>1</v>
      </c>
      <c r="J26" s="47">
        <f>J25*J24</f>
        <v>40</v>
      </c>
      <c r="K26" s="47">
        <f>K25*K24</f>
        <v>80</v>
      </c>
    </row>
  </sheetData>
  <phoneticPr fontId="2"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28"/>
  <sheetViews>
    <sheetView workbookViewId="0">
      <selection activeCell="A2" sqref="A2"/>
    </sheetView>
  </sheetViews>
  <sheetFormatPr defaultRowHeight="12.75" x14ac:dyDescent="0.2"/>
  <sheetData>
    <row r="1" spans="1:15" x14ac:dyDescent="0.2">
      <c r="A1" s="11" t="s">
        <v>137</v>
      </c>
      <c r="I1" s="11"/>
      <c r="J1" s="11"/>
    </row>
    <row r="2" spans="1:15" x14ac:dyDescent="0.2">
      <c r="I2" s="11"/>
      <c r="J2" s="11"/>
    </row>
    <row r="3" spans="1:15" x14ac:dyDescent="0.2">
      <c r="A3" s="22" t="s">
        <v>109</v>
      </c>
      <c r="B3">
        <v>10</v>
      </c>
    </row>
    <row r="4" spans="1:15" ht="13.5" thickBot="1" x14ac:dyDescent="0.25">
      <c r="A4" s="22" t="s">
        <v>110</v>
      </c>
      <c r="B4">
        <v>5</v>
      </c>
    </row>
    <row r="5" spans="1:15" s="22" customFormat="1" ht="13.5" thickBot="1" x14ac:dyDescent="0.25">
      <c r="A5" s="7" t="s">
        <v>0</v>
      </c>
      <c r="B5" s="7" t="s">
        <v>56</v>
      </c>
      <c r="C5" s="7" t="s">
        <v>57</v>
      </c>
      <c r="D5" s="3" t="s">
        <v>58</v>
      </c>
      <c r="E5" s="1" t="s">
        <v>59</v>
      </c>
      <c r="F5" s="5" t="s">
        <v>60</v>
      </c>
      <c r="G5" s="2" t="s">
        <v>0</v>
      </c>
      <c r="I5" s="48" t="s">
        <v>0</v>
      </c>
      <c r="J5" s="48" t="s">
        <v>56</v>
      </c>
      <c r="K5" s="48" t="s">
        <v>57</v>
      </c>
      <c r="L5" s="48" t="s">
        <v>58</v>
      </c>
      <c r="M5" s="13" t="s">
        <v>59</v>
      </c>
      <c r="N5" s="14" t="s">
        <v>60</v>
      </c>
      <c r="O5" s="15" t="s">
        <v>0</v>
      </c>
    </row>
    <row r="6" spans="1:15" x14ac:dyDescent="0.2">
      <c r="A6">
        <v>1</v>
      </c>
      <c r="B6">
        <v>10</v>
      </c>
      <c r="C6">
        <f>B6/B$10</f>
        <v>0.2</v>
      </c>
      <c r="D6">
        <f>C6</f>
        <v>0.2</v>
      </c>
      <c r="E6" s="16">
        <v>0</v>
      </c>
      <c r="F6" s="17">
        <f>D6*100-1</f>
        <v>19</v>
      </c>
      <c r="G6" s="18">
        <v>1</v>
      </c>
      <c r="I6" s="17">
        <v>0</v>
      </c>
      <c r="J6" s="17">
        <v>15</v>
      </c>
      <c r="K6" s="49">
        <f t="shared" ref="K6:K11" si="0">J6/$J$13</f>
        <v>0.05</v>
      </c>
      <c r="L6" s="17">
        <f>K6</f>
        <v>0.05</v>
      </c>
      <c r="M6" s="16">
        <v>0</v>
      </c>
      <c r="N6" s="17">
        <f t="shared" ref="N6:N11" si="1">L6*100-1</f>
        <v>4</v>
      </c>
      <c r="O6" s="18">
        <v>0</v>
      </c>
    </row>
    <row r="7" spans="1:15" x14ac:dyDescent="0.2">
      <c r="A7">
        <v>2</v>
      </c>
      <c r="B7">
        <v>25</v>
      </c>
      <c r="C7">
        <f>B7/B$10</f>
        <v>0.5</v>
      </c>
      <c r="D7">
        <f>C7+D6</f>
        <v>0.7</v>
      </c>
      <c r="E7" s="16">
        <f>F6+1</f>
        <v>20</v>
      </c>
      <c r="F7" s="17">
        <f>D7*100-1</f>
        <v>69</v>
      </c>
      <c r="G7" s="18">
        <v>2</v>
      </c>
      <c r="I7" s="17">
        <v>1</v>
      </c>
      <c r="J7" s="17">
        <v>30</v>
      </c>
      <c r="K7" s="49">
        <f t="shared" si="0"/>
        <v>0.1</v>
      </c>
      <c r="L7" s="17">
        <f>K7+L6</f>
        <v>0.15000000000000002</v>
      </c>
      <c r="M7" s="16">
        <f>N6+1</f>
        <v>5</v>
      </c>
      <c r="N7" s="17">
        <f t="shared" si="1"/>
        <v>14.000000000000002</v>
      </c>
      <c r="O7" s="18">
        <v>1</v>
      </c>
    </row>
    <row r="8" spans="1:15" ht="13.5" thickBot="1" x14ac:dyDescent="0.25">
      <c r="A8">
        <v>3</v>
      </c>
      <c r="B8">
        <v>15</v>
      </c>
      <c r="C8">
        <f>B8/B$10</f>
        <v>0.3</v>
      </c>
      <c r="D8">
        <f>C8+D7</f>
        <v>1</v>
      </c>
      <c r="E8" s="20">
        <f>F7+1</f>
        <v>70</v>
      </c>
      <c r="F8" s="19">
        <f>D8*100-1</f>
        <v>99</v>
      </c>
      <c r="G8" s="21">
        <v>3</v>
      </c>
      <c r="I8" s="17">
        <v>2</v>
      </c>
      <c r="J8" s="17">
        <v>60</v>
      </c>
      <c r="K8" s="49">
        <f t="shared" si="0"/>
        <v>0.2</v>
      </c>
      <c r="L8" s="17">
        <f>K8+L7</f>
        <v>0.35000000000000003</v>
      </c>
      <c r="M8" s="16">
        <f>N7+1</f>
        <v>15.000000000000002</v>
      </c>
      <c r="N8" s="17">
        <f t="shared" si="1"/>
        <v>34</v>
      </c>
      <c r="O8" s="18">
        <v>2</v>
      </c>
    </row>
    <row r="9" spans="1:15" x14ac:dyDescent="0.2">
      <c r="I9" s="17">
        <v>3</v>
      </c>
      <c r="J9" s="17">
        <v>120</v>
      </c>
      <c r="K9" s="49">
        <f t="shared" si="0"/>
        <v>0.4</v>
      </c>
      <c r="L9" s="17">
        <f>K9+L8</f>
        <v>0.75</v>
      </c>
      <c r="M9" s="16">
        <f>N8+1</f>
        <v>35</v>
      </c>
      <c r="N9" s="17">
        <f t="shared" si="1"/>
        <v>74</v>
      </c>
      <c r="O9" s="18">
        <v>3</v>
      </c>
    </row>
    <row r="10" spans="1:15" x14ac:dyDescent="0.2">
      <c r="A10" t="s">
        <v>20</v>
      </c>
      <c r="B10">
        <f>SUM(B6:B8)</f>
        <v>50</v>
      </c>
      <c r="I10" s="17">
        <v>4</v>
      </c>
      <c r="J10" s="17">
        <v>45</v>
      </c>
      <c r="K10" s="49">
        <f t="shared" si="0"/>
        <v>0.15</v>
      </c>
      <c r="L10" s="17">
        <f>K10+L9</f>
        <v>0.9</v>
      </c>
      <c r="M10" s="16">
        <f>N9+1</f>
        <v>75</v>
      </c>
      <c r="N10" s="17">
        <f t="shared" si="1"/>
        <v>89</v>
      </c>
      <c r="O10" s="18">
        <v>4</v>
      </c>
    </row>
    <row r="11" spans="1:15" ht="13.5" thickBot="1" x14ac:dyDescent="0.25">
      <c r="I11" s="32">
        <v>5</v>
      </c>
      <c r="J11" s="32">
        <v>30</v>
      </c>
      <c r="K11" s="49">
        <f t="shared" si="0"/>
        <v>0.1</v>
      </c>
      <c r="L11" s="17">
        <f>K11+L10</f>
        <v>1</v>
      </c>
      <c r="M11" s="20">
        <f>N10+1</f>
        <v>90</v>
      </c>
      <c r="N11" s="19">
        <f t="shared" si="1"/>
        <v>99</v>
      </c>
      <c r="O11" s="36">
        <v>5</v>
      </c>
    </row>
    <row r="12" spans="1:15" x14ac:dyDescent="0.2">
      <c r="I12" s="32"/>
      <c r="J12" s="17"/>
      <c r="K12" s="17"/>
      <c r="L12" s="17"/>
      <c r="M12" s="17"/>
      <c r="N12" s="17"/>
    </row>
    <row r="13" spans="1:15" x14ac:dyDescent="0.2">
      <c r="I13" s="11" t="s">
        <v>20</v>
      </c>
      <c r="J13">
        <f>SUM(J6:J11)</f>
        <v>300</v>
      </c>
    </row>
    <row r="14" spans="1:15" ht="13.5" thickBot="1" x14ac:dyDescent="0.25">
      <c r="B14" s="19" t="s">
        <v>111</v>
      </c>
      <c r="C14" s="19"/>
      <c r="I14" t="s">
        <v>112</v>
      </c>
    </row>
    <row r="15" spans="1:15" ht="13.5" thickBot="1" x14ac:dyDescent="0.25">
      <c r="B15" s="22" t="s">
        <v>61</v>
      </c>
      <c r="F15" s="19" t="s">
        <v>102</v>
      </c>
      <c r="G15" s="19" t="s">
        <v>103</v>
      </c>
      <c r="H15" s="19" t="s">
        <v>61</v>
      </c>
      <c r="I15" s="19" t="s">
        <v>0</v>
      </c>
      <c r="J15" s="19" t="s">
        <v>104</v>
      </c>
      <c r="K15" s="19" t="s">
        <v>105</v>
      </c>
      <c r="L15" s="19" t="s">
        <v>106</v>
      </c>
      <c r="M15" s="19" t="s">
        <v>113</v>
      </c>
    </row>
    <row r="16" spans="1:15" x14ac:dyDescent="0.2">
      <c r="B16">
        <v>49</v>
      </c>
      <c r="C16">
        <v>2</v>
      </c>
      <c r="F16">
        <v>0</v>
      </c>
      <c r="G16">
        <v>12</v>
      </c>
      <c r="H16">
        <v>7</v>
      </c>
      <c r="I16">
        <f t="shared" ref="I16:I25" si="2">VLOOKUP(H16,$M$6:$O$11,3,TRUE)</f>
        <v>1</v>
      </c>
      <c r="J16">
        <f t="shared" ref="J16:J25" si="3">IF(G16-I16&gt;=0,G16-I16,0)</f>
        <v>11</v>
      </c>
      <c r="K16">
        <f t="shared" ref="K16:K25" si="4">IF(G16&lt;I16,I16-G16,0)</f>
        <v>0</v>
      </c>
      <c r="L16" t="str">
        <f t="shared" ref="L16:L25" si="5">IF(J16&lt;=$B$4,"YES","NO")</f>
        <v>NO</v>
      </c>
    </row>
    <row r="17" spans="2:13" x14ac:dyDescent="0.2">
      <c r="B17" s="26">
        <v>85</v>
      </c>
      <c r="C17">
        <v>3</v>
      </c>
      <c r="F17">
        <v>0</v>
      </c>
      <c r="G17">
        <f t="shared" ref="G17:G25" si="6">F17+IF(J16&gt;=0,J16,0)</f>
        <v>11</v>
      </c>
      <c r="H17">
        <v>60</v>
      </c>
      <c r="I17">
        <f t="shared" si="2"/>
        <v>3</v>
      </c>
      <c r="J17">
        <f t="shared" si="3"/>
        <v>8</v>
      </c>
      <c r="K17">
        <f t="shared" si="4"/>
        <v>0</v>
      </c>
      <c r="L17" t="str">
        <f t="shared" si="5"/>
        <v>NO</v>
      </c>
    </row>
    <row r="18" spans="2:13" x14ac:dyDescent="0.2">
      <c r="B18" s="26"/>
      <c r="F18">
        <v>0</v>
      </c>
      <c r="G18">
        <f t="shared" si="6"/>
        <v>8</v>
      </c>
      <c r="H18">
        <v>77</v>
      </c>
      <c r="I18">
        <f t="shared" si="2"/>
        <v>4</v>
      </c>
      <c r="J18">
        <f t="shared" si="3"/>
        <v>4</v>
      </c>
      <c r="K18">
        <f t="shared" si="4"/>
        <v>0</v>
      </c>
      <c r="L18" t="str">
        <f t="shared" si="5"/>
        <v>YES</v>
      </c>
      <c r="M18">
        <f>C16</f>
        <v>2</v>
      </c>
    </row>
    <row r="19" spans="2:13" x14ac:dyDescent="0.2">
      <c r="B19" s="26"/>
      <c r="F19">
        <v>0</v>
      </c>
      <c r="G19">
        <f t="shared" si="6"/>
        <v>4</v>
      </c>
      <c r="H19">
        <v>76</v>
      </c>
      <c r="I19">
        <f t="shared" si="2"/>
        <v>4</v>
      </c>
      <c r="J19">
        <f t="shared" si="3"/>
        <v>0</v>
      </c>
      <c r="K19">
        <f t="shared" si="4"/>
        <v>0</v>
      </c>
      <c r="L19" t="str">
        <f t="shared" si="5"/>
        <v>YES</v>
      </c>
    </row>
    <row r="20" spans="2:13" x14ac:dyDescent="0.2">
      <c r="B20" s="26"/>
      <c r="F20">
        <v>0</v>
      </c>
      <c r="G20">
        <f t="shared" si="6"/>
        <v>0</v>
      </c>
      <c r="H20">
        <v>95</v>
      </c>
      <c r="I20">
        <f t="shared" si="2"/>
        <v>5</v>
      </c>
      <c r="J20">
        <f t="shared" si="3"/>
        <v>0</v>
      </c>
      <c r="K20">
        <f t="shared" si="4"/>
        <v>5</v>
      </c>
      <c r="L20" t="str">
        <f t="shared" si="5"/>
        <v>YES</v>
      </c>
    </row>
    <row r="21" spans="2:13" x14ac:dyDescent="0.2">
      <c r="B21" s="26"/>
      <c r="F21">
        <v>12</v>
      </c>
      <c r="G21">
        <f t="shared" si="6"/>
        <v>12</v>
      </c>
      <c r="H21">
        <v>51</v>
      </c>
      <c r="I21">
        <f t="shared" si="2"/>
        <v>3</v>
      </c>
      <c r="J21">
        <f t="shared" si="3"/>
        <v>9</v>
      </c>
      <c r="K21">
        <f t="shared" si="4"/>
        <v>0</v>
      </c>
      <c r="L21" t="str">
        <f t="shared" si="5"/>
        <v>NO</v>
      </c>
    </row>
    <row r="22" spans="2:13" x14ac:dyDescent="0.2">
      <c r="B22" s="26"/>
      <c r="F22">
        <v>0</v>
      </c>
      <c r="G22">
        <f t="shared" si="6"/>
        <v>9</v>
      </c>
      <c r="H22">
        <v>16</v>
      </c>
      <c r="I22">
        <f t="shared" si="2"/>
        <v>2</v>
      </c>
      <c r="J22">
        <f t="shared" si="3"/>
        <v>7</v>
      </c>
      <c r="K22">
        <f t="shared" si="4"/>
        <v>0</v>
      </c>
      <c r="L22" t="str">
        <f t="shared" si="5"/>
        <v>NO</v>
      </c>
    </row>
    <row r="23" spans="2:13" x14ac:dyDescent="0.2">
      <c r="B23" s="26"/>
      <c r="F23">
        <v>0</v>
      </c>
      <c r="G23">
        <f t="shared" si="6"/>
        <v>7</v>
      </c>
      <c r="H23">
        <v>14</v>
      </c>
      <c r="I23">
        <f t="shared" si="2"/>
        <v>1</v>
      </c>
      <c r="J23">
        <f t="shared" si="3"/>
        <v>6</v>
      </c>
      <c r="K23">
        <f t="shared" si="4"/>
        <v>0</v>
      </c>
      <c r="L23" t="str">
        <f t="shared" si="5"/>
        <v>NO</v>
      </c>
    </row>
    <row r="24" spans="2:13" x14ac:dyDescent="0.2">
      <c r="B24" s="26"/>
      <c r="F24">
        <v>0</v>
      </c>
      <c r="G24">
        <f t="shared" si="6"/>
        <v>6</v>
      </c>
      <c r="H24">
        <v>59</v>
      </c>
      <c r="I24">
        <f t="shared" si="2"/>
        <v>3</v>
      </c>
      <c r="J24">
        <f t="shared" si="3"/>
        <v>3</v>
      </c>
      <c r="K24">
        <f t="shared" si="4"/>
        <v>0</v>
      </c>
      <c r="L24" t="str">
        <f t="shared" si="5"/>
        <v>YES</v>
      </c>
      <c r="M24">
        <f>C17</f>
        <v>3</v>
      </c>
    </row>
    <row r="25" spans="2:13" ht="13.5" thickBot="1" x14ac:dyDescent="0.25">
      <c r="B25" s="26"/>
      <c r="F25">
        <v>0</v>
      </c>
      <c r="G25">
        <f t="shared" si="6"/>
        <v>3</v>
      </c>
      <c r="H25">
        <v>85</v>
      </c>
      <c r="I25" s="19">
        <f t="shared" si="2"/>
        <v>4</v>
      </c>
      <c r="J25" s="19">
        <f t="shared" si="3"/>
        <v>0</v>
      </c>
      <c r="K25" s="19">
        <f t="shared" si="4"/>
        <v>1</v>
      </c>
      <c r="L25" t="str">
        <f t="shared" si="5"/>
        <v>YES</v>
      </c>
    </row>
    <row r="26" spans="2:13" x14ac:dyDescent="0.2">
      <c r="I26" t="s">
        <v>20</v>
      </c>
      <c r="J26" s="32">
        <f>SUM(J16:J25)</f>
        <v>48</v>
      </c>
      <c r="K26" s="32">
        <f>SUM(K16:K25)</f>
        <v>6</v>
      </c>
    </row>
    <row r="27" spans="2:13" x14ac:dyDescent="0.2">
      <c r="I27" t="s">
        <v>108</v>
      </c>
      <c r="J27" s="47">
        <v>1</v>
      </c>
      <c r="K27" s="47">
        <v>40</v>
      </c>
    </row>
    <row r="28" spans="2:13" x14ac:dyDescent="0.2">
      <c r="I28" t="s">
        <v>1</v>
      </c>
      <c r="J28" s="47">
        <f>J27*J26</f>
        <v>48</v>
      </c>
      <c r="K28" s="47">
        <f>K27*K26</f>
        <v>240</v>
      </c>
    </row>
  </sheetData>
  <phoneticPr fontId="2"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workbookViewId="0">
      <selection activeCell="E16" sqref="E16"/>
    </sheetView>
  </sheetViews>
  <sheetFormatPr defaultRowHeight="12.75" x14ac:dyDescent="0.2"/>
  <cols>
    <col min="7" max="7" width="11.5703125" customWidth="1"/>
  </cols>
  <sheetData>
    <row r="1" spans="1:15" x14ac:dyDescent="0.2">
      <c r="A1" s="11" t="s">
        <v>136</v>
      </c>
      <c r="I1" s="11"/>
      <c r="J1" s="11"/>
    </row>
    <row r="2" spans="1:15" x14ac:dyDescent="0.2">
      <c r="I2" s="11"/>
      <c r="J2" s="11"/>
    </row>
    <row r="4" spans="1:15" ht="13.5" thickBot="1" x14ac:dyDescent="0.25">
      <c r="F4" t="s">
        <v>63</v>
      </c>
      <c r="I4" s="50" t="s">
        <v>114</v>
      </c>
      <c r="J4" s="11"/>
      <c r="N4" t="s">
        <v>63</v>
      </c>
    </row>
    <row r="5" spans="1:15" ht="13.5" thickBot="1" x14ac:dyDescent="0.25">
      <c r="A5" s="19" t="s">
        <v>115</v>
      </c>
      <c r="B5" s="7" t="s">
        <v>116</v>
      </c>
      <c r="C5" s="7" t="s">
        <v>57</v>
      </c>
      <c r="D5" s="7" t="s">
        <v>117</v>
      </c>
      <c r="E5" s="51" t="s">
        <v>59</v>
      </c>
      <c r="F5" s="52" t="s">
        <v>60</v>
      </c>
      <c r="G5" s="53" t="s">
        <v>115</v>
      </c>
      <c r="I5" s="54" t="s">
        <v>118</v>
      </c>
      <c r="J5" s="7" t="s">
        <v>56</v>
      </c>
      <c r="K5" s="7" t="s">
        <v>57</v>
      </c>
      <c r="L5" s="3" t="s">
        <v>58</v>
      </c>
      <c r="M5" s="51" t="s">
        <v>59</v>
      </c>
      <c r="N5" s="52" t="s">
        <v>60</v>
      </c>
      <c r="O5" s="53" t="s">
        <v>119</v>
      </c>
    </row>
    <row r="6" spans="1:15" x14ac:dyDescent="0.2">
      <c r="A6">
        <v>0.5</v>
      </c>
      <c r="B6">
        <v>28</v>
      </c>
      <c r="C6">
        <f>B6/$B$10</f>
        <v>0.28000000000000003</v>
      </c>
      <c r="D6">
        <f>C6</f>
        <v>0.28000000000000003</v>
      </c>
      <c r="E6" s="16">
        <v>0</v>
      </c>
      <c r="F6" s="17">
        <f>100*D6-1</f>
        <v>27.000000000000004</v>
      </c>
      <c r="G6" s="18">
        <v>0.5</v>
      </c>
      <c r="I6" s="55">
        <v>0.5</v>
      </c>
      <c r="J6" s="17">
        <v>5</v>
      </c>
      <c r="K6" s="56">
        <f t="shared" ref="K6:K11" si="0">J6/J$12</f>
        <v>0.05</v>
      </c>
      <c r="L6" s="56">
        <f>K6</f>
        <v>0.05</v>
      </c>
      <c r="M6" s="16">
        <v>0</v>
      </c>
      <c r="N6" s="17">
        <f t="shared" ref="N6:N11" si="1">L6*100-1</f>
        <v>4</v>
      </c>
      <c r="O6" s="57">
        <v>0.5</v>
      </c>
    </row>
    <row r="7" spans="1:15" x14ac:dyDescent="0.2">
      <c r="A7">
        <v>1</v>
      </c>
      <c r="B7">
        <v>52</v>
      </c>
      <c r="C7">
        <f>B7/$B$10</f>
        <v>0.52</v>
      </c>
      <c r="D7">
        <f>D6+C7</f>
        <v>0.8</v>
      </c>
      <c r="E7" s="16">
        <f>F6+1</f>
        <v>28.000000000000004</v>
      </c>
      <c r="F7" s="17">
        <f>100*D7-1</f>
        <v>79</v>
      </c>
      <c r="G7" s="18">
        <v>1</v>
      </c>
      <c r="I7" s="55">
        <v>1</v>
      </c>
      <c r="J7" s="17">
        <v>6</v>
      </c>
      <c r="K7" s="56">
        <f t="shared" si="0"/>
        <v>0.06</v>
      </c>
      <c r="L7" s="56">
        <f>K7+L6</f>
        <v>0.11</v>
      </c>
      <c r="M7" s="16">
        <f>N6+1</f>
        <v>5</v>
      </c>
      <c r="N7" s="17">
        <f t="shared" si="1"/>
        <v>10</v>
      </c>
      <c r="O7" s="57">
        <v>1</v>
      </c>
    </row>
    <row r="8" spans="1:15" ht="13.5" thickBot="1" x14ac:dyDescent="0.25">
      <c r="A8">
        <v>1.5</v>
      </c>
      <c r="B8">
        <v>20</v>
      </c>
      <c r="C8">
        <f>B8/$B$10</f>
        <v>0.2</v>
      </c>
      <c r="D8">
        <f>D7+C8</f>
        <v>1</v>
      </c>
      <c r="E8" s="20">
        <f>F7+1</f>
        <v>80</v>
      </c>
      <c r="F8" s="19">
        <f>100*D8-1</f>
        <v>99</v>
      </c>
      <c r="G8" s="21">
        <v>1.5</v>
      </c>
      <c r="I8" s="55">
        <v>1.5</v>
      </c>
      <c r="J8" s="17">
        <v>16</v>
      </c>
      <c r="K8" s="56">
        <f t="shared" si="0"/>
        <v>0.16</v>
      </c>
      <c r="L8" s="56">
        <f>K8+L7</f>
        <v>0.27</v>
      </c>
      <c r="M8" s="16">
        <f>N7+1</f>
        <v>11</v>
      </c>
      <c r="N8" s="17">
        <f t="shared" si="1"/>
        <v>26</v>
      </c>
      <c r="O8" s="57">
        <v>1.5</v>
      </c>
    </row>
    <row r="9" spans="1:15" x14ac:dyDescent="0.2">
      <c r="I9" s="55">
        <v>2</v>
      </c>
      <c r="J9" s="32">
        <v>33</v>
      </c>
      <c r="K9" s="56">
        <f t="shared" si="0"/>
        <v>0.33</v>
      </c>
      <c r="L9" s="56">
        <f>K9+L8</f>
        <v>0.60000000000000009</v>
      </c>
      <c r="M9" s="16">
        <f>N8+1</f>
        <v>27</v>
      </c>
      <c r="N9" s="17">
        <f t="shared" si="1"/>
        <v>59.000000000000007</v>
      </c>
      <c r="O9" s="57">
        <v>2</v>
      </c>
    </row>
    <row r="10" spans="1:15" x14ac:dyDescent="0.2">
      <c r="A10" t="s">
        <v>20</v>
      </c>
      <c r="B10">
        <f>SUM(B6:B8)</f>
        <v>100</v>
      </c>
      <c r="I10" s="55">
        <v>2.5</v>
      </c>
      <c r="J10" s="32">
        <v>21</v>
      </c>
      <c r="K10" s="56">
        <f t="shared" si="0"/>
        <v>0.21</v>
      </c>
      <c r="L10" s="56">
        <f>K10+L9</f>
        <v>0.81</v>
      </c>
      <c r="M10" s="16">
        <f>N9+1</f>
        <v>60.000000000000007</v>
      </c>
      <c r="N10" s="17">
        <f t="shared" si="1"/>
        <v>80</v>
      </c>
      <c r="O10" s="57">
        <v>2.5</v>
      </c>
    </row>
    <row r="11" spans="1:15" ht="13.5" thickBot="1" x14ac:dyDescent="0.25">
      <c r="I11" s="55">
        <v>3</v>
      </c>
      <c r="J11" s="34">
        <v>19</v>
      </c>
      <c r="K11" s="56">
        <f t="shared" si="0"/>
        <v>0.19</v>
      </c>
      <c r="L11" s="56">
        <f>K11+L10</f>
        <v>1</v>
      </c>
      <c r="M11" s="20">
        <f>N10+1</f>
        <v>81</v>
      </c>
      <c r="N11" s="19">
        <f t="shared" si="1"/>
        <v>99</v>
      </c>
      <c r="O11" s="58">
        <v>3</v>
      </c>
    </row>
    <row r="12" spans="1:15" x14ac:dyDescent="0.2">
      <c r="I12" t="s">
        <v>20</v>
      </c>
      <c r="J12">
        <f>SUM(J6:J11)</f>
        <v>100</v>
      </c>
    </row>
    <row r="14" spans="1:15" x14ac:dyDescent="0.2">
      <c r="E14" t="s">
        <v>120</v>
      </c>
      <c r="F14" t="s">
        <v>121</v>
      </c>
      <c r="G14" t="s">
        <v>122</v>
      </c>
    </row>
    <row r="15" spans="1:15" ht="13.5" thickBot="1" x14ac:dyDescent="0.25">
      <c r="C15" s="19" t="s">
        <v>123</v>
      </c>
      <c r="D15" s="7" t="s">
        <v>61</v>
      </c>
      <c r="E15" s="19" t="s">
        <v>123</v>
      </c>
      <c r="F15" s="19" t="s">
        <v>124</v>
      </c>
      <c r="G15" s="19" t="s">
        <v>125</v>
      </c>
      <c r="H15" s="7" t="s">
        <v>61</v>
      </c>
      <c r="I15" s="19" t="s">
        <v>126</v>
      </c>
      <c r="J15" s="19" t="s">
        <v>127</v>
      </c>
      <c r="K15" s="19"/>
    </row>
    <row r="16" spans="1:15" x14ac:dyDescent="0.2">
      <c r="C16">
        <v>1</v>
      </c>
      <c r="D16">
        <v>69</v>
      </c>
      <c r="E16" s="59">
        <f t="shared" ref="E16:E30" si="2">VLOOKUP(D16,$M$6:$O$11,3,TRUE)/24</f>
        <v>0.10416666666666667</v>
      </c>
      <c r="F16" s="59">
        <f>(0+E16)</f>
        <v>0.10416666666666667</v>
      </c>
      <c r="G16" s="59">
        <f>F16</f>
        <v>0.10416666666666667</v>
      </c>
      <c r="H16">
        <v>37</v>
      </c>
      <c r="I16" s="59">
        <f t="shared" ref="I16:I30" si="3">VLOOKUP(H16,$E$6:$G$8,3,TRUE)/24</f>
        <v>4.1666666666666664E-2</v>
      </c>
      <c r="J16" s="59">
        <f t="shared" ref="J16:J30" si="4">G16+I16</f>
        <v>0.14583333333333334</v>
      </c>
    </row>
    <row r="17" spans="3:10" x14ac:dyDescent="0.2">
      <c r="C17">
        <f t="shared" ref="C17:C30" si="5">1+C16</f>
        <v>2</v>
      </c>
      <c r="D17">
        <v>84</v>
      </c>
      <c r="E17" s="59">
        <f t="shared" si="2"/>
        <v>0.125</v>
      </c>
      <c r="F17" s="59">
        <f t="shared" ref="F17:F30" si="6">F16+E17</f>
        <v>0.22916666666666669</v>
      </c>
      <c r="G17" s="59">
        <f t="shared" ref="G17:G30" si="7">MAX(F17,J16)</f>
        <v>0.22916666666666669</v>
      </c>
      <c r="H17">
        <v>77</v>
      </c>
      <c r="I17" s="59">
        <f t="shared" si="3"/>
        <v>4.1666666666666664E-2</v>
      </c>
      <c r="J17" s="59">
        <f t="shared" si="4"/>
        <v>0.27083333333333337</v>
      </c>
    </row>
    <row r="18" spans="3:10" x14ac:dyDescent="0.2">
      <c r="C18">
        <f t="shared" si="5"/>
        <v>3</v>
      </c>
      <c r="D18">
        <v>12</v>
      </c>
      <c r="E18" s="59">
        <f t="shared" si="2"/>
        <v>6.25E-2</v>
      </c>
      <c r="F18" s="59">
        <f t="shared" si="6"/>
        <v>0.29166666666666669</v>
      </c>
      <c r="G18" s="59">
        <f t="shared" si="7"/>
        <v>0.29166666666666669</v>
      </c>
      <c r="H18">
        <v>13</v>
      </c>
      <c r="I18" s="59">
        <f t="shared" si="3"/>
        <v>2.0833333333333332E-2</v>
      </c>
      <c r="J18" s="59">
        <f t="shared" si="4"/>
        <v>0.3125</v>
      </c>
    </row>
    <row r="19" spans="3:10" x14ac:dyDescent="0.2">
      <c r="C19">
        <f t="shared" si="5"/>
        <v>4</v>
      </c>
      <c r="D19">
        <v>94</v>
      </c>
      <c r="E19" s="59">
        <f t="shared" si="2"/>
        <v>0.125</v>
      </c>
      <c r="F19" s="59">
        <f t="shared" si="6"/>
        <v>0.41666666666666669</v>
      </c>
      <c r="G19" s="59">
        <f t="shared" si="7"/>
        <v>0.41666666666666669</v>
      </c>
      <c r="H19">
        <v>10</v>
      </c>
      <c r="I19" s="59">
        <f t="shared" si="3"/>
        <v>2.0833333333333332E-2</v>
      </c>
      <c r="J19" s="59">
        <f t="shared" si="4"/>
        <v>0.4375</v>
      </c>
    </row>
    <row r="20" spans="3:10" x14ac:dyDescent="0.2">
      <c r="C20">
        <f t="shared" si="5"/>
        <v>5</v>
      </c>
      <c r="D20">
        <v>51</v>
      </c>
      <c r="E20" s="59">
        <f t="shared" si="2"/>
        <v>8.3333333333333329E-2</v>
      </c>
      <c r="F20" s="59">
        <f t="shared" si="6"/>
        <v>0.5</v>
      </c>
      <c r="G20" s="59">
        <f t="shared" si="7"/>
        <v>0.5</v>
      </c>
      <c r="H20">
        <v>2</v>
      </c>
      <c r="I20" s="59">
        <f t="shared" si="3"/>
        <v>2.0833333333333332E-2</v>
      </c>
      <c r="J20" s="59">
        <f t="shared" si="4"/>
        <v>0.52083333333333337</v>
      </c>
    </row>
    <row r="21" spans="3:10" x14ac:dyDescent="0.2">
      <c r="C21">
        <f t="shared" si="5"/>
        <v>6</v>
      </c>
      <c r="D21">
        <v>36</v>
      </c>
      <c r="E21" s="59">
        <f t="shared" si="2"/>
        <v>8.3333333333333329E-2</v>
      </c>
      <c r="F21" s="59">
        <f t="shared" si="6"/>
        <v>0.58333333333333337</v>
      </c>
      <c r="G21" s="59">
        <f t="shared" si="7"/>
        <v>0.58333333333333337</v>
      </c>
      <c r="H21">
        <v>18</v>
      </c>
      <c r="I21" s="59">
        <f t="shared" si="3"/>
        <v>2.0833333333333332E-2</v>
      </c>
      <c r="J21" s="59">
        <f t="shared" si="4"/>
        <v>0.60416666666666674</v>
      </c>
    </row>
    <row r="22" spans="3:10" x14ac:dyDescent="0.2">
      <c r="C22">
        <f t="shared" si="5"/>
        <v>7</v>
      </c>
      <c r="D22">
        <v>17</v>
      </c>
      <c r="E22" s="59">
        <f t="shared" si="2"/>
        <v>6.25E-2</v>
      </c>
      <c r="F22" s="59">
        <f t="shared" si="6"/>
        <v>0.64583333333333337</v>
      </c>
      <c r="G22" s="59">
        <f t="shared" si="7"/>
        <v>0.64583333333333337</v>
      </c>
      <c r="H22">
        <v>31</v>
      </c>
      <c r="I22" s="59">
        <f t="shared" si="3"/>
        <v>4.1666666666666664E-2</v>
      </c>
      <c r="J22" s="59">
        <f t="shared" si="4"/>
        <v>0.6875</v>
      </c>
    </row>
    <row r="23" spans="3:10" x14ac:dyDescent="0.2">
      <c r="C23">
        <f t="shared" si="5"/>
        <v>8</v>
      </c>
      <c r="D23">
        <v>2</v>
      </c>
      <c r="E23" s="59">
        <f t="shared" si="2"/>
        <v>2.0833333333333332E-2</v>
      </c>
      <c r="F23" s="59">
        <f t="shared" si="6"/>
        <v>0.66666666666666674</v>
      </c>
      <c r="G23" s="59">
        <f t="shared" si="7"/>
        <v>0.6875</v>
      </c>
      <c r="H23">
        <v>19</v>
      </c>
      <c r="I23" s="59">
        <f t="shared" si="3"/>
        <v>2.0833333333333332E-2</v>
      </c>
      <c r="J23" s="59">
        <f t="shared" si="4"/>
        <v>0.70833333333333337</v>
      </c>
    </row>
    <row r="24" spans="3:10" x14ac:dyDescent="0.2">
      <c r="C24">
        <f t="shared" si="5"/>
        <v>9</v>
      </c>
      <c r="D24">
        <v>15</v>
      </c>
      <c r="E24" s="59">
        <f t="shared" si="2"/>
        <v>6.25E-2</v>
      </c>
      <c r="F24" s="59">
        <f t="shared" si="6"/>
        <v>0.72916666666666674</v>
      </c>
      <c r="G24" s="59">
        <f t="shared" si="7"/>
        <v>0.72916666666666674</v>
      </c>
      <c r="H24">
        <v>32</v>
      </c>
      <c r="I24" s="59">
        <f t="shared" si="3"/>
        <v>4.1666666666666664E-2</v>
      </c>
      <c r="J24" s="59">
        <f t="shared" si="4"/>
        <v>0.77083333333333337</v>
      </c>
    </row>
    <row r="25" spans="3:10" x14ac:dyDescent="0.2">
      <c r="C25">
        <f t="shared" si="5"/>
        <v>10</v>
      </c>
      <c r="D25">
        <v>29</v>
      </c>
      <c r="E25" s="59">
        <f t="shared" si="2"/>
        <v>8.3333333333333329E-2</v>
      </c>
      <c r="F25" s="59">
        <f t="shared" si="6"/>
        <v>0.81250000000000011</v>
      </c>
      <c r="G25" s="59">
        <f t="shared" si="7"/>
        <v>0.81250000000000011</v>
      </c>
      <c r="H25">
        <v>85</v>
      </c>
      <c r="I25" s="59">
        <f t="shared" si="3"/>
        <v>6.25E-2</v>
      </c>
      <c r="J25" s="59">
        <f t="shared" si="4"/>
        <v>0.87500000000000011</v>
      </c>
    </row>
    <row r="26" spans="3:10" x14ac:dyDescent="0.2">
      <c r="C26">
        <f t="shared" si="5"/>
        <v>11</v>
      </c>
      <c r="D26">
        <v>16</v>
      </c>
      <c r="E26" s="59">
        <f t="shared" si="2"/>
        <v>6.25E-2</v>
      </c>
      <c r="F26" s="59">
        <f t="shared" si="6"/>
        <v>0.87500000000000011</v>
      </c>
      <c r="G26" s="59">
        <f t="shared" si="7"/>
        <v>0.87500000000000011</v>
      </c>
      <c r="H26">
        <v>31</v>
      </c>
      <c r="I26" s="59">
        <f t="shared" si="3"/>
        <v>4.1666666666666664E-2</v>
      </c>
      <c r="J26" s="59">
        <f t="shared" si="4"/>
        <v>0.91666666666666674</v>
      </c>
    </row>
    <row r="27" spans="3:10" x14ac:dyDescent="0.2">
      <c r="C27">
        <f t="shared" si="5"/>
        <v>12</v>
      </c>
      <c r="D27">
        <v>52</v>
      </c>
      <c r="E27" s="59">
        <f t="shared" si="2"/>
        <v>8.3333333333333329E-2</v>
      </c>
      <c r="F27" s="59">
        <f t="shared" si="6"/>
        <v>0.95833333333333348</v>
      </c>
      <c r="G27" s="59">
        <f t="shared" si="7"/>
        <v>0.95833333333333348</v>
      </c>
      <c r="H27">
        <v>94</v>
      </c>
      <c r="I27" s="59">
        <f t="shared" si="3"/>
        <v>6.25E-2</v>
      </c>
      <c r="J27" s="59">
        <f t="shared" si="4"/>
        <v>1.0208333333333335</v>
      </c>
    </row>
    <row r="28" spans="3:10" x14ac:dyDescent="0.2">
      <c r="C28">
        <f t="shared" si="5"/>
        <v>13</v>
      </c>
      <c r="D28">
        <v>56</v>
      </c>
      <c r="E28" s="59">
        <f t="shared" si="2"/>
        <v>8.3333333333333329E-2</v>
      </c>
      <c r="F28" s="59">
        <f t="shared" si="6"/>
        <v>1.0416666666666667</v>
      </c>
      <c r="G28" s="59">
        <f t="shared" si="7"/>
        <v>1.0416666666666667</v>
      </c>
      <c r="H28">
        <v>81</v>
      </c>
      <c r="I28" s="59">
        <f t="shared" si="3"/>
        <v>6.25E-2</v>
      </c>
      <c r="J28" s="59">
        <f t="shared" si="4"/>
        <v>1.1041666666666667</v>
      </c>
    </row>
    <row r="29" spans="3:10" x14ac:dyDescent="0.2">
      <c r="C29">
        <f t="shared" si="5"/>
        <v>14</v>
      </c>
      <c r="D29">
        <v>43</v>
      </c>
      <c r="E29" s="59">
        <f t="shared" si="2"/>
        <v>8.3333333333333329E-2</v>
      </c>
      <c r="F29" s="59">
        <f t="shared" si="6"/>
        <v>1.125</v>
      </c>
      <c r="G29" s="59">
        <f t="shared" si="7"/>
        <v>1.125</v>
      </c>
      <c r="H29">
        <v>43</v>
      </c>
      <c r="I29" s="59">
        <f t="shared" si="3"/>
        <v>4.1666666666666664E-2</v>
      </c>
      <c r="J29" s="59">
        <f t="shared" si="4"/>
        <v>1.1666666666666667</v>
      </c>
    </row>
    <row r="30" spans="3:10" x14ac:dyDescent="0.2">
      <c r="C30">
        <f t="shared" si="5"/>
        <v>15</v>
      </c>
      <c r="D30">
        <v>26</v>
      </c>
      <c r="E30" s="59">
        <f t="shared" si="2"/>
        <v>6.25E-2</v>
      </c>
      <c r="F30" s="59">
        <f t="shared" si="6"/>
        <v>1.1875</v>
      </c>
      <c r="G30" s="59">
        <f t="shared" si="7"/>
        <v>1.1875</v>
      </c>
      <c r="H30">
        <v>31</v>
      </c>
      <c r="I30" s="59">
        <f t="shared" si="3"/>
        <v>4.1666666666666664E-2</v>
      </c>
      <c r="J30" s="59">
        <f t="shared" si="4"/>
        <v>1.2291666666666667</v>
      </c>
    </row>
  </sheetData>
  <phoneticPr fontId="2"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P33"/>
  <sheetViews>
    <sheetView workbookViewId="0">
      <selection activeCell="C17" sqref="C17"/>
    </sheetView>
  </sheetViews>
  <sheetFormatPr defaultRowHeight="12.75" x14ac:dyDescent="0.2"/>
  <sheetData>
    <row r="1" spans="1:16" x14ac:dyDescent="0.2">
      <c r="A1" s="11" t="s">
        <v>218</v>
      </c>
      <c r="J1" s="11"/>
      <c r="K1" s="11"/>
    </row>
    <row r="2" spans="1:16" x14ac:dyDescent="0.2">
      <c r="J2" s="11"/>
      <c r="K2" s="11"/>
    </row>
    <row r="3" spans="1:16" ht="13.5" thickBot="1" x14ac:dyDescent="0.25">
      <c r="J3" s="11"/>
      <c r="K3" s="11"/>
    </row>
    <row r="4" spans="1:16" x14ac:dyDescent="0.2">
      <c r="A4" t="s">
        <v>128</v>
      </c>
      <c r="B4" t="s">
        <v>57</v>
      </c>
      <c r="C4" t="s">
        <v>58</v>
      </c>
      <c r="D4" s="60" t="s">
        <v>59</v>
      </c>
      <c r="E4" s="61" t="s">
        <v>60</v>
      </c>
      <c r="F4" s="62" t="s">
        <v>128</v>
      </c>
      <c r="I4" t="s">
        <v>128</v>
      </c>
      <c r="J4" t="s">
        <v>57</v>
      </c>
      <c r="K4" t="s">
        <v>58</v>
      </c>
      <c r="L4" s="60" t="s">
        <v>59</v>
      </c>
      <c r="M4" s="61" t="s">
        <v>60</v>
      </c>
      <c r="N4" s="62" t="s">
        <v>128</v>
      </c>
    </row>
    <row r="5" spans="1:16" x14ac:dyDescent="0.2">
      <c r="A5">
        <v>100</v>
      </c>
      <c r="B5" s="24">
        <v>0.15</v>
      </c>
      <c r="C5" s="24">
        <f>B5</f>
        <v>0.15</v>
      </c>
      <c r="D5" s="16">
        <v>0</v>
      </c>
      <c r="E5" s="17">
        <f>100*C5-1</f>
        <v>14</v>
      </c>
      <c r="F5" s="18">
        <v>100</v>
      </c>
      <c r="I5">
        <v>10</v>
      </c>
      <c r="J5" s="24">
        <v>0.05</v>
      </c>
      <c r="K5" s="24">
        <f>J5</f>
        <v>0.05</v>
      </c>
      <c r="L5" s="16">
        <v>0</v>
      </c>
      <c r="M5" s="17">
        <f t="shared" ref="M5:M11" si="0">100*K5-1</f>
        <v>4</v>
      </c>
      <c r="N5" s="18">
        <v>10</v>
      </c>
    </row>
    <row r="6" spans="1:16" x14ac:dyDescent="0.2">
      <c r="A6">
        <v>110</v>
      </c>
      <c r="B6" s="24">
        <v>0.25</v>
      </c>
      <c r="C6" s="24">
        <f>B6+C5</f>
        <v>0.4</v>
      </c>
      <c r="D6" s="16">
        <f>E5+1</f>
        <v>15</v>
      </c>
      <c r="E6" s="17">
        <f>100*C6-1</f>
        <v>39</v>
      </c>
      <c r="F6" s="18">
        <v>110</v>
      </c>
      <c r="I6">
        <v>20</v>
      </c>
      <c r="J6" s="24">
        <v>0.15</v>
      </c>
      <c r="K6" s="24">
        <f t="shared" ref="K6:K11" si="1">J6+K5</f>
        <v>0.2</v>
      </c>
      <c r="L6" s="16">
        <f t="shared" ref="L6:L11" si="2">M5+1</f>
        <v>5</v>
      </c>
      <c r="M6" s="17">
        <f t="shared" si="0"/>
        <v>19</v>
      </c>
      <c r="N6" s="18">
        <v>20</v>
      </c>
    </row>
    <row r="7" spans="1:16" x14ac:dyDescent="0.2">
      <c r="A7">
        <v>120</v>
      </c>
      <c r="B7" s="24">
        <v>0.35</v>
      </c>
      <c r="C7" s="24">
        <f>B7+C6</f>
        <v>0.75</v>
      </c>
      <c r="D7" s="16">
        <f>E6+1</f>
        <v>40</v>
      </c>
      <c r="E7" s="17">
        <f>100*C7-1</f>
        <v>74</v>
      </c>
      <c r="F7" s="18">
        <v>120</v>
      </c>
      <c r="I7">
        <v>30</v>
      </c>
      <c r="J7" s="24">
        <v>0.15</v>
      </c>
      <c r="K7" s="24">
        <f t="shared" si="1"/>
        <v>0.35</v>
      </c>
      <c r="L7" s="16">
        <f t="shared" si="2"/>
        <v>20</v>
      </c>
      <c r="M7" s="17">
        <f t="shared" si="0"/>
        <v>34</v>
      </c>
      <c r="N7" s="18">
        <v>30</v>
      </c>
    </row>
    <row r="8" spans="1:16" x14ac:dyDescent="0.2">
      <c r="A8">
        <v>130</v>
      </c>
      <c r="B8" s="24">
        <v>0.2</v>
      </c>
      <c r="C8" s="24">
        <f>B8+C7</f>
        <v>0.95</v>
      </c>
      <c r="D8" s="16">
        <f>E7+1</f>
        <v>75</v>
      </c>
      <c r="E8" s="17">
        <f>100*C8-1</f>
        <v>94</v>
      </c>
      <c r="F8" s="18">
        <v>130</v>
      </c>
      <c r="I8">
        <v>40</v>
      </c>
      <c r="J8" s="24">
        <v>0.2</v>
      </c>
      <c r="K8" s="24">
        <f t="shared" si="1"/>
        <v>0.55000000000000004</v>
      </c>
      <c r="L8" s="16">
        <f t="shared" si="2"/>
        <v>35</v>
      </c>
      <c r="M8" s="17">
        <f t="shared" si="0"/>
        <v>54.000000000000007</v>
      </c>
      <c r="N8" s="18">
        <v>40</v>
      </c>
    </row>
    <row r="9" spans="1:16" ht="13.5" thickBot="1" x14ac:dyDescent="0.25">
      <c r="A9">
        <v>140</v>
      </c>
      <c r="B9" s="24">
        <v>0.05</v>
      </c>
      <c r="C9" s="24">
        <f>B9+C8</f>
        <v>1</v>
      </c>
      <c r="D9" s="20">
        <f>E8+1</f>
        <v>95</v>
      </c>
      <c r="E9" s="19">
        <f>100*C9-1</f>
        <v>99</v>
      </c>
      <c r="F9" s="21">
        <v>140</v>
      </c>
      <c r="I9">
        <v>50</v>
      </c>
      <c r="J9" s="24">
        <v>0.2</v>
      </c>
      <c r="K9" s="24">
        <f t="shared" si="1"/>
        <v>0.75</v>
      </c>
      <c r="L9" s="16">
        <f t="shared" si="2"/>
        <v>55.000000000000007</v>
      </c>
      <c r="M9" s="17">
        <f t="shared" si="0"/>
        <v>74</v>
      </c>
      <c r="N9" s="18">
        <v>50</v>
      </c>
    </row>
    <row r="10" spans="1:16" x14ac:dyDescent="0.2">
      <c r="I10">
        <v>60</v>
      </c>
      <c r="J10" s="24">
        <v>0.15</v>
      </c>
      <c r="K10" s="24">
        <f t="shared" si="1"/>
        <v>0.9</v>
      </c>
      <c r="L10" s="16">
        <f t="shared" si="2"/>
        <v>75</v>
      </c>
      <c r="M10" s="17">
        <f t="shared" si="0"/>
        <v>89</v>
      </c>
      <c r="N10" s="18">
        <v>60</v>
      </c>
    </row>
    <row r="11" spans="1:16" ht="13.5" thickBot="1" x14ac:dyDescent="0.25">
      <c r="I11">
        <v>70</v>
      </c>
      <c r="J11" s="24">
        <v>0.1</v>
      </c>
      <c r="K11" s="24">
        <f t="shared" si="1"/>
        <v>1</v>
      </c>
      <c r="L11" s="20">
        <f t="shared" si="2"/>
        <v>90</v>
      </c>
      <c r="M11" s="19">
        <f t="shared" si="0"/>
        <v>99</v>
      </c>
      <c r="N11" s="21">
        <v>70</v>
      </c>
    </row>
    <row r="12" spans="1:16" x14ac:dyDescent="0.2">
      <c r="M12" s="17"/>
      <c r="N12" s="17"/>
      <c r="O12" s="17"/>
    </row>
    <row r="13" spans="1:16" x14ac:dyDescent="0.2">
      <c r="N13" s="17"/>
      <c r="O13" s="17"/>
      <c r="P13" s="17"/>
    </row>
    <row r="14" spans="1:16" x14ac:dyDescent="0.2">
      <c r="C14" t="s">
        <v>129</v>
      </c>
      <c r="F14" t="s">
        <v>130</v>
      </c>
      <c r="N14" s="17"/>
      <c r="O14" s="17"/>
      <c r="P14" s="17"/>
    </row>
    <row r="15" spans="1:16" x14ac:dyDescent="0.2">
      <c r="B15" s="22" t="s">
        <v>61</v>
      </c>
      <c r="C15" t="s">
        <v>131</v>
      </c>
      <c r="E15" s="22" t="s">
        <v>61</v>
      </c>
      <c r="F15" t="s">
        <v>131</v>
      </c>
    </row>
    <row r="16" spans="1:16" x14ac:dyDescent="0.2">
      <c r="B16">
        <v>99</v>
      </c>
      <c r="C16">
        <f t="shared" ref="C16:C25" si="3">VLOOKUP(B16,$D$5:$F$9,3,TRUE)</f>
        <v>140</v>
      </c>
      <c r="E16">
        <v>47</v>
      </c>
      <c r="F16">
        <f t="shared" ref="F16:F25" si="4">VLOOKUP(E16,$L$5:$N$11,3,TRUE)</f>
        <v>40</v>
      </c>
    </row>
    <row r="17" spans="2:6" x14ac:dyDescent="0.2">
      <c r="B17" s="26">
        <v>29</v>
      </c>
      <c r="C17">
        <f t="shared" si="3"/>
        <v>110</v>
      </c>
      <c r="E17">
        <v>3</v>
      </c>
      <c r="F17">
        <f t="shared" si="4"/>
        <v>10</v>
      </c>
    </row>
    <row r="18" spans="2:6" x14ac:dyDescent="0.2">
      <c r="B18" s="26">
        <v>27</v>
      </c>
      <c r="C18">
        <f t="shared" si="3"/>
        <v>110</v>
      </c>
      <c r="E18">
        <v>11</v>
      </c>
      <c r="F18">
        <f t="shared" si="4"/>
        <v>20</v>
      </c>
    </row>
    <row r="19" spans="2:6" x14ac:dyDescent="0.2">
      <c r="B19" s="26">
        <v>75</v>
      </c>
      <c r="C19">
        <f t="shared" si="3"/>
        <v>130</v>
      </c>
      <c r="E19">
        <v>10</v>
      </c>
      <c r="F19">
        <f t="shared" si="4"/>
        <v>20</v>
      </c>
    </row>
    <row r="20" spans="2:6" x14ac:dyDescent="0.2">
      <c r="B20" s="26">
        <v>89</v>
      </c>
      <c r="C20">
        <f t="shared" si="3"/>
        <v>130</v>
      </c>
      <c r="E20">
        <v>67</v>
      </c>
      <c r="F20">
        <f t="shared" si="4"/>
        <v>50</v>
      </c>
    </row>
    <row r="21" spans="2:6" x14ac:dyDescent="0.2">
      <c r="B21" s="26">
        <v>78</v>
      </c>
      <c r="C21">
        <f t="shared" si="3"/>
        <v>130</v>
      </c>
      <c r="E21">
        <v>23</v>
      </c>
      <c r="F21">
        <f t="shared" si="4"/>
        <v>30</v>
      </c>
    </row>
    <row r="22" spans="2:6" x14ac:dyDescent="0.2">
      <c r="B22" s="26">
        <v>68</v>
      </c>
      <c r="C22">
        <f t="shared" si="3"/>
        <v>120</v>
      </c>
      <c r="E22">
        <v>89</v>
      </c>
      <c r="F22">
        <f t="shared" si="4"/>
        <v>60</v>
      </c>
    </row>
    <row r="23" spans="2:6" x14ac:dyDescent="0.2">
      <c r="B23" s="26">
        <v>64</v>
      </c>
      <c r="C23">
        <f t="shared" si="3"/>
        <v>120</v>
      </c>
      <c r="E23">
        <v>62</v>
      </c>
      <c r="F23">
        <f t="shared" si="4"/>
        <v>50</v>
      </c>
    </row>
    <row r="24" spans="2:6" x14ac:dyDescent="0.2">
      <c r="B24" s="26">
        <v>62</v>
      </c>
      <c r="C24">
        <f t="shared" si="3"/>
        <v>120</v>
      </c>
      <c r="E24">
        <v>56</v>
      </c>
      <c r="F24">
        <f t="shared" si="4"/>
        <v>50</v>
      </c>
    </row>
    <row r="25" spans="2:6" x14ac:dyDescent="0.2">
      <c r="B25" s="26">
        <v>30</v>
      </c>
      <c r="C25">
        <f t="shared" si="3"/>
        <v>110</v>
      </c>
      <c r="E25">
        <v>74</v>
      </c>
      <c r="F25">
        <f t="shared" si="4"/>
        <v>50</v>
      </c>
    </row>
    <row r="26" spans="2:6" x14ac:dyDescent="0.2">
      <c r="B26" s="26"/>
    </row>
    <row r="27" spans="2:6" x14ac:dyDescent="0.2">
      <c r="B27" s="26"/>
    </row>
    <row r="28" spans="2:6" x14ac:dyDescent="0.2">
      <c r="B28" s="26"/>
    </row>
    <row r="29" spans="2:6" x14ac:dyDescent="0.2">
      <c r="B29" s="26" t="s">
        <v>132</v>
      </c>
    </row>
    <row r="30" spans="2:6" x14ac:dyDescent="0.2">
      <c r="B30" s="26" t="s">
        <v>133</v>
      </c>
      <c r="C30">
        <f>10*8</f>
        <v>80</v>
      </c>
      <c r="E30">
        <f>4*8*10</f>
        <v>320</v>
      </c>
    </row>
    <row r="31" spans="2:6" x14ac:dyDescent="0.2">
      <c r="B31" t="s">
        <v>115</v>
      </c>
      <c r="C31">
        <f>50*10</f>
        <v>500</v>
      </c>
      <c r="E31">
        <f>2*10*50</f>
        <v>1000</v>
      </c>
    </row>
    <row r="32" spans="2:6" x14ac:dyDescent="0.2">
      <c r="B32" t="s">
        <v>134</v>
      </c>
      <c r="C32">
        <f>SUM(F16:F25)</f>
        <v>380</v>
      </c>
      <c r="E32">
        <f>SUM(C16:C25)</f>
        <v>1220</v>
      </c>
    </row>
    <row r="33" spans="2:5" x14ac:dyDescent="0.2">
      <c r="B33" t="s">
        <v>135</v>
      </c>
      <c r="C33">
        <f>(C31+C30)/C32</f>
        <v>1.5263157894736843</v>
      </c>
      <c r="E33">
        <f>(E31+E30)/E32</f>
        <v>1.0819672131147542</v>
      </c>
    </row>
  </sheetData>
  <phoneticPr fontId="2" type="noConversion"/>
  <pageMargins left="0.75" right="0.75" top="1" bottom="1" header="0.5" footer="0.5"/>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workbookViewId="0">
      <selection activeCell="N7" sqref="N7"/>
    </sheetView>
  </sheetViews>
  <sheetFormatPr defaultRowHeight="12.75" x14ac:dyDescent="0.2"/>
  <cols>
    <col min="1" max="1" width="14.7109375" customWidth="1"/>
    <col min="2" max="2" width="14.85546875" bestFit="1" customWidth="1"/>
    <col min="3" max="3" width="10.85546875" bestFit="1" customWidth="1"/>
    <col min="4" max="4" width="11.28515625" bestFit="1" customWidth="1"/>
    <col min="7" max="8" width="9" bestFit="1" customWidth="1"/>
    <col min="9" max="9" width="22.5703125" bestFit="1" customWidth="1"/>
    <col min="10" max="11" width="10.85546875" bestFit="1" customWidth="1"/>
    <col min="12" max="12" width="11.28515625" bestFit="1" customWidth="1"/>
  </cols>
  <sheetData>
    <row r="1" spans="1:15" x14ac:dyDescent="0.2">
      <c r="A1" s="11" t="s">
        <v>243</v>
      </c>
      <c r="J1" s="11"/>
      <c r="K1" s="11"/>
    </row>
    <row r="2" spans="1:15" x14ac:dyDescent="0.2">
      <c r="J2" s="11"/>
      <c r="K2" s="11"/>
    </row>
    <row r="3" spans="1:15" x14ac:dyDescent="0.2">
      <c r="J3" s="11"/>
      <c r="K3" s="11"/>
    </row>
    <row r="4" spans="1:15" x14ac:dyDescent="0.2">
      <c r="A4" s="11"/>
      <c r="B4" s="11"/>
      <c r="C4" s="103"/>
      <c r="D4" s="103" t="s">
        <v>245</v>
      </c>
      <c r="E4" s="17"/>
      <c r="F4" s="11"/>
      <c r="G4" s="11"/>
      <c r="H4" s="11"/>
      <c r="I4" s="104"/>
      <c r="K4" s="17"/>
      <c r="L4" s="103" t="s">
        <v>245</v>
      </c>
      <c r="M4" s="17"/>
    </row>
    <row r="5" spans="1:15" x14ac:dyDescent="0.2">
      <c r="A5" s="104" t="s">
        <v>244</v>
      </c>
      <c r="B5" s="104"/>
      <c r="C5" s="103" t="s">
        <v>252</v>
      </c>
      <c r="D5" s="103" t="s">
        <v>28</v>
      </c>
      <c r="E5" s="17"/>
      <c r="I5" s="11" t="s">
        <v>251</v>
      </c>
      <c r="J5" s="11"/>
      <c r="K5" s="11" t="s">
        <v>252</v>
      </c>
      <c r="L5" s="104" t="s">
        <v>28</v>
      </c>
      <c r="M5" s="17"/>
    </row>
    <row r="6" spans="1:15" x14ac:dyDescent="0.2">
      <c r="A6" s="104" t="s">
        <v>253</v>
      </c>
      <c r="B6" s="104" t="s">
        <v>29</v>
      </c>
      <c r="C6" s="103" t="s">
        <v>29</v>
      </c>
      <c r="D6" s="103" t="s">
        <v>254</v>
      </c>
      <c r="E6" s="69" t="s">
        <v>59</v>
      </c>
      <c r="F6" s="8" t="s">
        <v>60</v>
      </c>
      <c r="G6" s="8" t="s">
        <v>278</v>
      </c>
      <c r="I6" s="11" t="s">
        <v>253</v>
      </c>
      <c r="J6" s="11" t="s">
        <v>29</v>
      </c>
      <c r="K6" s="11" t="s">
        <v>29</v>
      </c>
      <c r="L6" s="104" t="s">
        <v>254</v>
      </c>
      <c r="M6" s="69" t="s">
        <v>59</v>
      </c>
      <c r="N6" s="8" t="s">
        <v>60</v>
      </c>
      <c r="O6" s="8" t="s">
        <v>275</v>
      </c>
    </row>
    <row r="7" spans="1:15" x14ac:dyDescent="0.2">
      <c r="A7" s="24" t="s">
        <v>263</v>
      </c>
      <c r="B7" s="24">
        <v>0.2</v>
      </c>
      <c r="C7" s="17">
        <v>0.2</v>
      </c>
      <c r="D7" s="6" t="s">
        <v>264</v>
      </c>
      <c r="E7" s="107">
        <v>0</v>
      </c>
      <c r="F7" s="108">
        <f>100*C7-1</f>
        <v>19</v>
      </c>
      <c r="G7" s="118">
        <v>0.98611111111111116</v>
      </c>
      <c r="I7" t="s">
        <v>255</v>
      </c>
      <c r="J7">
        <v>0.15</v>
      </c>
      <c r="K7">
        <v>0.15</v>
      </c>
      <c r="L7" s="105" t="s">
        <v>256</v>
      </c>
      <c r="M7" s="107">
        <v>0</v>
      </c>
      <c r="N7" s="108">
        <f>100*K7-1</f>
        <v>14</v>
      </c>
      <c r="O7" s="109">
        <v>0.8</v>
      </c>
    </row>
    <row r="8" spans="1:15" x14ac:dyDescent="0.2">
      <c r="A8" s="24" t="s">
        <v>265</v>
      </c>
      <c r="B8" s="24">
        <v>0.1</v>
      </c>
      <c r="C8" s="17">
        <v>0.3</v>
      </c>
      <c r="D8" s="6" t="s">
        <v>266</v>
      </c>
      <c r="E8" s="110">
        <f>F7+1</f>
        <v>20</v>
      </c>
      <c r="F8" s="17">
        <f t="shared" ref="F8:F11" si="0">100*C8-1</f>
        <v>29</v>
      </c>
      <c r="G8" s="119">
        <v>0.99305555555555547</v>
      </c>
      <c r="I8" t="s">
        <v>257</v>
      </c>
      <c r="J8">
        <v>0.5</v>
      </c>
      <c r="K8">
        <v>0.65</v>
      </c>
      <c r="L8" s="105" t="s">
        <v>258</v>
      </c>
      <c r="M8" s="110">
        <f>N7+1</f>
        <v>15</v>
      </c>
      <c r="N8" s="17">
        <f t="shared" ref="N8:N10" si="1">100*K8-1</f>
        <v>64</v>
      </c>
      <c r="O8" s="111">
        <v>1</v>
      </c>
    </row>
    <row r="9" spans="1:15" x14ac:dyDescent="0.2">
      <c r="A9" s="24" t="s">
        <v>267</v>
      </c>
      <c r="B9" s="24">
        <v>0.4</v>
      </c>
      <c r="C9" s="17">
        <v>0.7</v>
      </c>
      <c r="D9" s="6" t="s">
        <v>268</v>
      </c>
      <c r="E9" s="110">
        <f t="shared" ref="E9:E11" si="2">F8+1</f>
        <v>30</v>
      </c>
      <c r="F9" s="17">
        <f t="shared" si="0"/>
        <v>69</v>
      </c>
      <c r="G9" s="115">
        <v>0</v>
      </c>
      <c r="I9" t="s">
        <v>259</v>
      </c>
      <c r="J9">
        <v>0.25</v>
      </c>
      <c r="K9">
        <v>0.9</v>
      </c>
      <c r="L9" s="105" t="s">
        <v>260</v>
      </c>
      <c r="M9" s="110">
        <f t="shared" ref="M9:M10" si="3">N8+1</f>
        <v>65</v>
      </c>
      <c r="N9" s="17">
        <f t="shared" si="1"/>
        <v>89</v>
      </c>
      <c r="O9" s="111">
        <v>1.2</v>
      </c>
    </row>
    <row r="10" spans="1:15" x14ac:dyDescent="0.2">
      <c r="A10" t="s">
        <v>269</v>
      </c>
      <c r="B10">
        <v>0.25</v>
      </c>
      <c r="C10">
        <v>0.95</v>
      </c>
      <c r="D10" s="22" t="s">
        <v>270</v>
      </c>
      <c r="E10" s="110">
        <f t="shared" si="2"/>
        <v>70</v>
      </c>
      <c r="F10" s="17">
        <f t="shared" si="0"/>
        <v>94</v>
      </c>
      <c r="G10" s="115">
        <v>6.9444444444444441E-3</v>
      </c>
      <c r="I10" t="s">
        <v>261</v>
      </c>
      <c r="J10">
        <v>0.1</v>
      </c>
      <c r="K10">
        <v>1</v>
      </c>
      <c r="L10" s="105" t="s">
        <v>262</v>
      </c>
      <c r="M10" s="112">
        <f t="shared" si="3"/>
        <v>90</v>
      </c>
      <c r="N10" s="113">
        <f t="shared" si="1"/>
        <v>99</v>
      </c>
      <c r="O10" s="114">
        <v>1.4</v>
      </c>
    </row>
    <row r="11" spans="1:15" x14ac:dyDescent="0.2">
      <c r="A11" t="s">
        <v>271</v>
      </c>
      <c r="B11">
        <v>0.05</v>
      </c>
      <c r="C11">
        <v>1</v>
      </c>
      <c r="D11" s="22" t="s">
        <v>272</v>
      </c>
      <c r="E11" s="112">
        <f t="shared" si="2"/>
        <v>95</v>
      </c>
      <c r="F11" s="113">
        <f t="shared" si="0"/>
        <v>99</v>
      </c>
      <c r="G11" s="116">
        <v>1.3888888888888888E-2</v>
      </c>
      <c r="J11" s="24"/>
      <c r="K11" s="17"/>
      <c r="L11" s="17"/>
      <c r="M11" s="17"/>
    </row>
    <row r="12" spans="1:15" x14ac:dyDescent="0.2">
      <c r="L12" s="17"/>
      <c r="M12" s="17"/>
      <c r="N12" s="17"/>
    </row>
    <row r="13" spans="1:15" x14ac:dyDescent="0.2">
      <c r="M13" s="17"/>
      <c r="N13" s="17"/>
      <c r="O13" s="17"/>
    </row>
    <row r="14" spans="1:15" x14ac:dyDescent="0.2">
      <c r="A14" s="22"/>
      <c r="D14" s="22"/>
    </row>
    <row r="15" spans="1:15" x14ac:dyDescent="0.2">
      <c r="B15" t="s">
        <v>245</v>
      </c>
      <c r="C15" s="8" t="s">
        <v>273</v>
      </c>
      <c r="D15" t="s">
        <v>244</v>
      </c>
      <c r="E15" s="8" t="s">
        <v>276</v>
      </c>
      <c r="F15" t="s">
        <v>245</v>
      </c>
      <c r="G15" s="8" t="s">
        <v>277</v>
      </c>
      <c r="H15" t="s">
        <v>119</v>
      </c>
      <c r="I15" t="s">
        <v>248</v>
      </c>
    </row>
    <row r="16" spans="1:15" x14ac:dyDescent="0.2">
      <c r="A16" s="26" t="s">
        <v>248</v>
      </c>
      <c r="B16" t="s">
        <v>28</v>
      </c>
      <c r="C16" s="8" t="s">
        <v>119</v>
      </c>
      <c r="D16" t="s">
        <v>119</v>
      </c>
      <c r="E16" s="8" t="s">
        <v>119</v>
      </c>
      <c r="F16" t="s">
        <v>28</v>
      </c>
      <c r="G16" t="s">
        <v>246</v>
      </c>
      <c r="H16" t="s">
        <v>247</v>
      </c>
      <c r="I16" t="s">
        <v>250</v>
      </c>
    </row>
    <row r="17" spans="1:9" x14ac:dyDescent="0.2">
      <c r="A17" s="26" t="s">
        <v>3</v>
      </c>
      <c r="B17">
        <v>60</v>
      </c>
      <c r="C17" s="106">
        <v>0.39583333333333331</v>
      </c>
      <c r="D17" s="106">
        <f t="shared" ref="D17:D23" si="4">C17+VLOOKUP(B17, $E$7:$G$11, 3, TRUE)</f>
        <v>0.39583333333333331</v>
      </c>
      <c r="E17" s="102">
        <v>1.0416666666666666E-2</v>
      </c>
      <c r="F17">
        <v>80</v>
      </c>
      <c r="G17" s="102">
        <f>VLOOKUP(F17, $M$7:$O$10, 3, TRUE)*(E17)</f>
        <v>1.2499999999999999E-2</v>
      </c>
      <c r="H17" s="106">
        <f>D17</f>
        <v>0.39583333333333331</v>
      </c>
      <c r="I17" s="106">
        <f t="shared" ref="I17:I24" si="5">H17+G17</f>
        <v>0.40833333333333333</v>
      </c>
    </row>
    <row r="18" spans="1:9" x14ac:dyDescent="0.2">
      <c r="A18" s="26" t="s">
        <v>4</v>
      </c>
      <c r="B18">
        <v>8</v>
      </c>
      <c r="C18" s="106">
        <v>0.40625</v>
      </c>
      <c r="D18" s="106">
        <f t="shared" si="4"/>
        <v>1.3923611111111112</v>
      </c>
      <c r="E18" s="102">
        <v>1.3888888888888888E-2</v>
      </c>
      <c r="F18">
        <v>45</v>
      </c>
      <c r="G18" s="102">
        <f>VLOOKUP(F18, $M$7:$O$10, 3, TRUE)*(E18)</f>
        <v>1.3888888888888888E-2</v>
      </c>
      <c r="H18" s="106">
        <f>MIN(I17, D18)</f>
        <v>0.40833333333333333</v>
      </c>
      <c r="I18" s="106">
        <f t="shared" si="5"/>
        <v>0.42222222222222222</v>
      </c>
    </row>
    <row r="19" spans="1:9" x14ac:dyDescent="0.2">
      <c r="A19" s="26" t="s">
        <v>5</v>
      </c>
      <c r="B19">
        <v>19</v>
      </c>
      <c r="C19" s="106">
        <v>0.42708333333333331</v>
      </c>
      <c r="D19" s="106">
        <f t="shared" si="4"/>
        <v>1.4131944444444444</v>
      </c>
      <c r="E19" s="102">
        <v>1.0416666666666666E-2</v>
      </c>
      <c r="F19">
        <v>86</v>
      </c>
      <c r="G19" s="102">
        <f t="shared" ref="G19:G24" si="6">VLOOKUP(F19, $M$7:$O$10, 3, TRUE)*(E19)</f>
        <v>1.2499999999999999E-2</v>
      </c>
      <c r="H19" s="106">
        <v>0.42222222222222222</v>
      </c>
      <c r="I19" s="106">
        <f t="shared" si="5"/>
        <v>0.43472222222222223</v>
      </c>
    </row>
    <row r="20" spans="1:9" x14ac:dyDescent="0.2">
      <c r="A20" s="26" t="s">
        <v>186</v>
      </c>
      <c r="B20">
        <v>29</v>
      </c>
      <c r="C20" s="106">
        <v>0.4375</v>
      </c>
      <c r="D20" s="106">
        <f t="shared" si="4"/>
        <v>1.4305555555555554</v>
      </c>
      <c r="E20" s="102">
        <v>6.9444444444444441E-3</v>
      </c>
      <c r="F20">
        <v>99</v>
      </c>
      <c r="G20" s="102">
        <f t="shared" si="6"/>
        <v>9.7222222222222206E-3</v>
      </c>
      <c r="H20" s="106">
        <v>0.43472222222222223</v>
      </c>
      <c r="I20" s="106">
        <f t="shared" si="5"/>
        <v>0.44444444444444448</v>
      </c>
    </row>
    <row r="21" spans="1:9" x14ac:dyDescent="0.2">
      <c r="A21" s="26" t="s">
        <v>187</v>
      </c>
      <c r="B21">
        <v>36</v>
      </c>
      <c r="C21" s="106">
        <v>0.44791666666666669</v>
      </c>
      <c r="D21" s="106">
        <f t="shared" si="4"/>
        <v>0.44791666666666669</v>
      </c>
      <c r="E21" s="102">
        <v>2.0833333333333332E-2</v>
      </c>
      <c r="F21">
        <v>2</v>
      </c>
      <c r="G21" s="102">
        <f t="shared" si="6"/>
        <v>1.6666666666666666E-2</v>
      </c>
      <c r="H21" s="106">
        <v>0.44791666666666669</v>
      </c>
      <c r="I21" s="106">
        <f t="shared" si="5"/>
        <v>0.46458333333333335</v>
      </c>
    </row>
    <row r="22" spans="1:9" x14ac:dyDescent="0.2">
      <c r="A22" s="26" t="s">
        <v>188</v>
      </c>
      <c r="B22">
        <v>72</v>
      </c>
      <c r="C22" s="106">
        <v>0.46875</v>
      </c>
      <c r="D22" s="106">
        <f t="shared" si="4"/>
        <v>0.47569444444444442</v>
      </c>
      <c r="E22" s="102">
        <v>1.0416666666666666E-2</v>
      </c>
      <c r="F22">
        <v>34</v>
      </c>
      <c r="G22" s="102">
        <f t="shared" si="6"/>
        <v>1.0416666666666666E-2</v>
      </c>
      <c r="H22" s="106">
        <v>0.47569444444444442</v>
      </c>
      <c r="I22" s="106">
        <f t="shared" si="5"/>
        <v>0.4861111111111111</v>
      </c>
    </row>
    <row r="23" spans="1:9" x14ac:dyDescent="0.2">
      <c r="A23" s="26" t="s">
        <v>189</v>
      </c>
      <c r="B23">
        <v>30</v>
      </c>
      <c r="C23" s="106">
        <v>0.47916666666666669</v>
      </c>
      <c r="D23" s="106">
        <f t="shared" si="4"/>
        <v>0.47916666666666669</v>
      </c>
      <c r="E23" s="102">
        <v>1.3888888888888888E-2</v>
      </c>
      <c r="F23">
        <v>87</v>
      </c>
      <c r="G23" s="102">
        <f t="shared" si="6"/>
        <v>1.6666666666666666E-2</v>
      </c>
      <c r="H23" s="106">
        <v>0.4861111111111111</v>
      </c>
      <c r="I23" s="106">
        <f t="shared" si="5"/>
        <v>0.50277777777777777</v>
      </c>
    </row>
    <row r="24" spans="1:9" x14ac:dyDescent="0.2">
      <c r="A24" s="26" t="s">
        <v>190</v>
      </c>
      <c r="B24">
        <v>27</v>
      </c>
      <c r="C24" s="106">
        <v>0.48958333333333331</v>
      </c>
      <c r="D24" s="106">
        <v>0.4826388888888889</v>
      </c>
      <c r="E24" s="102">
        <v>1.0416666666666666E-2</v>
      </c>
      <c r="F24">
        <v>8</v>
      </c>
      <c r="G24" s="102">
        <f t="shared" si="6"/>
        <v>8.3333333333333332E-3</v>
      </c>
      <c r="H24" s="106">
        <v>0.50277777777777777</v>
      </c>
      <c r="I24" s="117">
        <f t="shared" si="5"/>
        <v>0.51111111111111107</v>
      </c>
    </row>
    <row r="25" spans="1:9" x14ac:dyDescent="0.2">
      <c r="B25" s="26"/>
    </row>
    <row r="26" spans="1:9" x14ac:dyDescent="0.2">
      <c r="A26" s="120" t="s">
        <v>274</v>
      </c>
      <c r="B26" s="26"/>
    </row>
    <row r="27" spans="1:9" x14ac:dyDescent="0.2">
      <c r="B27" s="26"/>
    </row>
    <row r="28" spans="1:9" x14ac:dyDescent="0.2">
      <c r="B28" s="26"/>
    </row>
    <row r="29" spans="1:9" x14ac:dyDescent="0.2">
      <c r="B29" s="26"/>
    </row>
  </sheetData>
  <pageMargins left="0.75" right="0.75" top="1" bottom="1" header="0.5" footer="0.5"/>
  <pageSetup orientation="portrait"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workbookViewId="0">
      <selection activeCell="K45" sqref="K45"/>
    </sheetView>
  </sheetViews>
  <sheetFormatPr defaultRowHeight="12.75" x14ac:dyDescent="0.2"/>
  <cols>
    <col min="1" max="1" width="9.140625" style="122" customWidth="1"/>
    <col min="2" max="2" width="10.85546875" style="122" bestFit="1" customWidth="1"/>
    <col min="3" max="3" width="11.28515625" style="122" bestFit="1" customWidth="1"/>
    <col min="4" max="4" width="9.140625" style="122" customWidth="1"/>
    <col min="5" max="6" width="9.140625" style="122"/>
    <col min="7" max="7" width="9.140625" style="122" customWidth="1"/>
    <col min="8" max="8" width="9.7109375" style="122" bestFit="1" customWidth="1"/>
    <col min="9" max="10" width="9.140625" style="122" customWidth="1"/>
    <col min="11" max="11" width="10.85546875" style="122" bestFit="1" customWidth="1"/>
    <col min="12" max="12" width="11.28515625" style="122" bestFit="1" customWidth="1"/>
    <col min="13" max="17" width="9.140625" style="122"/>
  </cols>
  <sheetData>
    <row r="1" spans="1:16" x14ac:dyDescent="0.2">
      <c r="A1" s="121" t="s">
        <v>279</v>
      </c>
      <c r="J1" s="121"/>
      <c r="K1" s="121"/>
    </row>
    <row r="2" spans="1:16" x14ac:dyDescent="0.2">
      <c r="J2" s="121"/>
      <c r="K2" s="121"/>
    </row>
    <row r="3" spans="1:16" x14ac:dyDescent="0.2">
      <c r="A3" s="121"/>
      <c r="B3" s="121"/>
      <c r="C3" s="123"/>
      <c r="D3" s="127" t="s">
        <v>245</v>
      </c>
      <c r="E3" s="124"/>
      <c r="F3" s="124"/>
      <c r="G3" s="128"/>
      <c r="J3" s="121" t="s">
        <v>284</v>
      </c>
      <c r="K3" s="121"/>
      <c r="L3" s="139"/>
      <c r="M3" s="123" t="s">
        <v>245</v>
      </c>
      <c r="N3" s="124"/>
      <c r="O3" s="124"/>
    </row>
    <row r="4" spans="1:16" x14ac:dyDescent="0.2">
      <c r="A4" s="121" t="s">
        <v>106</v>
      </c>
      <c r="B4" s="121"/>
      <c r="C4" s="123" t="s">
        <v>252</v>
      </c>
      <c r="D4" s="127" t="s">
        <v>28</v>
      </c>
      <c r="E4" s="124"/>
      <c r="F4" s="124"/>
      <c r="G4" s="128"/>
      <c r="J4" s="121" t="s">
        <v>285</v>
      </c>
      <c r="K4" s="121"/>
      <c r="L4" s="139" t="s">
        <v>252</v>
      </c>
      <c r="M4" s="123" t="s">
        <v>28</v>
      </c>
      <c r="N4" s="124"/>
      <c r="O4" s="124"/>
    </row>
    <row r="5" spans="1:16" x14ac:dyDescent="0.2">
      <c r="A5" s="121" t="s">
        <v>280</v>
      </c>
      <c r="B5" s="121" t="s">
        <v>29</v>
      </c>
      <c r="C5" s="123" t="s">
        <v>29</v>
      </c>
      <c r="D5" s="127" t="s">
        <v>254</v>
      </c>
      <c r="E5" s="125" t="s">
        <v>59</v>
      </c>
      <c r="F5" s="125" t="s">
        <v>60</v>
      </c>
      <c r="G5" s="125" t="s">
        <v>283</v>
      </c>
      <c r="J5" s="121" t="s">
        <v>286</v>
      </c>
      <c r="K5" s="121" t="s">
        <v>29</v>
      </c>
      <c r="L5" s="139" t="s">
        <v>29</v>
      </c>
      <c r="M5" s="123" t="s">
        <v>254</v>
      </c>
      <c r="N5" s="142" t="s">
        <v>59</v>
      </c>
      <c r="O5" s="142" t="s">
        <v>60</v>
      </c>
      <c r="P5" s="141" t="s">
        <v>292</v>
      </c>
    </row>
    <row r="6" spans="1:16" x14ac:dyDescent="0.2">
      <c r="A6" s="122">
        <v>8000</v>
      </c>
      <c r="B6" s="122">
        <v>0.45</v>
      </c>
      <c r="C6" s="122">
        <v>0.45</v>
      </c>
      <c r="D6" s="129" t="s">
        <v>281</v>
      </c>
      <c r="E6" s="130">
        <v>0</v>
      </c>
      <c r="F6" s="137">
        <v>45</v>
      </c>
      <c r="G6" s="131">
        <v>8000</v>
      </c>
      <c r="J6" s="70">
        <v>6000</v>
      </c>
      <c r="K6" s="122">
        <v>0.05</v>
      </c>
      <c r="L6" s="129">
        <v>0.05</v>
      </c>
      <c r="M6" s="140" t="s">
        <v>287</v>
      </c>
      <c r="N6" s="130">
        <v>0</v>
      </c>
      <c r="O6" s="143">
        <f>100*L6-1</f>
        <v>4</v>
      </c>
      <c r="P6" s="144">
        <v>6000</v>
      </c>
    </row>
    <row r="7" spans="1:16" x14ac:dyDescent="0.2">
      <c r="A7" s="122">
        <v>11000</v>
      </c>
      <c r="B7" s="122">
        <v>0.55000000000000004</v>
      </c>
      <c r="C7" s="122">
        <v>1</v>
      </c>
      <c r="D7" s="129" t="s">
        <v>282</v>
      </c>
      <c r="E7" s="133">
        <v>46</v>
      </c>
      <c r="F7" s="138">
        <v>99</v>
      </c>
      <c r="G7" s="134">
        <v>11000</v>
      </c>
      <c r="J7" s="70">
        <v>7000</v>
      </c>
      <c r="K7" s="124">
        <v>0.15</v>
      </c>
      <c r="L7" s="124">
        <v>0.2</v>
      </c>
      <c r="M7" s="140" t="s">
        <v>288</v>
      </c>
      <c r="N7" s="132">
        <f>O6+1</f>
        <v>5</v>
      </c>
      <c r="O7" s="125">
        <f t="shared" ref="O7:O11" si="0">100*L7-1</f>
        <v>19</v>
      </c>
      <c r="P7" s="145">
        <v>7000</v>
      </c>
    </row>
    <row r="8" spans="1:16" x14ac:dyDescent="0.2">
      <c r="J8" s="70">
        <v>8000</v>
      </c>
      <c r="K8" s="122">
        <v>0.2</v>
      </c>
      <c r="L8" s="124">
        <v>0.4</v>
      </c>
      <c r="M8" s="140" t="s">
        <v>289</v>
      </c>
      <c r="N8" s="132">
        <f t="shared" ref="N8:N11" si="1">O7+1</f>
        <v>20</v>
      </c>
      <c r="O8" s="125">
        <f t="shared" si="0"/>
        <v>39</v>
      </c>
      <c r="P8" s="145">
        <v>8000</v>
      </c>
    </row>
    <row r="9" spans="1:16" x14ac:dyDescent="0.2">
      <c r="J9" s="70">
        <v>9000</v>
      </c>
      <c r="K9" s="122">
        <v>0.3</v>
      </c>
      <c r="L9" s="122">
        <v>0.7</v>
      </c>
      <c r="M9" s="140" t="s">
        <v>290</v>
      </c>
      <c r="N9" s="132">
        <f t="shared" si="1"/>
        <v>40</v>
      </c>
      <c r="O9" s="125">
        <f t="shared" si="0"/>
        <v>69</v>
      </c>
      <c r="P9" s="145">
        <v>9000</v>
      </c>
    </row>
    <row r="10" spans="1:16" x14ac:dyDescent="0.2">
      <c r="A10" s="129"/>
      <c r="D10" s="129"/>
      <c r="J10" s="70">
        <v>10000</v>
      </c>
      <c r="K10" s="122">
        <v>0.2</v>
      </c>
      <c r="L10" s="122">
        <v>0.9</v>
      </c>
      <c r="M10" s="129" t="s">
        <v>291</v>
      </c>
      <c r="N10" s="132">
        <f t="shared" si="1"/>
        <v>70</v>
      </c>
      <c r="O10" s="125">
        <f t="shared" si="0"/>
        <v>89</v>
      </c>
      <c r="P10" s="145">
        <v>10000</v>
      </c>
    </row>
    <row r="11" spans="1:16" x14ac:dyDescent="0.2">
      <c r="C11" s="126"/>
      <c r="E11" s="126"/>
      <c r="G11" s="126"/>
      <c r="J11" s="70">
        <v>11000</v>
      </c>
      <c r="K11" s="122">
        <v>0.1</v>
      </c>
      <c r="L11" s="122">
        <v>1</v>
      </c>
      <c r="M11" s="129" t="s">
        <v>262</v>
      </c>
      <c r="N11" s="133">
        <f t="shared" si="1"/>
        <v>90</v>
      </c>
      <c r="O11" s="146">
        <f t="shared" si="0"/>
        <v>99</v>
      </c>
      <c r="P11" s="147">
        <v>11000</v>
      </c>
    </row>
    <row r="12" spans="1:16" x14ac:dyDescent="0.2">
      <c r="A12" s="135"/>
      <c r="C12" s="126"/>
      <c r="E12" s="126"/>
    </row>
    <row r="13" spans="1:16" x14ac:dyDescent="0.2">
      <c r="A13" s="135"/>
      <c r="F13" s="148"/>
      <c r="G13" s="121"/>
      <c r="H13" s="121" t="s">
        <v>293</v>
      </c>
      <c r="I13" s="121" t="s">
        <v>103</v>
      </c>
      <c r="J13" s="121"/>
      <c r="K13" s="121"/>
      <c r="L13" s="121" t="s">
        <v>294</v>
      </c>
    </row>
    <row r="14" spans="1:16" x14ac:dyDescent="0.2">
      <c r="A14" s="135"/>
      <c r="F14" s="148"/>
      <c r="G14" s="121" t="s">
        <v>245</v>
      </c>
      <c r="H14" s="121" t="s">
        <v>295</v>
      </c>
      <c r="I14" s="121" t="s">
        <v>296</v>
      </c>
      <c r="J14" s="121" t="s">
        <v>245</v>
      </c>
      <c r="K14" s="121"/>
      <c r="L14" s="121" t="s">
        <v>297</v>
      </c>
    </row>
    <row r="15" spans="1:16" x14ac:dyDescent="0.2">
      <c r="A15" s="135"/>
      <c r="F15" s="148" t="s">
        <v>297</v>
      </c>
      <c r="G15" s="121" t="s">
        <v>28</v>
      </c>
      <c r="H15" s="121" t="s">
        <v>298</v>
      </c>
      <c r="I15" s="121" t="s">
        <v>299</v>
      </c>
      <c r="J15" s="121" t="s">
        <v>28</v>
      </c>
      <c r="K15" s="121" t="s">
        <v>0</v>
      </c>
      <c r="L15" s="121" t="s">
        <v>103</v>
      </c>
    </row>
    <row r="16" spans="1:16" x14ac:dyDescent="0.2">
      <c r="F16" s="135">
        <v>1</v>
      </c>
      <c r="G16" s="122">
        <v>84</v>
      </c>
      <c r="H16" s="70">
        <f>VLOOKUP(G16, $E$6:$G$7, 3, TRUE)</f>
        <v>11000</v>
      </c>
      <c r="I16" s="70">
        <f>H16</f>
        <v>11000</v>
      </c>
      <c r="J16" s="122">
        <v>100</v>
      </c>
      <c r="K16" s="70">
        <f>VLOOKUP(J16, $N$6:$P$11, 3, TRUE)</f>
        <v>11000</v>
      </c>
      <c r="L16" s="70">
        <f>I16-K16</f>
        <v>0</v>
      </c>
    </row>
    <row r="17" spans="6:12" x14ac:dyDescent="0.2">
      <c r="F17" s="122">
        <v>2</v>
      </c>
      <c r="G17" s="135">
        <v>55</v>
      </c>
      <c r="H17" s="70">
        <f t="shared" ref="H17:H35" si="2">VLOOKUP(G17, $E$6:$G$7, 3, TRUE)</f>
        <v>11000</v>
      </c>
      <c r="I17" s="70">
        <f>L16+H17</f>
        <v>11000</v>
      </c>
      <c r="J17" s="122">
        <v>59</v>
      </c>
      <c r="K17" s="70">
        <f>VLOOKUP(J17, $N$6:$P$11, 3, TRUE)</f>
        <v>9000</v>
      </c>
      <c r="L17" s="70">
        <f t="shared" ref="L17:L35" si="3">I17-K17</f>
        <v>2000</v>
      </c>
    </row>
    <row r="18" spans="6:12" x14ac:dyDescent="0.2">
      <c r="F18" s="135">
        <v>3</v>
      </c>
      <c r="G18" s="135">
        <v>25</v>
      </c>
      <c r="H18" s="70">
        <f t="shared" si="2"/>
        <v>8000</v>
      </c>
      <c r="I18" s="70">
        <f t="shared" ref="I18:I35" si="4">L17+H18</f>
        <v>10000</v>
      </c>
      <c r="J18" s="122">
        <v>9</v>
      </c>
      <c r="K18" s="70">
        <f>VLOOKUP(J18, $N$6:$P$11, 3, TRUE)</f>
        <v>7000</v>
      </c>
      <c r="L18" s="70">
        <f t="shared" si="3"/>
        <v>3000</v>
      </c>
    </row>
    <row r="19" spans="6:12" x14ac:dyDescent="0.2">
      <c r="F19" s="122">
        <v>4</v>
      </c>
      <c r="G19" s="135">
        <v>71</v>
      </c>
      <c r="H19" s="70">
        <f t="shared" si="2"/>
        <v>11000</v>
      </c>
      <c r="I19" s="70">
        <f t="shared" si="4"/>
        <v>14000</v>
      </c>
      <c r="J19" s="122">
        <v>97</v>
      </c>
      <c r="K19" s="70">
        <f t="shared" ref="K19:K35" si="5">VLOOKUP(J19, $N$6:$P$11, 3, TRUE)</f>
        <v>11000</v>
      </c>
      <c r="L19" s="70">
        <f t="shared" si="3"/>
        <v>3000</v>
      </c>
    </row>
    <row r="20" spans="6:12" x14ac:dyDescent="0.2">
      <c r="F20" s="122">
        <v>5</v>
      </c>
      <c r="G20" s="135">
        <v>34</v>
      </c>
      <c r="H20" s="70">
        <f t="shared" si="2"/>
        <v>8000</v>
      </c>
      <c r="I20" s="70">
        <f t="shared" si="4"/>
        <v>11000</v>
      </c>
      <c r="J20" s="122">
        <v>69</v>
      </c>
      <c r="K20" s="70">
        <f t="shared" si="5"/>
        <v>9000</v>
      </c>
      <c r="L20" s="70">
        <f t="shared" si="3"/>
        <v>2000</v>
      </c>
    </row>
    <row r="21" spans="6:12" x14ac:dyDescent="0.2">
      <c r="F21" s="122">
        <v>6</v>
      </c>
      <c r="G21" s="135">
        <v>57</v>
      </c>
      <c r="H21" s="70">
        <f t="shared" si="2"/>
        <v>11000</v>
      </c>
      <c r="I21" s="70">
        <f t="shared" si="4"/>
        <v>13000</v>
      </c>
      <c r="J21" s="122">
        <v>98</v>
      </c>
      <c r="K21" s="70">
        <f t="shared" si="5"/>
        <v>11000</v>
      </c>
      <c r="L21" s="70">
        <f t="shared" si="3"/>
        <v>2000</v>
      </c>
    </row>
    <row r="22" spans="6:12" x14ac:dyDescent="0.2">
      <c r="F22" s="122">
        <v>7</v>
      </c>
      <c r="G22" s="122">
        <v>50</v>
      </c>
      <c r="H22" s="70">
        <f t="shared" si="2"/>
        <v>11000</v>
      </c>
      <c r="I22" s="70">
        <f t="shared" si="4"/>
        <v>13000</v>
      </c>
      <c r="J22" s="122">
        <v>93</v>
      </c>
      <c r="K22" s="70">
        <f t="shared" si="5"/>
        <v>11000</v>
      </c>
      <c r="L22" s="70">
        <f t="shared" si="3"/>
        <v>2000</v>
      </c>
    </row>
    <row r="23" spans="6:12" x14ac:dyDescent="0.2">
      <c r="F23" s="122">
        <v>8</v>
      </c>
      <c r="G23" s="122">
        <v>44</v>
      </c>
      <c r="H23" s="70">
        <f t="shared" si="2"/>
        <v>8000</v>
      </c>
      <c r="I23" s="70">
        <f t="shared" si="4"/>
        <v>10000</v>
      </c>
      <c r="J23" s="122">
        <v>49</v>
      </c>
      <c r="K23" s="70">
        <f t="shared" si="5"/>
        <v>9000</v>
      </c>
      <c r="L23" s="70">
        <f t="shared" si="3"/>
        <v>1000</v>
      </c>
    </row>
    <row r="24" spans="6:12" x14ac:dyDescent="0.2">
      <c r="F24" s="122">
        <v>9</v>
      </c>
      <c r="G24" s="122">
        <v>95</v>
      </c>
      <c r="H24" s="70">
        <f t="shared" si="2"/>
        <v>11000</v>
      </c>
      <c r="I24" s="70">
        <f t="shared" si="4"/>
        <v>12000</v>
      </c>
      <c r="J24" s="122">
        <v>51</v>
      </c>
      <c r="K24" s="70">
        <f t="shared" si="5"/>
        <v>9000</v>
      </c>
      <c r="L24" s="70">
        <f t="shared" si="3"/>
        <v>3000</v>
      </c>
    </row>
    <row r="25" spans="6:12" x14ac:dyDescent="0.2">
      <c r="F25" s="122">
        <v>10</v>
      </c>
      <c r="G25" s="122">
        <v>64</v>
      </c>
      <c r="H25" s="70">
        <f t="shared" si="2"/>
        <v>11000</v>
      </c>
      <c r="I25" s="70">
        <f t="shared" si="4"/>
        <v>14000</v>
      </c>
      <c r="J25" s="122">
        <v>92</v>
      </c>
      <c r="K25" s="70">
        <f t="shared" si="5"/>
        <v>11000</v>
      </c>
      <c r="L25" s="70">
        <f t="shared" si="3"/>
        <v>3000</v>
      </c>
    </row>
    <row r="26" spans="6:12" x14ac:dyDescent="0.2">
      <c r="F26" s="122">
        <v>11</v>
      </c>
      <c r="G26" s="122">
        <v>16</v>
      </c>
      <c r="H26" s="70">
        <f t="shared" si="2"/>
        <v>8000</v>
      </c>
      <c r="I26" s="70">
        <f t="shared" si="4"/>
        <v>11000</v>
      </c>
      <c r="J26" s="122">
        <v>92</v>
      </c>
      <c r="K26" s="70">
        <f t="shared" si="5"/>
        <v>11000</v>
      </c>
      <c r="L26" s="70">
        <f t="shared" si="3"/>
        <v>0</v>
      </c>
    </row>
    <row r="27" spans="6:12" x14ac:dyDescent="0.2">
      <c r="F27" s="122">
        <v>12</v>
      </c>
      <c r="G27" s="122">
        <v>46</v>
      </c>
      <c r="H27" s="70">
        <f t="shared" si="2"/>
        <v>11000</v>
      </c>
      <c r="I27" s="70">
        <f t="shared" si="4"/>
        <v>11000</v>
      </c>
      <c r="J27" s="122">
        <v>16</v>
      </c>
      <c r="K27" s="70">
        <f t="shared" si="5"/>
        <v>7000</v>
      </c>
      <c r="L27" s="70">
        <f t="shared" si="3"/>
        <v>4000</v>
      </c>
    </row>
    <row r="28" spans="6:12" x14ac:dyDescent="0.2">
      <c r="F28" s="122">
        <v>13</v>
      </c>
      <c r="G28" s="122">
        <v>54</v>
      </c>
      <c r="H28" s="70">
        <f t="shared" si="2"/>
        <v>11000</v>
      </c>
      <c r="I28" s="70">
        <f t="shared" si="4"/>
        <v>15000</v>
      </c>
      <c r="J28" s="122">
        <v>84</v>
      </c>
      <c r="K28" s="70">
        <f t="shared" si="5"/>
        <v>10000</v>
      </c>
      <c r="L28" s="70">
        <f t="shared" si="3"/>
        <v>5000</v>
      </c>
    </row>
    <row r="29" spans="6:12" x14ac:dyDescent="0.2">
      <c r="F29" s="122">
        <v>14</v>
      </c>
      <c r="G29" s="122">
        <v>64</v>
      </c>
      <c r="H29" s="70">
        <f t="shared" si="2"/>
        <v>11000</v>
      </c>
      <c r="I29" s="70">
        <f t="shared" si="4"/>
        <v>16000</v>
      </c>
      <c r="J29" s="122">
        <v>27</v>
      </c>
      <c r="K29" s="70">
        <f t="shared" si="5"/>
        <v>8000</v>
      </c>
      <c r="L29" s="70">
        <f t="shared" si="3"/>
        <v>8000</v>
      </c>
    </row>
    <row r="30" spans="6:12" x14ac:dyDescent="0.2">
      <c r="F30" s="122">
        <v>15</v>
      </c>
      <c r="G30" s="122">
        <v>61</v>
      </c>
      <c r="H30" s="70">
        <f t="shared" si="2"/>
        <v>11000</v>
      </c>
      <c r="I30" s="70">
        <f t="shared" si="4"/>
        <v>19000</v>
      </c>
      <c r="J30" s="122">
        <v>64</v>
      </c>
      <c r="K30" s="70">
        <f t="shared" si="5"/>
        <v>9000</v>
      </c>
      <c r="L30" s="70">
        <f t="shared" si="3"/>
        <v>10000</v>
      </c>
    </row>
    <row r="31" spans="6:12" x14ac:dyDescent="0.2">
      <c r="F31" s="122">
        <v>16</v>
      </c>
      <c r="G31" s="122">
        <v>23</v>
      </c>
      <c r="H31" s="70">
        <f t="shared" si="2"/>
        <v>8000</v>
      </c>
      <c r="I31" s="70">
        <f t="shared" si="4"/>
        <v>18000</v>
      </c>
      <c r="J31" s="122">
        <v>94</v>
      </c>
      <c r="K31" s="70">
        <f t="shared" si="5"/>
        <v>11000</v>
      </c>
      <c r="L31" s="70">
        <f t="shared" si="3"/>
        <v>7000</v>
      </c>
    </row>
    <row r="32" spans="6:12" x14ac:dyDescent="0.2">
      <c r="F32" s="122">
        <v>17</v>
      </c>
      <c r="G32" s="122">
        <v>1</v>
      </c>
      <c r="H32" s="70">
        <f t="shared" si="2"/>
        <v>8000</v>
      </c>
      <c r="I32" s="70">
        <f t="shared" si="4"/>
        <v>15000</v>
      </c>
      <c r="J32" s="122">
        <v>17</v>
      </c>
      <c r="K32" s="70">
        <f t="shared" si="5"/>
        <v>7000</v>
      </c>
      <c r="L32" s="70">
        <f t="shared" si="3"/>
        <v>8000</v>
      </c>
    </row>
    <row r="33" spans="6:12" x14ac:dyDescent="0.2">
      <c r="F33" s="122">
        <v>18</v>
      </c>
      <c r="G33" s="122">
        <v>79</v>
      </c>
      <c r="H33" s="70">
        <f t="shared" si="2"/>
        <v>11000</v>
      </c>
      <c r="I33" s="70">
        <f t="shared" si="4"/>
        <v>19000</v>
      </c>
      <c r="J33" s="122">
        <v>71</v>
      </c>
      <c r="K33" s="70">
        <f t="shared" si="5"/>
        <v>10000</v>
      </c>
      <c r="L33" s="70">
        <f t="shared" si="3"/>
        <v>9000</v>
      </c>
    </row>
    <row r="34" spans="6:12" x14ac:dyDescent="0.2">
      <c r="F34" s="122">
        <v>19</v>
      </c>
      <c r="G34" s="122">
        <v>19</v>
      </c>
      <c r="H34" s="70">
        <f t="shared" si="2"/>
        <v>8000</v>
      </c>
      <c r="I34" s="70">
        <f t="shared" si="4"/>
        <v>17000</v>
      </c>
      <c r="J34" s="122">
        <v>94</v>
      </c>
      <c r="K34" s="70">
        <f t="shared" si="5"/>
        <v>11000</v>
      </c>
      <c r="L34" s="70">
        <f t="shared" si="3"/>
        <v>6000</v>
      </c>
    </row>
    <row r="35" spans="6:12" x14ac:dyDescent="0.2">
      <c r="F35" s="122">
        <v>20</v>
      </c>
      <c r="G35" s="122">
        <v>50</v>
      </c>
      <c r="H35" s="70">
        <f t="shared" si="2"/>
        <v>11000</v>
      </c>
      <c r="I35" s="70">
        <f t="shared" si="4"/>
        <v>17000</v>
      </c>
      <c r="J35" s="122">
        <v>30</v>
      </c>
      <c r="K35" s="70">
        <f t="shared" si="5"/>
        <v>8000</v>
      </c>
      <c r="L35" s="71">
        <f t="shared" si="3"/>
        <v>9000</v>
      </c>
    </row>
  </sheetData>
  <pageMargins left="0.75" right="0.75" top="1" bottom="1" header="0.5" footer="0.5"/>
  <pageSetup orientation="portrait"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workbookViewId="0"/>
  </sheetViews>
  <sheetFormatPr defaultRowHeight="12.75" x14ac:dyDescent="0.2"/>
  <cols>
    <col min="1" max="1" width="18.42578125" style="122" bestFit="1" customWidth="1"/>
    <col min="2" max="2" width="10.85546875" style="122" bestFit="1" customWidth="1"/>
    <col min="3" max="3" width="11.28515625" style="122" bestFit="1" customWidth="1"/>
    <col min="4" max="4" width="9.140625" style="122" customWidth="1"/>
    <col min="5" max="6" width="9.140625" style="122"/>
    <col min="7" max="8" width="13.85546875" style="122" bestFit="1" customWidth="1"/>
    <col min="9" max="10" width="9.140625" style="122" customWidth="1"/>
    <col min="11" max="11" width="10.85546875" style="122" bestFit="1" customWidth="1"/>
    <col min="12" max="12" width="11.28515625" style="122" bestFit="1" customWidth="1"/>
    <col min="13" max="18" width="9.140625" style="122"/>
  </cols>
  <sheetData>
    <row r="1" spans="1:16" x14ac:dyDescent="0.2">
      <c r="A1" s="121" t="s">
        <v>300</v>
      </c>
      <c r="J1" s="121"/>
      <c r="K1" s="121"/>
    </row>
    <row r="2" spans="1:16" s="122" customFormat="1" x14ac:dyDescent="0.2">
      <c r="A2" s="121"/>
      <c r="B2" s="121"/>
      <c r="C2" s="123"/>
      <c r="D2" s="127"/>
      <c r="E2" s="124"/>
      <c r="F2" s="124"/>
      <c r="G2" s="128"/>
      <c r="J2" s="121"/>
      <c r="K2" s="121"/>
      <c r="L2" s="139"/>
      <c r="M2" s="123"/>
      <c r="N2" s="124"/>
      <c r="O2" s="124"/>
    </row>
    <row r="3" spans="1:16" s="122" customFormat="1" x14ac:dyDescent="0.2">
      <c r="A3" s="121" t="s">
        <v>301</v>
      </c>
      <c r="B3" s="121" t="s">
        <v>302</v>
      </c>
      <c r="C3" s="123"/>
      <c r="D3" s="127"/>
      <c r="E3" s="124"/>
      <c r="F3" s="124"/>
      <c r="G3" s="128"/>
      <c r="J3" s="121"/>
      <c r="K3" s="121"/>
      <c r="L3" s="139"/>
      <c r="M3" s="123"/>
      <c r="N3" s="124"/>
      <c r="O3" s="124"/>
    </row>
    <row r="4" spans="1:16" s="122" customFormat="1" x14ac:dyDescent="0.2">
      <c r="A4" s="121" t="s">
        <v>303</v>
      </c>
      <c r="B4" s="121" t="s">
        <v>254</v>
      </c>
      <c r="C4" s="123"/>
      <c r="D4" s="127"/>
      <c r="E4" s="125"/>
      <c r="F4" s="125"/>
      <c r="G4" s="125"/>
      <c r="J4" s="121"/>
      <c r="K4" s="121"/>
      <c r="L4" s="139"/>
      <c r="M4" s="123"/>
      <c r="N4" s="142"/>
      <c r="O4" s="142"/>
      <c r="P4" s="141"/>
    </row>
    <row r="5" spans="1:16" s="122" customFormat="1" x14ac:dyDescent="0.2">
      <c r="A5" s="121"/>
      <c r="B5" s="121"/>
      <c r="C5" s="123"/>
      <c r="D5" s="127"/>
      <c r="E5" s="125"/>
      <c r="F5" s="125"/>
      <c r="G5" s="125"/>
      <c r="J5" s="121"/>
      <c r="K5" s="121"/>
      <c r="L5" s="139"/>
      <c r="M5" s="123"/>
      <c r="N5" s="142"/>
      <c r="O5" s="142"/>
      <c r="P5" s="141"/>
    </row>
    <row r="6" spans="1:16" s="122" customFormat="1" x14ac:dyDescent="0.2">
      <c r="A6" s="121" t="s">
        <v>304</v>
      </c>
      <c r="D6" s="129"/>
      <c r="E6" s="123"/>
      <c r="F6" s="141" t="s">
        <v>245</v>
      </c>
      <c r="G6" s="125"/>
      <c r="H6" s="126"/>
      <c r="L6" s="129"/>
      <c r="M6" s="140"/>
      <c r="N6" s="124"/>
      <c r="O6" s="125"/>
      <c r="P6" s="124"/>
    </row>
    <row r="7" spans="1:16" s="122" customFormat="1" x14ac:dyDescent="0.2">
      <c r="A7" s="122" t="s">
        <v>305</v>
      </c>
      <c r="B7" s="129" t="s">
        <v>281</v>
      </c>
      <c r="D7" s="129"/>
      <c r="E7" s="123" t="s">
        <v>248</v>
      </c>
      <c r="F7" s="141" t="s">
        <v>335</v>
      </c>
      <c r="G7" s="123" t="s">
        <v>328</v>
      </c>
      <c r="H7" s="121" t="s">
        <v>329</v>
      </c>
      <c r="K7" s="124"/>
      <c r="L7" s="124"/>
      <c r="M7" s="140"/>
      <c r="N7" s="124"/>
      <c r="O7" s="125"/>
      <c r="P7" s="124"/>
    </row>
    <row r="8" spans="1:16" s="122" customFormat="1" x14ac:dyDescent="0.2">
      <c r="A8" s="122" t="s">
        <v>306</v>
      </c>
      <c r="B8" s="129" t="s">
        <v>307</v>
      </c>
      <c r="E8" s="151">
        <v>1</v>
      </c>
      <c r="F8" s="126">
        <v>52</v>
      </c>
      <c r="G8" s="126" t="s">
        <v>330</v>
      </c>
      <c r="H8" s="126" t="s">
        <v>331</v>
      </c>
      <c r="L8" s="124"/>
      <c r="M8" s="140"/>
      <c r="N8" s="124"/>
      <c r="O8" s="125"/>
      <c r="P8" s="124"/>
    </row>
    <row r="9" spans="1:16" s="122" customFormat="1" x14ac:dyDescent="0.2">
      <c r="A9" s="122" t="s">
        <v>308</v>
      </c>
      <c r="B9" s="129" t="s">
        <v>309</v>
      </c>
      <c r="E9" s="151"/>
      <c r="F9" s="126">
        <v>37</v>
      </c>
      <c r="G9" s="126" t="s">
        <v>331</v>
      </c>
      <c r="H9" s="126" t="s">
        <v>332</v>
      </c>
      <c r="M9" s="140"/>
      <c r="N9" s="124"/>
      <c r="O9" s="125"/>
      <c r="P9" s="124"/>
    </row>
    <row r="10" spans="1:16" s="122" customFormat="1" x14ac:dyDescent="0.2">
      <c r="A10" s="135" t="s">
        <v>310</v>
      </c>
      <c r="B10" s="129" t="s">
        <v>311</v>
      </c>
      <c r="D10" s="129"/>
      <c r="E10" s="151"/>
      <c r="F10" s="126">
        <v>82</v>
      </c>
      <c r="G10" s="126" t="s">
        <v>332</v>
      </c>
      <c r="H10" s="126" t="s">
        <v>333</v>
      </c>
      <c r="M10" s="129"/>
      <c r="N10" s="124"/>
      <c r="O10" s="125"/>
      <c r="P10" s="124"/>
    </row>
    <row r="11" spans="1:16" s="122" customFormat="1" x14ac:dyDescent="0.2">
      <c r="A11" s="149"/>
      <c r="B11" s="129"/>
      <c r="D11" s="129"/>
      <c r="E11" s="151">
        <v>2</v>
      </c>
      <c r="F11" s="126">
        <v>69</v>
      </c>
      <c r="G11" s="126" t="s">
        <v>330</v>
      </c>
      <c r="H11" s="126" t="s">
        <v>332</v>
      </c>
      <c r="M11" s="129"/>
      <c r="N11" s="124"/>
      <c r="O11" s="125"/>
      <c r="P11" s="124"/>
    </row>
    <row r="12" spans="1:16" s="122" customFormat="1" x14ac:dyDescent="0.2">
      <c r="A12" s="121" t="s">
        <v>312</v>
      </c>
      <c r="B12" s="129"/>
      <c r="C12" s="126"/>
      <c r="E12" s="151"/>
      <c r="F12" s="126">
        <v>98</v>
      </c>
      <c r="G12" s="126" t="s">
        <v>332</v>
      </c>
      <c r="H12" s="126" t="s">
        <v>333</v>
      </c>
      <c r="M12" s="129"/>
      <c r="N12" s="124"/>
      <c r="O12" s="125"/>
      <c r="P12" s="124"/>
    </row>
    <row r="13" spans="1:16" s="122" customFormat="1" x14ac:dyDescent="0.2">
      <c r="A13" s="135" t="s">
        <v>313</v>
      </c>
      <c r="B13" s="129" t="s">
        <v>314</v>
      </c>
      <c r="C13" s="126"/>
      <c r="E13" s="151">
        <v>3</v>
      </c>
      <c r="F13" s="126">
        <v>96</v>
      </c>
      <c r="G13" s="126" t="s">
        <v>330</v>
      </c>
      <c r="H13" s="126" t="s">
        <v>333</v>
      </c>
    </row>
    <row r="14" spans="1:16" s="122" customFormat="1" x14ac:dyDescent="0.2">
      <c r="A14" s="135" t="s">
        <v>315</v>
      </c>
      <c r="B14" s="129" t="s">
        <v>316</v>
      </c>
      <c r="E14" s="151">
        <v>4</v>
      </c>
      <c r="F14" s="150">
        <v>33</v>
      </c>
      <c r="G14" s="126" t="s">
        <v>330</v>
      </c>
      <c r="H14" s="126" t="s">
        <v>334</v>
      </c>
      <c r="I14" s="121"/>
      <c r="J14" s="121"/>
      <c r="K14" s="121"/>
      <c r="L14" s="121"/>
    </row>
    <row r="15" spans="1:16" s="122" customFormat="1" x14ac:dyDescent="0.2">
      <c r="A15" s="135" t="s">
        <v>308</v>
      </c>
      <c r="B15" s="129" t="s">
        <v>317</v>
      </c>
      <c r="E15" s="151"/>
      <c r="F15" s="150">
        <v>50</v>
      </c>
      <c r="G15" s="126" t="s">
        <v>334</v>
      </c>
      <c r="H15" s="126" t="s">
        <v>332</v>
      </c>
      <c r="I15" s="121"/>
      <c r="J15" s="121"/>
      <c r="K15" s="121"/>
      <c r="L15" s="121"/>
    </row>
    <row r="16" spans="1:16" s="122" customFormat="1" x14ac:dyDescent="0.2">
      <c r="A16" s="135" t="s">
        <v>310</v>
      </c>
      <c r="B16" s="129" t="s">
        <v>311</v>
      </c>
      <c r="E16" s="151"/>
      <c r="F16" s="150">
        <v>88</v>
      </c>
      <c r="G16" s="126" t="s">
        <v>332</v>
      </c>
      <c r="H16" s="126" t="s">
        <v>333</v>
      </c>
      <c r="I16" s="121"/>
      <c r="J16" s="121"/>
      <c r="K16" s="121"/>
      <c r="L16" s="121"/>
    </row>
    <row r="17" spans="1:12" s="122" customFormat="1" x14ac:dyDescent="0.2">
      <c r="A17" s="135"/>
      <c r="B17" s="129"/>
      <c r="E17" s="151">
        <v>5</v>
      </c>
      <c r="F17" s="150">
        <v>90</v>
      </c>
      <c r="G17" s="126" t="s">
        <v>330</v>
      </c>
      <c r="H17" s="126" t="s">
        <v>333</v>
      </c>
      <c r="I17" s="121"/>
      <c r="J17" s="121"/>
      <c r="K17" s="121"/>
      <c r="L17" s="121"/>
    </row>
    <row r="18" spans="1:12" s="122" customFormat="1" x14ac:dyDescent="0.2">
      <c r="A18" s="121" t="s">
        <v>318</v>
      </c>
      <c r="B18" s="129"/>
      <c r="E18" s="151">
        <v>6</v>
      </c>
      <c r="F18" s="150">
        <v>50</v>
      </c>
      <c r="G18" s="126" t="s">
        <v>330</v>
      </c>
      <c r="H18" s="126" t="s">
        <v>331</v>
      </c>
    </row>
    <row r="19" spans="1:12" s="122" customFormat="1" x14ac:dyDescent="0.2">
      <c r="A19" s="122" t="s">
        <v>315</v>
      </c>
      <c r="B19" s="129" t="s">
        <v>319</v>
      </c>
      <c r="E19" s="151"/>
      <c r="F19" s="126">
        <v>27</v>
      </c>
      <c r="G19" s="150" t="s">
        <v>331</v>
      </c>
      <c r="H19" s="126" t="s">
        <v>332</v>
      </c>
    </row>
    <row r="20" spans="1:12" s="122" customFormat="1" x14ac:dyDescent="0.2">
      <c r="A20" s="122" t="s">
        <v>308</v>
      </c>
      <c r="B20" s="129" t="s">
        <v>320</v>
      </c>
      <c r="E20" s="151"/>
      <c r="F20" s="150">
        <v>45</v>
      </c>
      <c r="G20" s="150" t="s">
        <v>332</v>
      </c>
      <c r="H20" s="126" t="s">
        <v>333</v>
      </c>
    </row>
    <row r="21" spans="1:12" s="122" customFormat="1" x14ac:dyDescent="0.2">
      <c r="A21" s="122" t="s">
        <v>310</v>
      </c>
      <c r="B21" s="129" t="s">
        <v>272</v>
      </c>
      <c r="E21" s="151">
        <v>7</v>
      </c>
      <c r="F21" s="126">
        <v>81</v>
      </c>
      <c r="G21" s="150" t="s">
        <v>330</v>
      </c>
      <c r="H21" s="126" t="s">
        <v>333</v>
      </c>
    </row>
    <row r="22" spans="1:12" s="122" customFormat="1" x14ac:dyDescent="0.2">
      <c r="B22" s="129"/>
      <c r="E22" s="151">
        <v>8</v>
      </c>
      <c r="F22" s="126">
        <v>66</v>
      </c>
      <c r="G22" s="150" t="s">
        <v>330</v>
      </c>
      <c r="H22" s="126" t="s">
        <v>332</v>
      </c>
    </row>
    <row r="23" spans="1:12" s="122" customFormat="1" x14ac:dyDescent="0.2">
      <c r="A23" s="121" t="s">
        <v>321</v>
      </c>
      <c r="B23" s="129"/>
      <c r="E23" s="151"/>
      <c r="F23" s="126">
        <v>74</v>
      </c>
      <c r="G23" s="150" t="s">
        <v>332</v>
      </c>
      <c r="H23" s="126" t="s">
        <v>333</v>
      </c>
    </row>
    <row r="24" spans="1:12" s="122" customFormat="1" x14ac:dyDescent="0.2">
      <c r="A24" s="122" t="s">
        <v>308</v>
      </c>
      <c r="B24" s="129" t="s">
        <v>322</v>
      </c>
      <c r="E24" s="151">
        <v>9</v>
      </c>
      <c r="F24" s="126">
        <v>30</v>
      </c>
      <c r="G24" s="150" t="s">
        <v>330</v>
      </c>
      <c r="H24" s="126" t="s">
        <v>334</v>
      </c>
    </row>
    <row r="25" spans="1:12" s="122" customFormat="1" x14ac:dyDescent="0.2">
      <c r="A25" s="122" t="s">
        <v>305</v>
      </c>
      <c r="B25" s="129" t="s">
        <v>323</v>
      </c>
      <c r="E25" s="151"/>
      <c r="F25" s="126">
        <v>59</v>
      </c>
      <c r="G25" s="126" t="s">
        <v>334</v>
      </c>
      <c r="H25" s="126" t="s">
        <v>332</v>
      </c>
    </row>
    <row r="26" spans="1:12" s="122" customFormat="1" x14ac:dyDescent="0.2">
      <c r="A26" s="122" t="s">
        <v>310</v>
      </c>
      <c r="B26" s="129" t="s">
        <v>324</v>
      </c>
      <c r="E26" s="151"/>
      <c r="F26" s="126">
        <v>67</v>
      </c>
      <c r="G26" s="126" t="s">
        <v>332</v>
      </c>
      <c r="H26" s="126" t="s">
        <v>333</v>
      </c>
    </row>
    <row r="27" spans="1:12" s="122" customFormat="1" x14ac:dyDescent="0.2">
      <c r="B27" s="129"/>
      <c r="E27" s="151">
        <v>10</v>
      </c>
      <c r="F27" s="126">
        <v>60</v>
      </c>
      <c r="G27" s="126" t="s">
        <v>330</v>
      </c>
      <c r="H27" s="126" t="s">
        <v>331</v>
      </c>
    </row>
    <row r="28" spans="1:12" s="122" customFormat="1" x14ac:dyDescent="0.2">
      <c r="A28" s="121" t="s">
        <v>325</v>
      </c>
      <c r="B28" s="129"/>
      <c r="E28" s="151"/>
      <c r="F28" s="126">
        <v>60</v>
      </c>
      <c r="G28" s="126" t="s">
        <v>331</v>
      </c>
      <c r="H28" s="126" t="s">
        <v>332</v>
      </c>
    </row>
    <row r="29" spans="1:12" s="122" customFormat="1" x14ac:dyDescent="0.2">
      <c r="A29" s="122" t="s">
        <v>313</v>
      </c>
      <c r="B29" s="129" t="s">
        <v>256</v>
      </c>
      <c r="E29" s="151"/>
      <c r="F29" s="126">
        <v>80</v>
      </c>
      <c r="G29" s="126" t="s">
        <v>332</v>
      </c>
      <c r="H29" s="126" t="s">
        <v>333</v>
      </c>
    </row>
    <row r="30" spans="1:12" s="122" customFormat="1" x14ac:dyDescent="0.2">
      <c r="A30" s="122" t="s">
        <v>305</v>
      </c>
      <c r="B30" s="129" t="s">
        <v>326</v>
      </c>
    </row>
    <row r="31" spans="1:12" s="122" customFormat="1" x14ac:dyDescent="0.2">
      <c r="A31" s="122" t="s">
        <v>310</v>
      </c>
      <c r="B31" s="129" t="s">
        <v>327</v>
      </c>
    </row>
    <row r="32" spans="1:12" s="122" customFormat="1" x14ac:dyDescent="0.2"/>
    <row r="33" spans="12:12" s="122" customFormat="1" x14ac:dyDescent="0.2"/>
    <row r="34" spans="12:12" s="122" customFormat="1" x14ac:dyDescent="0.2"/>
    <row r="35" spans="12:12" s="122" customFormat="1" x14ac:dyDescent="0.2"/>
    <row r="36" spans="12:12" s="122" customFormat="1" x14ac:dyDescent="0.2"/>
    <row r="37" spans="12:12" s="122" customFormat="1" x14ac:dyDescent="0.2"/>
    <row r="38" spans="12:12" s="122" customFormat="1" x14ac:dyDescent="0.2"/>
    <row r="39" spans="12:12" s="122" customFormat="1" x14ac:dyDescent="0.2">
      <c r="L39" s="136"/>
    </row>
  </sheetData>
  <pageMargins left="0.75" right="0.75" top="1" bottom="1" header="0.5" footer="0.5"/>
  <pageSetup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9"/>
  <sheetViews>
    <sheetView topLeftCell="A64" workbookViewId="0">
      <selection activeCell="L86" sqref="L86"/>
    </sheetView>
  </sheetViews>
  <sheetFormatPr defaultRowHeight="12.75" x14ac:dyDescent="0.2"/>
  <cols>
    <col min="2" max="2" width="10.85546875" bestFit="1" customWidth="1"/>
    <col min="3" max="3" width="11.28515625" bestFit="1" customWidth="1"/>
    <col min="10" max="10" width="10.85546875" bestFit="1" customWidth="1"/>
    <col min="11" max="11" width="11.28515625" bestFit="1" customWidth="1"/>
  </cols>
  <sheetData>
    <row r="1" spans="1:15" x14ac:dyDescent="0.2">
      <c r="A1" s="121" t="s">
        <v>336</v>
      </c>
    </row>
    <row r="4" spans="1:15" x14ac:dyDescent="0.2">
      <c r="A4" s="11" t="s">
        <v>119</v>
      </c>
      <c r="B4" s="11"/>
      <c r="C4" s="11"/>
      <c r="D4" s="11" t="s">
        <v>245</v>
      </c>
      <c r="I4" s="11"/>
      <c r="J4" s="11"/>
      <c r="K4" s="11"/>
      <c r="L4" s="11" t="s">
        <v>245</v>
      </c>
    </row>
    <row r="5" spans="1:15" x14ac:dyDescent="0.2">
      <c r="A5" s="11" t="s">
        <v>337</v>
      </c>
      <c r="B5" s="11"/>
      <c r="C5" s="11" t="s">
        <v>252</v>
      </c>
      <c r="D5" s="11" t="s">
        <v>28</v>
      </c>
      <c r="I5" s="11" t="s">
        <v>342</v>
      </c>
      <c r="J5" s="11"/>
      <c r="K5" s="11" t="s">
        <v>252</v>
      </c>
      <c r="L5" s="11" t="s">
        <v>28</v>
      </c>
    </row>
    <row r="6" spans="1:15" x14ac:dyDescent="0.2">
      <c r="A6" s="11" t="s">
        <v>62</v>
      </c>
      <c r="B6" s="11" t="s">
        <v>29</v>
      </c>
      <c r="C6" s="11" t="s">
        <v>29</v>
      </c>
      <c r="D6" s="11" t="s">
        <v>254</v>
      </c>
      <c r="E6" s="8" t="s">
        <v>59</v>
      </c>
      <c r="F6" s="8" t="s">
        <v>60</v>
      </c>
      <c r="G6" s="8" t="s">
        <v>341</v>
      </c>
      <c r="I6" s="11" t="s">
        <v>119</v>
      </c>
      <c r="J6" s="11" t="s">
        <v>29</v>
      </c>
      <c r="K6" s="11" t="s">
        <v>29</v>
      </c>
      <c r="L6" s="11" t="s">
        <v>254</v>
      </c>
      <c r="M6" s="8" t="s">
        <v>59</v>
      </c>
      <c r="N6" s="8" t="s">
        <v>60</v>
      </c>
      <c r="O6" s="8" t="s">
        <v>341</v>
      </c>
    </row>
    <row r="7" spans="1:15" x14ac:dyDescent="0.2">
      <c r="A7">
        <v>1</v>
      </c>
      <c r="B7">
        <v>0.2</v>
      </c>
      <c r="C7">
        <f>B7</f>
        <v>0.2</v>
      </c>
      <c r="D7" s="22" t="s">
        <v>264</v>
      </c>
      <c r="E7" s="107">
        <v>0</v>
      </c>
      <c r="F7" s="108">
        <f>100*C7-1</f>
        <v>19</v>
      </c>
      <c r="G7" s="109">
        <v>1</v>
      </c>
      <c r="I7">
        <v>1</v>
      </c>
      <c r="J7">
        <v>0.1</v>
      </c>
      <c r="K7">
        <f>J7</f>
        <v>0.1</v>
      </c>
      <c r="L7" s="22" t="s">
        <v>314</v>
      </c>
      <c r="M7" s="107">
        <v>0</v>
      </c>
      <c r="N7" s="108">
        <f>100*K7-1</f>
        <v>9</v>
      </c>
      <c r="O7" s="109">
        <v>1</v>
      </c>
    </row>
    <row r="8" spans="1:15" x14ac:dyDescent="0.2">
      <c r="A8">
        <v>2</v>
      </c>
      <c r="B8">
        <v>0.25</v>
      </c>
      <c r="C8">
        <f>C7+B8</f>
        <v>0.45</v>
      </c>
      <c r="D8" s="22" t="s">
        <v>338</v>
      </c>
      <c r="E8" s="110">
        <f>F7+1</f>
        <v>20</v>
      </c>
      <c r="F8" s="17">
        <f t="shared" ref="F8:F11" si="0">100*C8-1</f>
        <v>44</v>
      </c>
      <c r="G8" s="111">
        <v>2</v>
      </c>
      <c r="I8">
        <v>2</v>
      </c>
      <c r="J8">
        <v>0.15</v>
      </c>
      <c r="K8">
        <f>K7+J8</f>
        <v>0.25</v>
      </c>
      <c r="L8" s="22" t="s">
        <v>343</v>
      </c>
      <c r="M8" s="110">
        <f>N7+1</f>
        <v>10</v>
      </c>
      <c r="N8" s="17">
        <f t="shared" ref="N8:N11" si="1">100*K8-1</f>
        <v>24</v>
      </c>
      <c r="O8" s="111">
        <v>2</v>
      </c>
    </row>
    <row r="9" spans="1:15" x14ac:dyDescent="0.2">
      <c r="A9">
        <v>3</v>
      </c>
      <c r="B9">
        <v>0.3</v>
      </c>
      <c r="C9">
        <f t="shared" ref="C9:C11" si="2">C8+B9</f>
        <v>0.75</v>
      </c>
      <c r="D9" s="22" t="s">
        <v>339</v>
      </c>
      <c r="E9" s="110">
        <f t="shared" ref="E9:E11" si="3">F8+1</f>
        <v>45</v>
      </c>
      <c r="F9" s="17">
        <f t="shared" si="0"/>
        <v>74</v>
      </c>
      <c r="G9" s="111">
        <v>3</v>
      </c>
      <c r="I9">
        <v>3</v>
      </c>
      <c r="J9">
        <v>0.35</v>
      </c>
      <c r="K9">
        <f t="shared" ref="K9:K12" si="4">K8+J9</f>
        <v>0.6</v>
      </c>
      <c r="L9" s="22" t="s">
        <v>344</v>
      </c>
      <c r="M9" s="110">
        <f t="shared" ref="M9:M12" si="5">N8+1</f>
        <v>25</v>
      </c>
      <c r="N9" s="17">
        <f t="shared" si="1"/>
        <v>59</v>
      </c>
      <c r="O9" s="111">
        <v>3</v>
      </c>
    </row>
    <row r="10" spans="1:15" x14ac:dyDescent="0.2">
      <c r="A10">
        <v>4</v>
      </c>
      <c r="B10">
        <v>0.15</v>
      </c>
      <c r="C10">
        <f t="shared" si="2"/>
        <v>0.9</v>
      </c>
      <c r="D10" s="22" t="s">
        <v>340</v>
      </c>
      <c r="E10" s="110">
        <f t="shared" si="3"/>
        <v>75</v>
      </c>
      <c r="F10" s="17">
        <f t="shared" si="0"/>
        <v>89</v>
      </c>
      <c r="G10" s="111">
        <v>4</v>
      </c>
      <c r="I10">
        <v>4</v>
      </c>
      <c r="J10">
        <v>0.15</v>
      </c>
      <c r="K10">
        <f t="shared" si="4"/>
        <v>0.75</v>
      </c>
      <c r="L10" s="22" t="s">
        <v>345</v>
      </c>
      <c r="M10" s="110">
        <f t="shared" si="5"/>
        <v>60</v>
      </c>
      <c r="N10" s="17">
        <f t="shared" si="1"/>
        <v>74</v>
      </c>
      <c r="O10" s="111">
        <v>4</v>
      </c>
    </row>
    <row r="11" spans="1:15" x14ac:dyDescent="0.2">
      <c r="A11">
        <v>5</v>
      </c>
      <c r="B11">
        <v>0.1</v>
      </c>
      <c r="C11">
        <f t="shared" si="2"/>
        <v>1</v>
      </c>
      <c r="D11" s="22" t="s">
        <v>262</v>
      </c>
      <c r="E11" s="112">
        <f t="shared" si="3"/>
        <v>90</v>
      </c>
      <c r="F11" s="113">
        <f t="shared" si="0"/>
        <v>99</v>
      </c>
      <c r="G11" s="114">
        <v>5</v>
      </c>
      <c r="I11">
        <v>5</v>
      </c>
      <c r="J11">
        <v>0.15</v>
      </c>
      <c r="K11">
        <f t="shared" si="4"/>
        <v>0.9</v>
      </c>
      <c r="L11" s="22" t="s">
        <v>340</v>
      </c>
      <c r="M11" s="110">
        <f t="shared" si="5"/>
        <v>75</v>
      </c>
      <c r="N11" s="17">
        <f t="shared" si="1"/>
        <v>89</v>
      </c>
      <c r="O11" s="111">
        <v>5</v>
      </c>
    </row>
    <row r="12" spans="1:15" x14ac:dyDescent="0.2">
      <c r="I12">
        <v>6</v>
      </c>
      <c r="J12">
        <v>0.1</v>
      </c>
      <c r="K12">
        <f t="shared" si="4"/>
        <v>1</v>
      </c>
      <c r="L12" s="22" t="s">
        <v>262</v>
      </c>
      <c r="M12" s="112">
        <f t="shared" si="5"/>
        <v>90</v>
      </c>
      <c r="N12" s="113">
        <f t="shared" ref="N12" si="6">100*K12-1</f>
        <v>99</v>
      </c>
      <c r="O12" s="114">
        <v>6</v>
      </c>
    </row>
    <row r="13" spans="1:15" x14ac:dyDescent="0.2">
      <c r="L13" s="22"/>
      <c r="M13" s="17"/>
      <c r="N13" s="17"/>
      <c r="O13" s="17"/>
    </row>
    <row r="14" spans="1:15" x14ac:dyDescent="0.2">
      <c r="A14" s="8" t="s">
        <v>350</v>
      </c>
    </row>
    <row r="16" spans="1:15" x14ac:dyDescent="0.2">
      <c r="A16" s="11"/>
      <c r="B16" s="11" t="s">
        <v>119</v>
      </c>
      <c r="C16" s="11"/>
      <c r="D16" s="11" t="s">
        <v>119</v>
      </c>
      <c r="E16" s="11"/>
      <c r="F16" s="11"/>
      <c r="G16" s="11"/>
      <c r="H16" s="11" t="s">
        <v>346</v>
      </c>
    </row>
    <row r="17" spans="1:8" x14ac:dyDescent="0.2">
      <c r="A17" s="11" t="s">
        <v>245</v>
      </c>
      <c r="B17" s="11" t="s">
        <v>337</v>
      </c>
      <c r="C17" s="11" t="s">
        <v>347</v>
      </c>
      <c r="D17" s="11" t="s">
        <v>342</v>
      </c>
      <c r="E17" s="11" t="s">
        <v>245</v>
      </c>
      <c r="F17" s="11" t="s">
        <v>342</v>
      </c>
      <c r="G17" s="11" t="s">
        <v>342</v>
      </c>
      <c r="H17" s="11" t="s">
        <v>119</v>
      </c>
    </row>
    <row r="18" spans="1:8" x14ac:dyDescent="0.2">
      <c r="A18" s="11" t="s">
        <v>28</v>
      </c>
      <c r="B18" s="11" t="s">
        <v>62</v>
      </c>
      <c r="C18" s="11" t="s">
        <v>119</v>
      </c>
      <c r="D18" s="11" t="s">
        <v>348</v>
      </c>
      <c r="E18" s="11" t="s">
        <v>28</v>
      </c>
      <c r="F18" s="11" t="s">
        <v>119</v>
      </c>
      <c r="G18" s="11" t="s">
        <v>349</v>
      </c>
      <c r="H18" s="11" t="s">
        <v>249</v>
      </c>
    </row>
    <row r="19" spans="1:8" x14ac:dyDescent="0.2">
      <c r="A19">
        <v>52</v>
      </c>
      <c r="B19">
        <v>3</v>
      </c>
      <c r="C19" s="102">
        <v>4.3750000000000004E-2</v>
      </c>
      <c r="D19" s="102">
        <v>4.3750000000000004E-2</v>
      </c>
      <c r="E19">
        <v>60</v>
      </c>
      <c r="F19">
        <v>3</v>
      </c>
      <c r="G19" s="102">
        <v>4.5833333333333337E-2</v>
      </c>
      <c r="H19">
        <v>0</v>
      </c>
    </row>
    <row r="20" spans="1:8" x14ac:dyDescent="0.2">
      <c r="A20">
        <v>37</v>
      </c>
      <c r="B20">
        <v>2</v>
      </c>
      <c r="C20" s="102">
        <v>4.5138888888888888E-2</v>
      </c>
      <c r="D20" s="102">
        <v>4.5833333333333337E-2</v>
      </c>
      <c r="E20">
        <v>60</v>
      </c>
      <c r="F20">
        <v>3</v>
      </c>
      <c r="G20" s="102">
        <v>4.7916666666666663E-2</v>
      </c>
      <c r="H20">
        <v>1</v>
      </c>
    </row>
    <row r="21" spans="1:8" x14ac:dyDescent="0.2">
      <c r="A21">
        <v>82</v>
      </c>
      <c r="B21">
        <v>4</v>
      </c>
      <c r="C21" s="102">
        <v>4.7916666666666663E-2</v>
      </c>
      <c r="D21" s="102">
        <v>4.7916666666666663E-2</v>
      </c>
      <c r="E21">
        <v>80</v>
      </c>
      <c r="F21">
        <v>5</v>
      </c>
      <c r="G21" s="102">
        <v>5.1388888888888894E-2</v>
      </c>
      <c r="H21">
        <v>0</v>
      </c>
    </row>
    <row r="22" spans="1:8" x14ac:dyDescent="0.2">
      <c r="A22">
        <v>69</v>
      </c>
      <c r="B22">
        <v>3</v>
      </c>
      <c r="C22" s="102">
        <v>4.9999999999999996E-2</v>
      </c>
      <c r="D22" s="102">
        <v>5.1388888888888894E-2</v>
      </c>
      <c r="E22">
        <v>53</v>
      </c>
      <c r="F22">
        <v>3</v>
      </c>
      <c r="G22" s="102">
        <v>5.347222222222222E-2</v>
      </c>
      <c r="H22">
        <v>2</v>
      </c>
    </row>
    <row r="23" spans="1:8" x14ac:dyDescent="0.2">
      <c r="A23">
        <v>98</v>
      </c>
      <c r="B23">
        <v>5</v>
      </c>
      <c r="C23" s="102">
        <v>5.347222222222222E-2</v>
      </c>
      <c r="D23" s="102">
        <v>5.347222222222222E-2</v>
      </c>
      <c r="E23">
        <v>69</v>
      </c>
      <c r="F23">
        <v>4</v>
      </c>
      <c r="G23" s="102">
        <v>5.6250000000000001E-2</v>
      </c>
      <c r="H23">
        <v>0</v>
      </c>
    </row>
    <row r="24" spans="1:8" x14ac:dyDescent="0.2">
      <c r="A24">
        <v>96</v>
      </c>
      <c r="B24">
        <v>5</v>
      </c>
      <c r="C24" s="102">
        <v>5.6944444444444443E-2</v>
      </c>
      <c r="D24" s="102">
        <v>5.6944444444444443E-2</v>
      </c>
      <c r="E24">
        <v>37</v>
      </c>
      <c r="F24">
        <v>3</v>
      </c>
      <c r="G24" s="102">
        <v>5.9027777777777783E-2</v>
      </c>
      <c r="H24">
        <v>0</v>
      </c>
    </row>
    <row r="25" spans="1:8" x14ac:dyDescent="0.2">
      <c r="A25">
        <v>33</v>
      </c>
      <c r="B25">
        <v>2</v>
      </c>
      <c r="C25" s="102">
        <v>5.8333333333333327E-2</v>
      </c>
      <c r="D25" s="102">
        <v>5.9027777777777783E-2</v>
      </c>
      <c r="E25">
        <v>6</v>
      </c>
      <c r="F25">
        <v>1</v>
      </c>
      <c r="G25" s="102">
        <v>5.9722222222222225E-2</v>
      </c>
      <c r="H25">
        <v>1</v>
      </c>
    </row>
    <row r="26" spans="1:8" x14ac:dyDescent="0.2">
      <c r="A26">
        <v>50</v>
      </c>
      <c r="B26">
        <v>3</v>
      </c>
      <c r="C26" s="102">
        <v>6.0416666666666667E-2</v>
      </c>
      <c r="D26" s="102">
        <v>6.0416666666666667E-2</v>
      </c>
      <c r="E26">
        <v>63</v>
      </c>
      <c r="F26">
        <v>4</v>
      </c>
      <c r="G26" s="102">
        <v>6.3194444444444442E-2</v>
      </c>
      <c r="H26">
        <v>0</v>
      </c>
    </row>
    <row r="27" spans="1:8" x14ac:dyDescent="0.2">
      <c r="A27">
        <v>88</v>
      </c>
      <c r="B27">
        <v>4</v>
      </c>
      <c r="C27" s="102">
        <v>6.3194444444444442E-2</v>
      </c>
      <c r="D27" s="102">
        <v>6.3194444444444442E-2</v>
      </c>
      <c r="E27">
        <v>57</v>
      </c>
      <c r="F27">
        <v>3</v>
      </c>
      <c r="G27" s="102">
        <v>6.5277777777777782E-2</v>
      </c>
      <c r="H27">
        <v>0</v>
      </c>
    </row>
    <row r="28" spans="1:8" x14ac:dyDescent="0.2">
      <c r="A28">
        <v>90</v>
      </c>
      <c r="B28">
        <v>4</v>
      </c>
      <c r="C28" s="102">
        <v>6.5972222222222224E-2</v>
      </c>
      <c r="D28" s="102">
        <v>6.5972222222222224E-2</v>
      </c>
      <c r="E28">
        <v>2</v>
      </c>
      <c r="F28">
        <v>1</v>
      </c>
      <c r="G28" s="102">
        <v>6.6666666666666666E-2</v>
      </c>
      <c r="H28">
        <v>0</v>
      </c>
    </row>
    <row r="29" spans="1:8" x14ac:dyDescent="0.2">
      <c r="A29">
        <v>50</v>
      </c>
      <c r="B29">
        <v>3</v>
      </c>
      <c r="C29" s="102">
        <v>6.805555555555555E-2</v>
      </c>
      <c r="D29" s="102">
        <v>6.805555555555555E-2</v>
      </c>
      <c r="E29">
        <v>94</v>
      </c>
      <c r="F29">
        <v>6</v>
      </c>
      <c r="G29" s="102">
        <v>7.2222222222222229E-2</v>
      </c>
      <c r="H29">
        <v>0</v>
      </c>
    </row>
    <row r="30" spans="1:8" x14ac:dyDescent="0.2">
      <c r="A30">
        <v>27</v>
      </c>
      <c r="B30">
        <v>2</v>
      </c>
      <c r="C30" s="102">
        <v>6.9444444444444434E-2</v>
      </c>
      <c r="D30" s="102">
        <v>7.2222222222222229E-2</v>
      </c>
      <c r="E30">
        <v>52</v>
      </c>
      <c r="F30">
        <v>3</v>
      </c>
      <c r="G30" s="102">
        <v>7.4305555555555555E-2</v>
      </c>
      <c r="H30">
        <v>4</v>
      </c>
    </row>
    <row r="31" spans="1:8" x14ac:dyDescent="0.2">
      <c r="A31">
        <v>45</v>
      </c>
      <c r="B31">
        <v>2</v>
      </c>
      <c r="C31" s="102">
        <v>7.0833333333333331E-2</v>
      </c>
      <c r="D31" s="102">
        <v>7.4305555555555555E-2</v>
      </c>
      <c r="E31">
        <v>69</v>
      </c>
      <c r="F31">
        <v>4</v>
      </c>
      <c r="G31" s="102">
        <v>7.7083333333333337E-2</v>
      </c>
      <c r="H31">
        <v>5</v>
      </c>
    </row>
    <row r="32" spans="1:8" x14ac:dyDescent="0.2">
      <c r="A32">
        <v>81</v>
      </c>
      <c r="B32">
        <v>4</v>
      </c>
      <c r="C32" s="102">
        <v>7.3611111111111113E-2</v>
      </c>
      <c r="D32" s="102">
        <v>7.7083333333333337E-2</v>
      </c>
      <c r="E32">
        <v>33</v>
      </c>
      <c r="F32">
        <v>3</v>
      </c>
      <c r="G32" s="102">
        <v>7.9166666666666663E-2</v>
      </c>
      <c r="H32">
        <v>5</v>
      </c>
    </row>
    <row r="33" spans="1:10" x14ac:dyDescent="0.2">
      <c r="A33">
        <v>66</v>
      </c>
      <c r="B33">
        <v>3</v>
      </c>
      <c r="C33" s="102">
        <v>7.5694444444444439E-2</v>
      </c>
      <c r="D33" s="102">
        <v>7.9166666666666663E-2</v>
      </c>
      <c r="E33">
        <v>32</v>
      </c>
      <c r="F33">
        <v>3</v>
      </c>
      <c r="G33" s="102">
        <v>8.1250000000000003E-2</v>
      </c>
      <c r="H33">
        <v>5</v>
      </c>
    </row>
    <row r="34" spans="1:10" x14ac:dyDescent="0.2">
      <c r="A34">
        <v>74</v>
      </c>
      <c r="B34">
        <v>3</v>
      </c>
      <c r="C34" s="102">
        <v>7.7777777777777779E-2</v>
      </c>
      <c r="D34" s="102">
        <v>8.1250000000000003E-2</v>
      </c>
      <c r="E34">
        <v>30</v>
      </c>
      <c r="F34">
        <v>3</v>
      </c>
      <c r="G34" s="102">
        <v>8.3333333333333329E-2</v>
      </c>
      <c r="H34">
        <v>5</v>
      </c>
    </row>
    <row r="35" spans="1:10" x14ac:dyDescent="0.2">
      <c r="A35">
        <v>30</v>
      </c>
      <c r="B35">
        <v>2</v>
      </c>
      <c r="C35" s="102">
        <v>7.9166666666666663E-2</v>
      </c>
      <c r="D35" s="102">
        <v>8.3333333333333329E-2</v>
      </c>
      <c r="E35">
        <v>48</v>
      </c>
      <c r="F35">
        <v>3</v>
      </c>
      <c r="G35" s="102">
        <v>8.5416666666666655E-2</v>
      </c>
      <c r="H35">
        <v>6</v>
      </c>
    </row>
    <row r="36" spans="1:10" x14ac:dyDescent="0.2">
      <c r="A36">
        <v>59</v>
      </c>
      <c r="B36">
        <v>3</v>
      </c>
      <c r="C36" s="102">
        <v>8.1250000000000003E-2</v>
      </c>
      <c r="D36" s="102">
        <v>8.5416666666666655E-2</v>
      </c>
      <c r="E36">
        <v>88</v>
      </c>
      <c r="F36">
        <v>5</v>
      </c>
      <c r="G36" s="102">
        <v>8.8888888888888892E-2</v>
      </c>
      <c r="H36">
        <v>6</v>
      </c>
    </row>
    <row r="37" spans="1:10" x14ac:dyDescent="0.2">
      <c r="A37">
        <v>67</v>
      </c>
      <c r="B37">
        <v>3</v>
      </c>
      <c r="C37" s="102">
        <v>8.3333333333333329E-2</v>
      </c>
      <c r="G37" s="152" t="s">
        <v>20</v>
      </c>
      <c r="H37" s="152">
        <f>SUM(H19:H36)</f>
        <v>40</v>
      </c>
    </row>
    <row r="45" spans="1:10" x14ac:dyDescent="0.2">
      <c r="A45" s="11"/>
      <c r="B45" s="11"/>
      <c r="C45" s="11"/>
      <c r="D45" s="11"/>
      <c r="E45" s="11"/>
      <c r="F45" s="11" t="s">
        <v>342</v>
      </c>
      <c r="G45" s="11" t="s">
        <v>342</v>
      </c>
      <c r="H45" s="11" t="s">
        <v>342</v>
      </c>
      <c r="I45" s="11" t="s">
        <v>342</v>
      </c>
      <c r="J45" s="11"/>
    </row>
    <row r="46" spans="1:10" x14ac:dyDescent="0.2">
      <c r="A46" s="11"/>
      <c r="B46" s="11"/>
      <c r="C46" s="11"/>
      <c r="D46" s="11"/>
      <c r="E46" s="11"/>
      <c r="F46" s="11" t="s">
        <v>351</v>
      </c>
      <c r="G46" s="11" t="s">
        <v>352</v>
      </c>
      <c r="H46" s="11" t="s">
        <v>351</v>
      </c>
      <c r="I46" s="11" t="s">
        <v>352</v>
      </c>
      <c r="J46" s="11"/>
    </row>
    <row r="47" spans="1:10" x14ac:dyDescent="0.2">
      <c r="A47" s="11"/>
      <c r="B47" s="11" t="s">
        <v>119</v>
      </c>
      <c r="C47" s="11"/>
      <c r="D47" s="11"/>
      <c r="E47" s="11"/>
      <c r="F47" s="11" t="s">
        <v>353</v>
      </c>
      <c r="G47" s="11" t="s">
        <v>353</v>
      </c>
      <c r="H47" s="11" t="s">
        <v>353</v>
      </c>
      <c r="I47" s="11" t="s">
        <v>353</v>
      </c>
      <c r="J47" s="11" t="s">
        <v>346</v>
      </c>
    </row>
    <row r="48" spans="1:10" x14ac:dyDescent="0.2">
      <c r="A48" s="11" t="s">
        <v>245</v>
      </c>
      <c r="B48" s="11" t="s">
        <v>337</v>
      </c>
      <c r="C48" s="11" t="s">
        <v>347</v>
      </c>
      <c r="D48" s="11" t="s">
        <v>245</v>
      </c>
      <c r="E48" s="11" t="s">
        <v>342</v>
      </c>
      <c r="F48" s="11" t="s">
        <v>354</v>
      </c>
      <c r="G48" s="11" t="s">
        <v>354</v>
      </c>
      <c r="H48" s="11" t="s">
        <v>354</v>
      </c>
      <c r="I48" s="11" t="s">
        <v>354</v>
      </c>
      <c r="J48" s="11" t="s">
        <v>119</v>
      </c>
    </row>
    <row r="49" spans="1:10" x14ac:dyDescent="0.2">
      <c r="A49" s="11" t="s">
        <v>28</v>
      </c>
      <c r="B49" s="11" t="s">
        <v>62</v>
      </c>
      <c r="C49" s="11" t="s">
        <v>119</v>
      </c>
      <c r="D49" s="11" t="s">
        <v>28</v>
      </c>
      <c r="E49" s="11" t="s">
        <v>119</v>
      </c>
      <c r="F49" s="11">
        <v>1</v>
      </c>
      <c r="G49" s="11">
        <v>1</v>
      </c>
      <c r="H49" s="11">
        <v>2</v>
      </c>
      <c r="I49" s="11">
        <v>2</v>
      </c>
      <c r="J49" s="11" t="s">
        <v>249</v>
      </c>
    </row>
    <row r="50" spans="1:10" x14ac:dyDescent="0.2">
      <c r="A50">
        <v>52</v>
      </c>
      <c r="B50">
        <v>3</v>
      </c>
      <c r="C50" s="102">
        <v>4.3750000000000004E-2</v>
      </c>
      <c r="D50">
        <v>60</v>
      </c>
      <c r="E50">
        <v>3</v>
      </c>
      <c r="F50" s="102">
        <v>4.3750000000000004E-2</v>
      </c>
      <c r="G50" s="102">
        <v>4.5833333333333337E-2</v>
      </c>
      <c r="J50">
        <v>0</v>
      </c>
    </row>
    <row r="51" spans="1:10" x14ac:dyDescent="0.2">
      <c r="A51">
        <v>37</v>
      </c>
      <c r="B51">
        <v>2</v>
      </c>
      <c r="C51" s="102">
        <v>4.5138888888888888E-2</v>
      </c>
      <c r="D51">
        <v>60</v>
      </c>
      <c r="E51">
        <v>3</v>
      </c>
      <c r="H51" s="102">
        <v>4.5138888888888888E-2</v>
      </c>
      <c r="I51" s="102">
        <v>4.7222222222222221E-2</v>
      </c>
      <c r="J51">
        <v>0</v>
      </c>
    </row>
    <row r="52" spans="1:10" x14ac:dyDescent="0.2">
      <c r="A52">
        <v>82</v>
      </c>
      <c r="B52">
        <v>4</v>
      </c>
      <c r="C52" s="102">
        <v>4.7916666666666663E-2</v>
      </c>
      <c r="D52">
        <v>80</v>
      </c>
      <c r="E52">
        <v>5</v>
      </c>
      <c r="F52" s="102">
        <v>4.7916666666666663E-2</v>
      </c>
      <c r="G52" s="102">
        <v>5.1388888888888894E-2</v>
      </c>
      <c r="J52">
        <v>0</v>
      </c>
    </row>
    <row r="53" spans="1:10" x14ac:dyDescent="0.2">
      <c r="A53">
        <v>69</v>
      </c>
      <c r="B53">
        <v>3</v>
      </c>
      <c r="C53" s="102">
        <v>4.9999999999999996E-2</v>
      </c>
      <c r="D53">
        <v>53</v>
      </c>
      <c r="E53">
        <v>3</v>
      </c>
      <c r="H53" s="102">
        <v>4.9999999999999996E-2</v>
      </c>
      <c r="I53" s="102">
        <v>5.2083333333333336E-2</v>
      </c>
      <c r="J53">
        <v>0</v>
      </c>
    </row>
    <row r="54" spans="1:10" x14ac:dyDescent="0.2">
      <c r="A54">
        <v>98</v>
      </c>
      <c r="B54">
        <v>5</v>
      </c>
      <c r="C54" s="102">
        <v>5.347222222222222E-2</v>
      </c>
      <c r="D54">
        <v>69</v>
      </c>
      <c r="E54">
        <v>4</v>
      </c>
      <c r="F54" s="102">
        <v>5.347222222222222E-2</v>
      </c>
      <c r="G54" s="102">
        <v>5.6250000000000001E-2</v>
      </c>
      <c r="J54">
        <v>0</v>
      </c>
    </row>
    <row r="55" spans="1:10" x14ac:dyDescent="0.2">
      <c r="A55">
        <v>96</v>
      </c>
      <c r="B55">
        <v>5</v>
      </c>
      <c r="C55" s="102">
        <v>5.6944444444444443E-2</v>
      </c>
      <c r="D55">
        <v>37</v>
      </c>
      <c r="E55">
        <v>3</v>
      </c>
      <c r="F55" s="102">
        <v>5.6944444444444443E-2</v>
      </c>
      <c r="G55" s="102">
        <v>5.9027777777777783E-2</v>
      </c>
      <c r="J55">
        <v>0</v>
      </c>
    </row>
    <row r="56" spans="1:10" x14ac:dyDescent="0.2">
      <c r="A56">
        <v>33</v>
      </c>
      <c r="B56">
        <v>2</v>
      </c>
      <c r="C56" s="102">
        <v>5.8333333333333327E-2</v>
      </c>
      <c r="D56">
        <v>6</v>
      </c>
      <c r="E56">
        <v>1</v>
      </c>
      <c r="H56" s="102">
        <v>5.8333333333333327E-2</v>
      </c>
      <c r="I56" s="102">
        <v>5.9027777777777783E-2</v>
      </c>
      <c r="J56">
        <v>0</v>
      </c>
    </row>
    <row r="57" spans="1:10" x14ac:dyDescent="0.2">
      <c r="A57">
        <v>50</v>
      </c>
      <c r="B57">
        <v>3</v>
      </c>
      <c r="C57" s="102">
        <v>6.0416666666666667E-2</v>
      </c>
      <c r="D57">
        <v>63</v>
      </c>
      <c r="E57">
        <v>4</v>
      </c>
      <c r="F57" s="102">
        <v>6.0416666666666667E-2</v>
      </c>
      <c r="G57" s="102">
        <v>6.3194444444444442E-2</v>
      </c>
      <c r="J57">
        <v>0</v>
      </c>
    </row>
    <row r="58" spans="1:10" x14ac:dyDescent="0.2">
      <c r="A58">
        <v>88</v>
      </c>
      <c r="B58">
        <v>4</v>
      </c>
      <c r="C58" s="102">
        <v>6.3194444444444442E-2</v>
      </c>
      <c r="D58">
        <v>57</v>
      </c>
      <c r="E58">
        <v>3</v>
      </c>
      <c r="F58" s="102">
        <v>6.3194444444444442E-2</v>
      </c>
      <c r="G58" s="102">
        <v>6.5277777777777782E-2</v>
      </c>
      <c r="J58">
        <v>0</v>
      </c>
    </row>
    <row r="59" spans="1:10" x14ac:dyDescent="0.2">
      <c r="A59">
        <v>90</v>
      </c>
      <c r="B59">
        <v>4</v>
      </c>
      <c r="C59" s="102">
        <v>6.5972222222222224E-2</v>
      </c>
      <c r="D59">
        <v>2</v>
      </c>
      <c r="E59">
        <v>1</v>
      </c>
      <c r="F59" s="102">
        <v>6.5972222222222224E-2</v>
      </c>
      <c r="G59" s="102">
        <v>6.6666666666666666E-2</v>
      </c>
      <c r="J59">
        <v>0</v>
      </c>
    </row>
    <row r="60" spans="1:10" x14ac:dyDescent="0.2">
      <c r="A60">
        <v>50</v>
      </c>
      <c r="B60">
        <v>3</v>
      </c>
      <c r="C60" s="102">
        <v>6.805555555555555E-2</v>
      </c>
      <c r="D60">
        <v>94</v>
      </c>
      <c r="E60">
        <v>6</v>
      </c>
      <c r="F60" s="102">
        <v>6.805555555555555E-2</v>
      </c>
      <c r="G60" s="102">
        <v>7.2222222222222229E-2</v>
      </c>
      <c r="J60">
        <v>0</v>
      </c>
    </row>
    <row r="61" spans="1:10" x14ac:dyDescent="0.2">
      <c r="A61">
        <v>27</v>
      </c>
      <c r="B61">
        <v>2</v>
      </c>
      <c r="C61" s="102">
        <v>6.9444444444444434E-2</v>
      </c>
      <c r="D61">
        <v>52</v>
      </c>
      <c r="E61">
        <v>3</v>
      </c>
      <c r="H61" s="102">
        <v>6.9444444444444434E-2</v>
      </c>
      <c r="I61" s="102">
        <v>7.1527777777777787E-2</v>
      </c>
      <c r="J61">
        <v>0</v>
      </c>
    </row>
    <row r="62" spans="1:10" x14ac:dyDescent="0.2">
      <c r="A62">
        <v>45</v>
      </c>
      <c r="B62">
        <v>2</v>
      </c>
      <c r="C62" s="102">
        <v>7.0833333333333331E-2</v>
      </c>
      <c r="D62">
        <v>69</v>
      </c>
      <c r="E62">
        <v>4</v>
      </c>
      <c r="H62" s="102">
        <v>7.1527777777777787E-2</v>
      </c>
      <c r="I62" s="102">
        <v>7.4305555555555555E-2</v>
      </c>
      <c r="J62">
        <v>1</v>
      </c>
    </row>
    <row r="63" spans="1:10" x14ac:dyDescent="0.2">
      <c r="A63">
        <v>81</v>
      </c>
      <c r="B63">
        <v>4</v>
      </c>
      <c r="C63" s="102">
        <v>7.3611111111111113E-2</v>
      </c>
      <c r="D63">
        <v>33</v>
      </c>
      <c r="E63">
        <v>3</v>
      </c>
      <c r="F63" s="102">
        <v>7.3611111111111113E-2</v>
      </c>
      <c r="G63" s="102">
        <v>7.5694444444444439E-2</v>
      </c>
      <c r="J63">
        <v>0</v>
      </c>
    </row>
    <row r="64" spans="1:10" x14ac:dyDescent="0.2">
      <c r="A64">
        <v>66</v>
      </c>
      <c r="B64">
        <v>3</v>
      </c>
      <c r="C64" s="102">
        <v>7.5694444444444439E-2</v>
      </c>
      <c r="D64">
        <v>32</v>
      </c>
      <c r="E64">
        <v>3</v>
      </c>
      <c r="F64" s="102">
        <v>7.5694444444444439E-2</v>
      </c>
      <c r="G64" s="102">
        <v>7.7777777777777779E-2</v>
      </c>
      <c r="J64">
        <v>0</v>
      </c>
    </row>
    <row r="65" spans="1:10" x14ac:dyDescent="0.2">
      <c r="A65">
        <v>74</v>
      </c>
      <c r="B65">
        <v>3</v>
      </c>
      <c r="C65" s="102">
        <v>7.7777777777777779E-2</v>
      </c>
      <c r="D65">
        <v>30</v>
      </c>
      <c r="E65">
        <v>3</v>
      </c>
      <c r="F65" s="102">
        <v>7.7777777777777779E-2</v>
      </c>
      <c r="G65" s="102">
        <v>7.9861111111111105E-2</v>
      </c>
      <c r="J65">
        <v>0</v>
      </c>
    </row>
    <row r="66" spans="1:10" x14ac:dyDescent="0.2">
      <c r="A66">
        <v>30</v>
      </c>
      <c r="B66">
        <v>2</v>
      </c>
      <c r="C66" s="102">
        <v>7.9166666666666663E-2</v>
      </c>
      <c r="D66">
        <v>48</v>
      </c>
      <c r="E66">
        <v>3</v>
      </c>
      <c r="H66" s="102">
        <v>7.9166666666666663E-2</v>
      </c>
      <c r="I66" s="102">
        <v>8.1250000000000003E-2</v>
      </c>
      <c r="J66">
        <v>0</v>
      </c>
    </row>
    <row r="67" spans="1:10" x14ac:dyDescent="0.2">
      <c r="A67">
        <v>59</v>
      </c>
      <c r="B67">
        <v>3</v>
      </c>
      <c r="C67" s="102">
        <v>8.1250000000000003E-2</v>
      </c>
      <c r="D67">
        <v>88</v>
      </c>
      <c r="E67">
        <v>5</v>
      </c>
      <c r="F67" s="102">
        <v>8.1250000000000003E-2</v>
      </c>
      <c r="G67" s="102">
        <v>8.4722222222222213E-2</v>
      </c>
      <c r="J67">
        <v>0</v>
      </c>
    </row>
    <row r="68" spans="1:10" x14ac:dyDescent="0.2">
      <c r="A68">
        <v>67</v>
      </c>
      <c r="B68">
        <v>3</v>
      </c>
      <c r="C68" s="102">
        <v>8.3333333333333329E-2</v>
      </c>
      <c r="J68">
        <v>0</v>
      </c>
    </row>
    <row r="69" spans="1:10" x14ac:dyDescent="0.2">
      <c r="I69" s="152" t="s">
        <v>20</v>
      </c>
      <c r="J69" s="152">
        <f>SUM(J50:J68)</f>
        <v>1</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3</vt:i4>
      </vt:variant>
    </vt:vector>
  </HeadingPairs>
  <TitlesOfParts>
    <vt:vector size="46" baseType="lpstr">
      <vt:lpstr>11-23</vt:lpstr>
      <vt:lpstr>11-24</vt:lpstr>
      <vt:lpstr>11-32</vt:lpstr>
      <vt:lpstr>12-11</vt:lpstr>
      <vt:lpstr>12-12</vt:lpstr>
      <vt:lpstr>12-13</vt:lpstr>
      <vt:lpstr>12-14</vt:lpstr>
      <vt:lpstr>12-15</vt:lpstr>
      <vt:lpstr>12-16</vt:lpstr>
      <vt:lpstr>12-17</vt:lpstr>
      <vt:lpstr>12-18</vt:lpstr>
      <vt:lpstr>12-19</vt:lpstr>
      <vt:lpstr>12-20</vt:lpstr>
      <vt:lpstr>12-21</vt:lpstr>
      <vt:lpstr>12-22</vt:lpstr>
      <vt:lpstr>12-23</vt:lpstr>
      <vt:lpstr>12-24</vt:lpstr>
      <vt:lpstr>12-25</vt:lpstr>
      <vt:lpstr>12-26</vt:lpstr>
      <vt:lpstr>12-27</vt:lpstr>
      <vt:lpstr>12-29</vt:lpstr>
      <vt:lpstr>12-30</vt:lpstr>
      <vt:lpstr>12-31</vt:lpstr>
      <vt:lpstr>12-32</vt:lpstr>
      <vt:lpstr>12-33</vt:lpstr>
      <vt:lpstr>12-34</vt:lpstr>
      <vt:lpstr>12-35</vt:lpstr>
      <vt:lpstr>13-14</vt:lpstr>
      <vt:lpstr>13-15</vt:lpstr>
      <vt:lpstr>13-16</vt:lpstr>
      <vt:lpstr>13-17</vt:lpstr>
      <vt:lpstr>13-18</vt:lpstr>
      <vt:lpstr>13-19</vt:lpstr>
      <vt:lpstr>13-20</vt:lpstr>
      <vt:lpstr>13-21</vt:lpstr>
      <vt:lpstr>13-22</vt:lpstr>
      <vt:lpstr>13-23</vt:lpstr>
      <vt:lpstr>13-25</vt:lpstr>
      <vt:lpstr>13-26</vt:lpstr>
      <vt:lpstr>13-27</vt:lpstr>
      <vt:lpstr>13-28</vt:lpstr>
      <vt:lpstr>13-29</vt:lpstr>
      <vt:lpstr>13-30</vt:lpstr>
      <vt:lpstr>'11-23'!Print_Area</vt:lpstr>
      <vt:lpstr>'11-24'!Print_Area</vt:lpstr>
      <vt:lpstr>'11-32'!Print_Area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 Hanna</dc:creator>
  <cp:lastModifiedBy>Hanna</cp:lastModifiedBy>
  <dcterms:created xsi:type="dcterms:W3CDTF">2005-03-22T23:00:25Z</dcterms:created>
  <dcterms:modified xsi:type="dcterms:W3CDTF">2014-02-26T14:56:19Z</dcterms:modified>
</cp:coreProperties>
</file>