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2.xml" ContentType="application/vnd.ms-excel.controlproperties+xml"/>
  <Override PartName="/xl/comments2.xml" ContentType="application/vnd.openxmlformats-officedocument.spreadsheetml.comments+xml"/>
  <Override PartName="/xl/charts/chart2.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4.xml" ContentType="application/vnd.openxmlformats-officedocument.drawingml.chart+xml"/>
  <Override PartName="/xl/drawings/drawing5.xml" ContentType="application/vnd.openxmlformats-officedocument.drawing+xml"/>
  <Override PartName="/xl/comments5.xml" ContentType="application/vnd.openxmlformats-officedocument.spreadsheetml.comments+xml"/>
  <Override PartName="/xl/charts/chart5.xml" ContentType="application/vnd.openxmlformats-officedocument.drawingml.chart+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trlProps/ctrlProp3.xml" ContentType="application/vnd.ms-excel.controlproperties+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trlProps/ctrlProp4.xml" ContentType="application/vnd.ms-excel.controlproperties+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drawings/drawing15.xml" ContentType="application/vnd.openxmlformats-officedocument.drawing+xml"/>
  <Override PartName="/xl/comments15.xml" ContentType="application/vnd.openxmlformats-officedocument.spreadsheetml.comments+xml"/>
  <Override PartName="/xl/drawings/drawing16.xml" ContentType="application/vnd.openxmlformats-officedocument.drawing+xml"/>
  <Override PartName="/xl/comments16.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drawings/drawing22.xml" ContentType="application/vnd.openxmlformats-officedocument.drawing+xml"/>
  <Override PartName="/xl/comments20.xml" ContentType="application/vnd.openxmlformats-officedocument.spreadsheetml.comments+xml"/>
  <Override PartName="/xl/drawings/drawing23.xml" ContentType="application/vnd.openxmlformats-officedocument.drawing+xml"/>
  <Override PartName="/xl/comments21.xml" ContentType="application/vnd.openxmlformats-officedocument.spreadsheetml.comments+xml"/>
  <Override PartName="/xl/drawings/drawing24.xml" ContentType="application/vnd.openxmlformats-officedocument.drawing+xml"/>
  <Override PartName="/xl/comments22.xml" ContentType="application/vnd.openxmlformats-officedocument.spreadsheetml.comments+xml"/>
  <Override PartName="/xl/drawings/drawing25.xml" ContentType="application/vnd.openxmlformats-officedocument.drawing+xml"/>
  <Override PartName="/xl/comments23.xml" ContentType="application/vnd.openxmlformats-officedocument.spreadsheetml.comments+xml"/>
  <Override PartName="/xl/charts/chart6.xml" ContentType="application/vnd.openxmlformats-officedocument.drawingml.chart+xml"/>
  <Override PartName="/xl/drawings/drawing26.xml" ContentType="application/vnd.openxmlformats-officedocument.drawing+xml"/>
  <Override PartName="/xl/comments24.xml" ContentType="application/vnd.openxmlformats-officedocument.spreadsheetml.comments+xml"/>
  <Override PartName="/xl/charts/chart7.xml" ContentType="application/vnd.openxmlformats-officedocument.drawingml.chart+xml"/>
  <Override PartName="/xl/drawings/drawing27.xml" ContentType="application/vnd.openxmlformats-officedocument.drawing+xml"/>
  <Override PartName="/xl/comments25.xml" ContentType="application/vnd.openxmlformats-officedocument.spreadsheetml.comments+xml"/>
  <Override PartName="/xl/charts/chart8.xml" ContentType="application/vnd.openxmlformats-officedocument.drawingml.chart+xml"/>
  <Override PartName="/xl/drawings/drawing28.xml" ContentType="application/vnd.openxmlformats-officedocument.drawing+xml"/>
  <Override PartName="/xl/comments26.xml" ContentType="application/vnd.openxmlformats-officedocument.spreadsheetml.comments+xml"/>
  <Override PartName="/xl/drawings/drawing29.xml" ContentType="application/vnd.openxmlformats-officedocument.drawing+xml"/>
  <Override PartName="/xl/comments27.xml" ContentType="application/vnd.openxmlformats-officedocument.spreadsheetml.comments+xml"/>
  <Override PartName="/xl/drawings/drawing30.xml" ContentType="application/vnd.openxmlformats-officedocument.drawing+xml"/>
  <Override PartName="/xl/comments28.xml" ContentType="application/vnd.openxmlformats-officedocument.spreadsheetml.comments+xml"/>
  <Override PartName="/xl/drawings/drawing31.xml" ContentType="application/vnd.openxmlformats-officedocument.drawing+xml"/>
  <Override PartName="/xl/comments29.xml" ContentType="application/vnd.openxmlformats-officedocument.spreadsheetml.comments+xml"/>
  <Override PartName="/xl/drawings/drawing32.xml" ContentType="application/vnd.openxmlformats-officedocument.drawing+xml"/>
  <Override PartName="/xl/comments30.xml" ContentType="application/vnd.openxmlformats-officedocument.spreadsheetml.comments+xml"/>
  <Override PartName="/xl/drawings/drawing33.xml" ContentType="application/vnd.openxmlformats-officedocument.drawing+xml"/>
  <Override PartName="/xl/comments31.xml" ContentType="application/vnd.openxmlformats-officedocument.spreadsheetml.comments+xml"/>
  <Override PartName="/xl/charts/chart9.xml" ContentType="application/vnd.openxmlformats-officedocument.drawingml.chart+xml"/>
  <Override PartName="/xl/drawings/drawing34.xml" ContentType="application/vnd.openxmlformats-officedocument.drawing+xml"/>
  <Override PartName="/xl/comments32.xml" ContentType="application/vnd.openxmlformats-officedocument.spreadsheetml.comments+xml"/>
  <Override PartName="/xl/charts/chart10.xml" ContentType="application/vnd.openxmlformats-officedocument.drawingml.chart+xml"/>
  <Override PartName="/xl/drawings/drawing35.xml" ContentType="application/vnd.openxmlformats-officedocument.drawing+xml"/>
  <Override PartName="/xl/comments33.xml" ContentType="application/vnd.openxmlformats-officedocument.spreadsheetml.comments+xml"/>
  <Override PartName="/xl/drawings/drawing36.xml" ContentType="application/vnd.openxmlformats-officedocument.drawing+xml"/>
  <Override PartName="/xl/comments34.xml" ContentType="application/vnd.openxmlformats-officedocument.spreadsheetml.comments+xml"/>
  <Override PartName="/xl/drawings/drawing37.xml" ContentType="application/vnd.openxmlformats-officedocument.drawing+xml"/>
  <Override PartName="/xl/comments35.xml" ContentType="application/vnd.openxmlformats-officedocument.spreadsheetml.comments+xml"/>
  <Override PartName="/xl/drawings/drawing38.xml" ContentType="application/vnd.openxmlformats-officedocument.drawing+xml"/>
  <Override PartName="/xl/comments36.xml" ContentType="application/vnd.openxmlformats-officedocument.spreadsheetml.comments+xml"/>
  <Override PartName="/xl/drawings/drawing39.xml" ContentType="application/vnd.openxmlformats-officedocument.drawing+xml"/>
  <Override PartName="/xl/comments37.xml" ContentType="application/vnd.openxmlformats-officedocument.spreadsheetml.comments+xml"/>
  <Override PartName="/xl/drawings/drawing40.xml" ContentType="application/vnd.openxmlformats-officedocument.drawing+xml"/>
  <Override PartName="/xl/comments38.xml" ContentType="application/vnd.openxmlformats-officedocument.spreadsheetml.comments+xml"/>
  <Override PartName="/xl/drawings/drawing41.xml" ContentType="application/vnd.openxmlformats-officedocument.drawing+xml"/>
  <Override PartName="/xl/drawings/drawing42.xml" ContentType="application/vnd.openxmlformats-officedocument.drawing+xml"/>
  <Override PartName="/xl/comments39.xml" ContentType="application/vnd.openxmlformats-officedocument.spreadsheetml.comments+xml"/>
  <Override PartName="/xl/drawings/drawing43.xml" ContentType="application/vnd.openxmlformats-officedocument.drawing+xml"/>
  <Override PartName="/xl/comments40.xml" ContentType="application/vnd.openxmlformats-officedocument.spreadsheetml.comments+xml"/>
  <Override PartName="/xl/drawings/drawing44.xml" ContentType="application/vnd.openxmlformats-officedocument.drawing+xml"/>
  <Override PartName="/xl/comments41.xml" ContentType="application/vnd.openxmlformats-officedocument.spreadsheetml.comments+xml"/>
  <Override PartName="/xl/drawings/drawing45.xml" ContentType="application/vnd.openxmlformats-officedocument.drawing+xml"/>
  <Override PartName="/xl/comments42.xml" ContentType="application/vnd.openxmlformats-officedocument.spreadsheetml.comments+xml"/>
  <Override PartName="/xl/drawings/drawing46.xml" ContentType="application/vnd.openxmlformats-officedocument.drawing+xml"/>
  <Override PartName="/xl/comments43.xml" ContentType="application/vnd.openxmlformats-officedocument.spreadsheetml.comments+xml"/>
  <Override PartName="/xl/drawings/drawing47.xml" ContentType="application/vnd.openxmlformats-officedocument.drawing+xml"/>
  <Override PartName="/xl/comments44.xml" ContentType="application/vnd.openxmlformats-officedocument.spreadsheetml.comments+xml"/>
  <Override PartName="/xl/drawings/drawing48.xml" ContentType="application/vnd.openxmlformats-officedocument.drawing+xml"/>
  <Override PartName="/xl/comments45.xml" ContentType="application/vnd.openxmlformats-officedocument.spreadsheetml.comments+xml"/>
  <Override PartName="/xl/drawings/drawing49.xml" ContentType="application/vnd.openxmlformats-officedocument.drawing+xml"/>
  <Override PartName="/xl/comments46.xml" ContentType="application/vnd.openxmlformats-officedocument.spreadsheetml.comments+xml"/>
  <Override PartName="/xl/drawings/drawing50.xml" ContentType="application/vnd.openxmlformats-officedocument.drawing+xml"/>
  <Override PartName="/xl/comments47.xml" ContentType="application/vnd.openxmlformats-officedocument.spreadsheetml.comments+xml"/>
  <Override PartName="/xl/drawings/drawing51.xml" ContentType="application/vnd.openxmlformats-officedocument.drawing+xml"/>
  <Override PartName="/xl/comments48.xml" ContentType="application/vnd.openxmlformats-officedocument.spreadsheetml.comments+xml"/>
  <Override PartName="/xl/drawings/drawing52.xml" ContentType="application/vnd.openxmlformats-officedocument.drawing+xml"/>
  <Override PartName="/xl/comments49.xml" ContentType="application/vnd.openxmlformats-officedocument.spreadsheetml.comments+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comments50.xml" ContentType="application/vnd.openxmlformats-officedocument.spreadsheetml.comments+xml"/>
  <Override PartName="/xl/drawings/drawing57.xml" ContentType="application/vnd.openxmlformats-officedocument.drawing+xml"/>
  <Override PartName="/xl/comments51.xml" ContentType="application/vnd.openxmlformats-officedocument.spreadsheetml.comments+xml"/>
  <Override PartName="/xl/drawings/drawing58.xml" ContentType="application/vnd.openxmlformats-officedocument.drawing+xml"/>
  <Override PartName="/xl/comments52.xml" ContentType="application/vnd.openxmlformats-officedocument.spreadsheetml.comments+xml"/>
  <Override PartName="/xl/drawings/drawing59.xml" ContentType="application/vnd.openxmlformats-officedocument.drawing+xml"/>
  <Override PartName="/xl/comments53.xml" ContentType="application/vnd.openxmlformats-officedocument.spreadsheetml.comments+xml"/>
  <Override PartName="/xl/drawings/drawing60.xml" ContentType="application/vnd.openxmlformats-officedocument.drawing+xml"/>
  <Override PartName="/xl/comments54.xml" ContentType="application/vnd.openxmlformats-officedocument.spreadsheetml.comments+xml"/>
  <Override PartName="/xl/drawings/drawing61.xml" ContentType="application/vnd.openxmlformats-officedocument.drawing+xml"/>
  <Override PartName="/xl/comments55.xml" ContentType="application/vnd.openxmlformats-officedocument.spreadsheetml.comments+xml"/>
  <Override PartName="/xl/drawings/drawing62.xml" ContentType="application/vnd.openxmlformats-officedocument.drawing+xml"/>
  <Override PartName="/xl/comments56.xml" ContentType="application/vnd.openxmlformats-officedocument.spreadsheetml.comments+xml"/>
  <Override PartName="/xl/drawings/drawing63.xml" ContentType="application/vnd.openxmlformats-officedocument.drawing+xml"/>
  <Override PartName="/xl/comments57.xml" ContentType="application/vnd.openxmlformats-officedocument.spreadsheetml.comments+xml"/>
  <Override PartName="/xl/drawings/drawing64.xml" ContentType="application/vnd.openxmlformats-officedocument.drawing+xml"/>
  <Override PartName="/xl/comments58.xml" ContentType="application/vnd.openxmlformats-officedocument.spreadsheetml.comments+xml"/>
  <Override PartName="/xl/drawings/drawing65.xml" ContentType="application/vnd.openxmlformats-officedocument.drawing+xml"/>
  <Override PartName="/xl/comments59.xml" ContentType="application/vnd.openxmlformats-officedocument.spreadsheetml.comments+xml"/>
  <Override PartName="/xl/drawings/drawing66.xml" ContentType="application/vnd.openxmlformats-officedocument.drawing+xml"/>
  <Override PartName="/xl/comments60.xml" ContentType="application/vnd.openxmlformats-officedocument.spreadsheetml.comments+xml"/>
  <Override PartName="/xl/drawings/drawing67.xml" ContentType="application/vnd.openxmlformats-officedocument.drawing+xml"/>
  <Override PartName="/xl/comments61.xml" ContentType="application/vnd.openxmlformats-officedocument.spreadsheetml.comments+xml"/>
  <Override PartName="/xl/drawings/drawing68.xml" ContentType="application/vnd.openxmlformats-officedocument.drawing+xml"/>
  <Override PartName="/xl/comments62.xml" ContentType="application/vnd.openxmlformats-officedocument.spreadsheetml.comments+xml"/>
  <Override PartName="/xl/drawings/drawing69.xml" ContentType="application/vnd.openxmlformats-officedocument.drawing+xml"/>
  <Override PartName="/xl/comments63.xml" ContentType="application/vnd.openxmlformats-officedocument.spreadsheetml.comments+xml"/>
  <Override PartName="/xl/drawings/drawing70.xml" ContentType="application/vnd.openxmlformats-officedocument.drawing+xml"/>
  <Override PartName="/xl/comments64.xml" ContentType="application/vnd.openxmlformats-officedocument.spreadsheetml.comments+xml"/>
  <Override PartName="/xl/drawings/drawing71.xml" ContentType="application/vnd.openxmlformats-officedocument.drawing+xml"/>
  <Override PartName="/xl/comments65.xml" ContentType="application/vnd.openxmlformats-officedocument.spreadsheetml.comments+xml"/>
  <Override PartName="/xl/drawings/drawing72.xml" ContentType="application/vnd.openxmlformats-officedocument.drawing+xml"/>
  <Override PartName="/xl/comments66.xml" ContentType="application/vnd.openxmlformats-officedocument.spreadsheetml.comments+xml"/>
  <Override PartName="/xl/drawings/drawing73.xml" ContentType="application/vnd.openxmlformats-officedocument.drawing+xml"/>
  <Override PartName="/xl/comments67.xml" ContentType="application/vnd.openxmlformats-officedocument.spreadsheetml.comments+xml"/>
  <Override PartName="/xl/drawings/drawing74.xml" ContentType="application/vnd.openxmlformats-officedocument.drawing+xml"/>
  <Override PartName="/xl/comments68.xml" ContentType="application/vnd.openxmlformats-officedocument.spreadsheetml.comments+xml"/>
  <Override PartName="/xl/drawings/drawing75.xml" ContentType="application/vnd.openxmlformats-officedocument.drawing+xml"/>
  <Override PartName="/xl/comments69.xml" ContentType="application/vnd.openxmlformats-officedocument.spreadsheetml.comments+xml"/>
  <Override PartName="/xl/drawings/drawing76.xml" ContentType="application/vnd.openxmlformats-officedocument.drawing+xml"/>
  <Override PartName="/xl/comments70.xml" ContentType="application/vnd.openxmlformats-officedocument.spreadsheetml.comments+xml"/>
  <Override PartName="/xl/drawings/drawing77.xml" ContentType="application/vnd.openxmlformats-officedocument.drawing+xml"/>
  <Override PartName="/xl/comments71.xml" ContentType="application/vnd.openxmlformats-officedocument.spreadsheetml.comments+xml"/>
  <Override PartName="/xl/drawings/drawing78.xml" ContentType="application/vnd.openxmlformats-officedocument.drawing+xml"/>
  <Override PartName="/xl/comments72.xml" ContentType="application/vnd.openxmlformats-officedocument.spreadsheetml.comments+xml"/>
  <Override PartName="/xl/drawings/drawing79.xml" ContentType="application/vnd.openxmlformats-officedocument.drawing+xml"/>
  <Override PartName="/xl/comments73.xml" ContentType="application/vnd.openxmlformats-officedocument.spreadsheetml.comments+xml"/>
  <Override PartName="/xl/drawings/drawing80.xml" ContentType="application/vnd.openxmlformats-officedocument.drawing+xml"/>
  <Override PartName="/xl/comments74.xml" ContentType="application/vnd.openxmlformats-officedocument.spreadsheetml.comments+xml"/>
  <Override PartName="/xl/drawings/drawing81.xml" ContentType="application/vnd.openxmlformats-officedocument.drawing+xml"/>
  <Override PartName="/xl/comments75.xml" ContentType="application/vnd.openxmlformats-officedocument.spreadsheetml.comments+xml"/>
  <Override PartName="/xl/drawings/drawing82.xml" ContentType="application/vnd.openxmlformats-officedocument.drawing+xml"/>
  <Override PartName="/xl/comments76.xml" ContentType="application/vnd.openxmlformats-officedocument.spreadsheetml.comments+xml"/>
  <Override PartName="/xl/drawings/drawing83.xml" ContentType="application/vnd.openxmlformats-officedocument.drawing+xml"/>
  <Override PartName="/xl/comments77.xml" ContentType="application/vnd.openxmlformats-officedocument.spreadsheetml.comments+xml"/>
  <Override PartName="/xl/drawings/drawing84.xml" ContentType="application/vnd.openxmlformats-officedocument.drawing+xml"/>
  <Override PartName="/xl/comments78.xml" ContentType="application/vnd.openxmlformats-officedocument.spreadsheetml.comments+xml"/>
  <Override PartName="/xl/drawings/drawing85.xml" ContentType="application/vnd.openxmlformats-officedocument.drawing+xml"/>
  <Override PartName="/xl/comments79.xml" ContentType="application/vnd.openxmlformats-officedocument.spreadsheetml.comments+xml"/>
  <Override PartName="/xl/drawings/drawing86.xml" ContentType="application/vnd.openxmlformats-officedocument.drawing+xml"/>
  <Override PartName="/xl/comments80.xml" ContentType="application/vnd.openxmlformats-officedocument.spreadsheetml.comments+xml"/>
  <Override PartName="/xl/drawings/drawing87.xml" ContentType="application/vnd.openxmlformats-officedocument.drawing+xml"/>
  <Override PartName="/xl/comments81.xml" ContentType="application/vnd.openxmlformats-officedocument.spreadsheetml.comments+xml"/>
  <Override PartName="/xl/drawings/drawing88.xml" ContentType="application/vnd.openxmlformats-officedocument.drawing+xml"/>
  <Override PartName="/xl/comments82.xml" ContentType="application/vnd.openxmlformats-officedocument.spreadsheetml.comments+xml"/>
  <Override PartName="/xl/drawings/drawing89.xml" ContentType="application/vnd.openxmlformats-officedocument.drawing+xml"/>
  <Override PartName="/xl/comments83.xml" ContentType="application/vnd.openxmlformats-officedocument.spreadsheetml.comments+xml"/>
  <Override PartName="/xl/drawings/drawing90.xml" ContentType="application/vnd.openxmlformats-officedocument.drawing+xml"/>
  <Override PartName="/xl/comments84.xml" ContentType="application/vnd.openxmlformats-officedocument.spreadsheetml.comments+xml"/>
  <Override PartName="/xl/drawings/drawing91.xml" ContentType="application/vnd.openxmlformats-officedocument.drawing+xml"/>
  <Override PartName="/xl/comments85.xml" ContentType="application/vnd.openxmlformats-officedocument.spreadsheetml.comments+xml"/>
  <Override PartName="/xl/drawings/drawing92.xml" ContentType="application/vnd.openxmlformats-officedocument.drawing+xml"/>
  <Override PartName="/xl/comments86.xml" ContentType="application/vnd.openxmlformats-officedocument.spreadsheetml.comments+xml"/>
  <Override PartName="/xl/drawings/drawing93.xml" ContentType="application/vnd.openxmlformats-officedocument.drawing+xml"/>
  <Override PartName="/xl/comments87.xml" ContentType="application/vnd.openxmlformats-officedocument.spreadsheetml.comments+xml"/>
  <Override PartName="/xl/drawings/drawing94.xml" ContentType="application/vnd.openxmlformats-officedocument.drawing+xml"/>
  <Override PartName="/xl/comments88.xml" ContentType="application/vnd.openxmlformats-officedocument.spreadsheetml.comments+xml"/>
  <Override PartName="/xl/drawings/drawing95.xml" ContentType="application/vnd.openxmlformats-officedocument.drawing+xml"/>
  <Override PartName="/xl/comments89.xml" ContentType="application/vnd.openxmlformats-officedocument.spreadsheetml.comments+xml"/>
  <Override PartName="/xl/drawings/drawing96.xml" ContentType="application/vnd.openxmlformats-officedocument.drawing+xml"/>
  <Override PartName="/xl/comments90.xml" ContentType="application/vnd.openxmlformats-officedocument.spreadsheetml.comments+xml"/>
  <Override PartName="/xl/drawings/drawing97.xml" ContentType="application/vnd.openxmlformats-officedocument.drawing+xml"/>
  <Override PartName="/xl/comments91.xml" ContentType="application/vnd.openxmlformats-officedocument.spreadsheetml.comments+xml"/>
  <Override PartName="/xl/drawings/drawing98.xml" ContentType="application/vnd.openxmlformats-officedocument.drawing+xml"/>
  <Override PartName="/xl/comments92.xml" ContentType="application/vnd.openxmlformats-officedocument.spreadsheetml.comments+xml"/>
  <Override PartName="/xl/drawings/drawing99.xml" ContentType="application/vnd.openxmlformats-officedocument.drawing+xml"/>
  <Override PartName="/xl/comments93.xml" ContentType="application/vnd.openxmlformats-officedocument.spreadsheetml.comments+xml"/>
  <Override PartName="/xl/drawings/drawing100.xml" ContentType="application/vnd.openxmlformats-officedocument.drawing+xml"/>
  <Override PartName="/xl/comments94.xml" ContentType="application/vnd.openxmlformats-officedocument.spreadsheetml.comments+xml"/>
  <Override PartName="/xl/drawings/drawing101.xml" ContentType="application/vnd.openxmlformats-officedocument.drawing+xml"/>
  <Override PartName="/xl/comments95.xml" ContentType="application/vnd.openxmlformats-officedocument.spreadsheetml.comments+xml"/>
  <Override PartName="/xl/drawings/drawing102.xml" ContentType="application/vnd.openxmlformats-officedocument.drawing+xml"/>
  <Override PartName="/xl/comments96.xml" ContentType="application/vnd.openxmlformats-officedocument.spreadsheetml.comments+xml"/>
  <Override PartName="/xl/drawings/drawing103.xml" ContentType="application/vnd.openxmlformats-officedocument.drawing+xml"/>
  <Override PartName="/xl/comments97.xml" ContentType="application/vnd.openxmlformats-officedocument.spreadsheetml.comments+xml"/>
  <Override PartName="/xl/drawings/drawing104.xml" ContentType="application/vnd.openxmlformats-officedocument.drawing+xml"/>
  <Override PartName="/xl/comments98.xml" ContentType="application/vnd.openxmlformats-officedocument.spreadsheetml.comments+xml"/>
  <Override PartName="/xl/drawings/drawing105.xml" ContentType="application/vnd.openxmlformats-officedocument.drawing+xml"/>
  <Override PartName="/xl/comments99.xml" ContentType="application/vnd.openxmlformats-officedocument.spreadsheetml.comments+xml"/>
  <Override PartName="/xl/drawings/drawing106.xml" ContentType="application/vnd.openxmlformats-officedocument.drawing+xml"/>
  <Override PartName="/xl/comments100.xml" ContentType="application/vnd.openxmlformats-officedocument.spreadsheetml.comments+xml"/>
  <Override PartName="/xl/drawings/drawing107.xml" ContentType="application/vnd.openxmlformats-officedocument.drawing+xml"/>
  <Override PartName="/xl/comments101.xml" ContentType="application/vnd.openxmlformats-officedocument.spreadsheetml.comments+xml"/>
  <Override PartName="/xl/drawings/drawing108.xml" ContentType="application/vnd.openxmlformats-officedocument.drawing+xml"/>
  <Override PartName="/xl/comments102.xml" ContentType="application/vnd.openxmlformats-officedocument.spreadsheetml.comments+xml"/>
  <Override PartName="/xl/drawings/drawing109.xml" ContentType="application/vnd.openxmlformats-officedocument.drawing+xml"/>
  <Override PartName="/xl/comments103.xml" ContentType="application/vnd.openxmlformats-officedocument.spreadsheetml.comments+xml"/>
  <Override PartName="/xl/drawings/drawing110.xml" ContentType="application/vnd.openxmlformats-officedocument.drawing+xml"/>
  <Override PartName="/xl/comments104.xml" ContentType="application/vnd.openxmlformats-officedocument.spreadsheetml.comments+xml"/>
  <Override PartName="/xl/drawings/drawing111.xml" ContentType="application/vnd.openxmlformats-officedocument.drawing+xml"/>
  <Override PartName="/xl/comments105.xml" ContentType="application/vnd.openxmlformats-officedocument.spreadsheetml.comments+xml"/>
  <Override PartName="/xl/drawings/drawing112.xml" ContentType="application/vnd.openxmlformats-officedocument.drawing+xml"/>
  <Override PartName="/xl/comments106.xml" ContentType="application/vnd.openxmlformats-officedocument.spreadsheetml.comments+xml"/>
  <Override PartName="/xl/drawings/drawing113.xml" ContentType="application/vnd.openxmlformats-officedocument.drawing+xml"/>
  <Override PartName="/xl/comments107.xml" ContentType="application/vnd.openxmlformats-officedocument.spreadsheetml.comments+xml"/>
  <Override PartName="/xl/drawings/drawing114.xml" ContentType="application/vnd.openxmlformats-officedocument.drawing+xml"/>
  <Override PartName="/xl/comments108.xml" ContentType="application/vnd.openxmlformats-officedocument.spreadsheetml.comments+xml"/>
  <Override PartName="/xl/drawings/drawing115.xml" ContentType="application/vnd.openxmlformats-officedocument.drawing+xml"/>
  <Override PartName="/xl/comments109.xml" ContentType="application/vnd.openxmlformats-officedocument.spreadsheetml.comments+xml"/>
  <Override PartName="/xl/drawings/drawing116.xml" ContentType="application/vnd.openxmlformats-officedocument.drawing+xml"/>
  <Override PartName="/xl/comments110.xml" ContentType="application/vnd.openxmlformats-officedocument.spreadsheetml.comments+xml"/>
  <Override PartName="/xl/drawings/drawing117.xml" ContentType="application/vnd.openxmlformats-officedocument.drawing+xml"/>
  <Override PartName="/xl/comments111.xml" ContentType="application/vnd.openxmlformats-officedocument.spreadsheetml.comments+xml"/>
  <Override PartName="/xl/drawings/drawing118.xml" ContentType="application/vnd.openxmlformats-officedocument.drawing+xml"/>
  <Override PartName="/xl/comments112.xml" ContentType="application/vnd.openxmlformats-officedocument.spreadsheetml.comments+xml"/>
  <Override PartName="/xl/drawings/drawing119.xml" ContentType="application/vnd.openxmlformats-officedocument.drawing+xml"/>
  <Override PartName="/xl/comments113.xml" ContentType="application/vnd.openxmlformats-officedocument.spreadsheetml.comments+xml"/>
  <Override PartName="/xl/drawings/drawing120.xml" ContentType="application/vnd.openxmlformats-officedocument.drawing+xml"/>
  <Override PartName="/xl/comments114.xml" ContentType="application/vnd.openxmlformats-officedocument.spreadsheetml.comments+xml"/>
  <Override PartName="/xl/drawings/drawing121.xml" ContentType="application/vnd.openxmlformats-officedocument.drawing+xml"/>
  <Override PartName="/xl/comments115.xml" ContentType="application/vnd.openxmlformats-officedocument.spreadsheetml.comments+xml"/>
  <Override PartName="/xl/drawings/drawing122.xml" ContentType="application/vnd.openxmlformats-officedocument.drawing+xml"/>
  <Override PartName="/xl/comments116.xml" ContentType="application/vnd.openxmlformats-officedocument.spreadsheetml.comments+xml"/>
  <Override PartName="/xl/drawings/drawing123.xml" ContentType="application/vnd.openxmlformats-officedocument.drawing+xml"/>
  <Override PartName="/xl/comments117.xml" ContentType="application/vnd.openxmlformats-officedocument.spreadsheetml.comments+xml"/>
  <Override PartName="/xl/drawings/drawing124.xml" ContentType="application/vnd.openxmlformats-officedocument.drawing+xml"/>
  <Override PartName="/xl/comments118.xml" ContentType="application/vnd.openxmlformats-officedocument.spreadsheetml.comments+xml"/>
  <Override PartName="/xl/drawings/drawing125.xml" ContentType="application/vnd.openxmlformats-officedocument.drawing+xml"/>
  <Override PartName="/xl/comments119.xml" ContentType="application/vnd.openxmlformats-officedocument.spreadsheetml.comments+xml"/>
  <Override PartName="/xl/drawings/drawing126.xml" ContentType="application/vnd.openxmlformats-officedocument.drawing+xml"/>
  <Override PartName="/xl/comments120.xml" ContentType="application/vnd.openxmlformats-officedocument.spreadsheetml.comments+xml"/>
  <Override PartName="/xl/drawings/drawing127.xml" ContentType="application/vnd.openxmlformats-officedocument.drawing+xml"/>
  <Override PartName="/xl/comments121.xml" ContentType="application/vnd.openxmlformats-officedocument.spreadsheetml.comments+xml"/>
  <Override PartName="/xl/drawings/drawing128.xml" ContentType="application/vnd.openxmlformats-officedocument.drawing+xml"/>
  <Override PartName="/xl/comments122.xml" ContentType="application/vnd.openxmlformats-officedocument.spreadsheetml.comments+xml"/>
  <Override PartName="/xl/drawings/drawing129.xml" ContentType="application/vnd.openxmlformats-officedocument.drawing+xml"/>
  <Override PartName="/xl/comments123.xml" ContentType="application/vnd.openxmlformats-officedocument.spreadsheetml.comments+xml"/>
  <Override PartName="/xl/drawings/drawing130.xml" ContentType="application/vnd.openxmlformats-officedocument.drawing+xml"/>
  <Override PartName="/xl/comments1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Jamie\"/>
    </mc:Choice>
  </mc:AlternateContent>
  <bookViews>
    <workbookView xWindow="0" yWindow="60" windowWidth="14505" windowHeight="9450" tabRatio="698" activeTab="129"/>
  </bookViews>
  <sheets>
    <sheet name="5-15n" sheetId="251" r:id="rId1"/>
    <sheet name="5-17ma" sheetId="252" r:id="rId2"/>
    <sheet name="5-17wma" sheetId="253" r:id="rId3"/>
    <sheet name="5-18" sheetId="254" r:id="rId4"/>
    <sheet name="5-20" sheetId="255" r:id="rId5"/>
    <sheet name="5-21" sheetId="256" r:id="rId6"/>
    <sheet name="5-22" sheetId="257" r:id="rId7"/>
    <sheet name="5-24" sheetId="260" r:id="rId8"/>
    <sheet name="5-25" sheetId="261" r:id="rId9"/>
    <sheet name="5-27a" sheetId="262" r:id="rId10"/>
    <sheet name="5-27b" sheetId="263" r:id="rId11"/>
    <sheet name="5-28n" sheetId="264" r:id="rId12"/>
    <sheet name="5-29a" sheetId="265" r:id="rId13"/>
    <sheet name="5-30" sheetId="266" r:id="rId14"/>
    <sheet name="5-31" sheetId="267" r:id="rId15"/>
    <sheet name="5-32" sheetId="268" r:id="rId16"/>
    <sheet name="5-33" sheetId="203" r:id="rId17"/>
    <sheet name="5-33n" sheetId="269" r:id="rId18"/>
    <sheet name="5-34" sheetId="271" r:id="rId19"/>
    <sheet name="5-35a" sheetId="272" r:id="rId20"/>
    <sheet name="5-35b" sheetId="206" r:id="rId21"/>
    <sheet name="5-36" sheetId="273" r:id="rId22"/>
    <sheet name="5-39" sheetId="274" r:id="rId23"/>
    <sheet name="5-40" sheetId="275" r:id="rId24"/>
    <sheet name="5-41" sheetId="210" r:id="rId25"/>
    <sheet name="5-42" sheetId="212" r:id="rId26"/>
    <sheet name="5-43" sheetId="247" r:id="rId27"/>
    <sheet name="5-44" sheetId="276" r:id="rId28"/>
    <sheet name="5-45" sheetId="278" r:id="rId29"/>
    <sheet name="5-46" sheetId="279" r:id="rId30"/>
    <sheet name="5-47" sheetId="280" r:id="rId31"/>
    <sheet name="5-48" sheetId="281" r:id="rId32"/>
    <sheet name="5-49" sheetId="218" r:id="rId33"/>
    <sheet name="5-51" sheetId="219" r:id="rId34"/>
    <sheet name="5-52" sheetId="220" r:id="rId35"/>
    <sheet name="6-20" sheetId="282" r:id="rId36"/>
    <sheet name="6-21" sheetId="283" r:id="rId37"/>
    <sheet name="6-23" sheetId="284" r:id="rId38"/>
    <sheet name="6-26" sheetId="285" r:id="rId39"/>
    <sheet name="6-27" sheetId="288" r:id="rId40"/>
    <sheet name="6-28" sheetId="226" r:id="rId41"/>
    <sheet name="6-29" sheetId="291" r:id="rId42"/>
    <sheet name="6-31" sheetId="292" r:id="rId43"/>
    <sheet name="6-32" sheetId="293" r:id="rId44"/>
    <sheet name="6-33" sheetId="294" r:id="rId45"/>
    <sheet name="6-34" sheetId="295" r:id="rId46"/>
    <sheet name="6-35" sheetId="296" r:id="rId47"/>
    <sheet name="6-36" sheetId="297" r:id="rId48"/>
    <sheet name="6-39" sheetId="298" r:id="rId49"/>
    <sheet name="6-40A" sheetId="299" r:id="rId50"/>
    <sheet name="6-40B" sheetId="300" r:id="rId51"/>
    <sheet name="6-41" sheetId="301" r:id="rId52"/>
    <sheet name="6-43" sheetId="302" r:id="rId53"/>
    <sheet name="6-44" sheetId="303" r:id="rId54"/>
    <sheet name="6-45n" sheetId="304" r:id="rId55"/>
    <sheet name="6-46" sheetId="305" r:id="rId56"/>
    <sheet name="6-47" sheetId="306" r:id="rId57"/>
    <sheet name="6-48" sheetId="308" r:id="rId58"/>
    <sheet name="6-49a" sheetId="309" r:id="rId59"/>
    <sheet name="6-49b" sheetId="310" r:id="rId60"/>
    <sheet name="6-57" sheetId="311" r:id="rId61"/>
    <sheet name="7-14" sheetId="106" r:id="rId62"/>
    <sheet name="7-15" sheetId="107" r:id="rId63"/>
    <sheet name="7-16" sheetId="110" r:id="rId64"/>
    <sheet name="7-17" sheetId="109" r:id="rId65"/>
    <sheet name="7-18" sheetId="112" r:id="rId66"/>
    <sheet name="7-19" sheetId="113" r:id="rId67"/>
    <sheet name="7-20" sheetId="114" r:id="rId68"/>
    <sheet name="7-21" sheetId="115" r:id="rId69"/>
    <sheet name="7-22" sheetId="116" r:id="rId70"/>
    <sheet name="7-23" sheetId="117" r:id="rId71"/>
    <sheet name="7-24" sheetId="118" r:id="rId72"/>
    <sheet name="7-25" sheetId="119" r:id="rId73"/>
    <sheet name="7-26" sheetId="120" r:id="rId74"/>
    <sheet name="7-27(1)" sheetId="121" r:id="rId75"/>
    <sheet name="7-27(2)" sheetId="123" r:id="rId76"/>
    <sheet name="7-27(3)" sheetId="124" r:id="rId77"/>
    <sheet name="7-27(4)" sheetId="126" r:id="rId78"/>
    <sheet name="7-28" sheetId="127" r:id="rId79"/>
    <sheet name="7-29A" sheetId="128" r:id="rId80"/>
    <sheet name="7-29B" sheetId="129" r:id="rId81"/>
    <sheet name="7-30" sheetId="130" r:id="rId82"/>
    <sheet name="7-31A" sheetId="131" r:id="rId83"/>
    <sheet name="7-31B" sheetId="132" r:id="rId84"/>
    <sheet name="7-31C" sheetId="133" r:id="rId85"/>
    <sheet name="7-32" sheetId="134" r:id="rId86"/>
    <sheet name="7-33" sheetId="135" r:id="rId87"/>
    <sheet name="7-34" sheetId="136" r:id="rId88"/>
    <sheet name="7-35" sheetId="137" r:id="rId89"/>
    <sheet name="7-36" sheetId="138" r:id="rId90"/>
    <sheet name="7-37" sheetId="139" r:id="rId91"/>
    <sheet name="7-38" sheetId="140" r:id="rId92"/>
    <sheet name="7-39" sheetId="141" r:id="rId93"/>
    <sheet name="7-40" sheetId="142" r:id="rId94"/>
    <sheet name="7-41" sheetId="143" r:id="rId95"/>
    <sheet name="7-42" sheetId="144" r:id="rId96"/>
    <sheet name="7-43" sheetId="145" r:id="rId97"/>
    <sheet name="7-44" sheetId="146" r:id="rId98"/>
    <sheet name="7-45" sheetId="147" r:id="rId99"/>
    <sheet name="7-46" sheetId="148" r:id="rId100"/>
    <sheet name="7-47" sheetId="149" r:id="rId101"/>
    <sheet name="7-48" sheetId="150" r:id="rId102"/>
    <sheet name="7-49" sheetId="151" r:id="rId103"/>
    <sheet name="7-50" sheetId="152" r:id="rId104"/>
    <sheet name="8-1" sheetId="153" r:id="rId105"/>
    <sheet name="8-2" sheetId="154" r:id="rId106"/>
    <sheet name="8-3" sheetId="156" r:id="rId107"/>
    <sheet name="8-4" sheetId="157" r:id="rId108"/>
    <sheet name="8-5" sheetId="158" r:id="rId109"/>
    <sheet name="8-6" sheetId="160" r:id="rId110"/>
    <sheet name="8-7" sheetId="161" r:id="rId111"/>
    <sheet name="8-8" sheetId="163" r:id="rId112"/>
    <sheet name="8-9" sheetId="164" r:id="rId113"/>
    <sheet name="8-10" sheetId="165" r:id="rId114"/>
    <sheet name="8-11" sheetId="166" r:id="rId115"/>
    <sheet name="8-12" sheetId="167" r:id="rId116"/>
    <sheet name="8-13" sheetId="168" r:id="rId117"/>
    <sheet name="8-14" sheetId="169" r:id="rId118"/>
    <sheet name="8-15" sheetId="170" r:id="rId119"/>
    <sheet name="8-16" sheetId="172" r:id="rId120"/>
    <sheet name="8-17" sheetId="173" r:id="rId121"/>
    <sheet name="8-18" sheetId="174" r:id="rId122"/>
    <sheet name="8-20" sheetId="175" r:id="rId123"/>
    <sheet name="8-21" sheetId="184" r:id="rId124"/>
    <sheet name="8-21b" sheetId="250" r:id="rId125"/>
    <sheet name="8-22" sheetId="176" r:id="rId126"/>
    <sheet name="8-23" sheetId="177" r:id="rId127"/>
    <sheet name="8-24" sheetId="178" r:id="rId128"/>
    <sheet name="8-25" sheetId="179" r:id="rId129"/>
    <sheet name="8-26" sheetId="180" r:id="rId130"/>
  </sheets>
  <externalReferences>
    <externalReference r:id="rId131"/>
  </externalReferences>
  <definedNames>
    <definedName name="_xlnm.Print_Area" localSheetId="61">'7-14'!$A$3:$I$18</definedName>
    <definedName name="_xlnm.Print_Area" localSheetId="62">'7-15'!$A$3:$I$20</definedName>
    <definedName name="_xlnm.Print_Area" localSheetId="63">'7-16'!$A$3:$I$20</definedName>
    <definedName name="_xlnm.Print_Area" localSheetId="64">'7-17'!$A$3:$I$18</definedName>
    <definedName name="_xlnm.Print_Area" localSheetId="65">'7-18'!$A$3:$I$19</definedName>
    <definedName name="_xlnm.Print_Area" localSheetId="66">'7-19'!$A$3:$I$19</definedName>
    <definedName name="_xlnm.Print_Area" localSheetId="67">'7-20'!$A$3:$I$18</definedName>
    <definedName name="_xlnm.Print_Area" localSheetId="68">'7-21'!$A$3:$I$18</definedName>
    <definedName name="_xlnm.Print_Area" localSheetId="69">'7-22'!$A$3:$I$19</definedName>
    <definedName name="_xlnm.Print_Area" localSheetId="70">'7-23'!$A$3:$I$20</definedName>
    <definedName name="_xlnm.Print_Area" localSheetId="71">'7-24'!$A$3:$I$19</definedName>
    <definedName name="_xlnm.Print_Area" localSheetId="72">'7-25'!$A$3:$I$19</definedName>
    <definedName name="_xlnm.Print_Area" localSheetId="73">'7-26'!$A$3:$I$19</definedName>
    <definedName name="_xlnm.Print_Area" localSheetId="74">'7-27(1)'!$A$3:$I$20</definedName>
    <definedName name="_xlnm.Print_Area" localSheetId="75">'7-27(2)'!$A$3:$I$19</definedName>
    <definedName name="_xlnm.Print_Area" localSheetId="76">'7-27(3)'!$A$3:$I$19</definedName>
    <definedName name="_xlnm.Print_Area" localSheetId="77">'7-27(4)'!$A$3:$I$20</definedName>
    <definedName name="_xlnm.Print_Area" localSheetId="78">'7-28'!$A$3:$I$18</definedName>
    <definedName name="_xlnm.Print_Area" localSheetId="79">'7-29A'!$A$3:$I$18</definedName>
    <definedName name="_xlnm.Print_Area" localSheetId="80">'7-29B'!$A$3:$I$18</definedName>
    <definedName name="_xlnm.Print_Area" localSheetId="81">'7-30'!$A$3:$I$18</definedName>
    <definedName name="_xlnm.Print_Area" localSheetId="82">'7-31A'!$A$3:$I$18</definedName>
    <definedName name="_xlnm.Print_Area" localSheetId="83">'7-31B'!$A$3:$I$18</definedName>
    <definedName name="_xlnm.Print_Area" localSheetId="84">'7-31C'!$A$3:$I$18</definedName>
    <definedName name="_xlnm.Print_Area" localSheetId="85">'7-32'!$A$3:$I$18</definedName>
    <definedName name="_xlnm.Print_Area" localSheetId="86">'7-33'!$A$3:$I$18</definedName>
    <definedName name="_xlnm.Print_Area" localSheetId="87">'7-34'!$A$3:$I$19</definedName>
    <definedName name="_xlnm.Print_Area" localSheetId="88">'7-35'!$A$3:$I$18</definedName>
    <definedName name="_xlnm.Print_Area" localSheetId="89">'7-36'!$A$3:$I$18</definedName>
    <definedName name="_xlnm.Print_Area" localSheetId="90">'7-37'!$A$3:$I$19</definedName>
    <definedName name="_xlnm.Print_Area" localSheetId="91">'7-38'!$A$3:$I$19</definedName>
    <definedName name="_xlnm.Print_Area" localSheetId="92">'7-39'!$A$3:$J$21</definedName>
    <definedName name="_xlnm.Print_Area" localSheetId="93">'7-40'!$A$3:$K$24</definedName>
    <definedName name="_xlnm.Print_Area" localSheetId="94">'7-41'!$A$3:$M$22</definedName>
    <definedName name="_xlnm.Print_Area" localSheetId="95">'7-42'!$A$3:$S$25</definedName>
    <definedName name="_xlnm.Print_Area" localSheetId="96">'7-43'!$A$3:$I$18</definedName>
    <definedName name="_xlnm.Print_Area" localSheetId="97">'7-44'!$A$3:$K$20</definedName>
    <definedName name="_xlnm.Print_Area" localSheetId="98">'7-45'!$A$3:$M$22</definedName>
    <definedName name="_xlnm.Print_Area" localSheetId="99">'7-46'!$A$3:$I$18</definedName>
    <definedName name="_xlnm.Print_Area" localSheetId="100">'7-47'!$A$3:$I$19</definedName>
    <definedName name="_xlnm.Print_Area" localSheetId="101">'7-48'!$A$3:$I$19</definedName>
    <definedName name="_xlnm.Print_Area" localSheetId="102">'7-49'!$A$3:$I$20</definedName>
    <definedName name="_xlnm.Print_Area" localSheetId="103">'7-50'!$A$3:$I$18</definedName>
    <definedName name="_xlnm.Print_Area" localSheetId="104">'8-1'!$A$3:$I$21</definedName>
    <definedName name="_xlnm.Print_Area" localSheetId="113">'8-10'!$A$3:$V$24</definedName>
    <definedName name="_xlnm.Print_Area" localSheetId="114">'8-11'!$A$3:$K$21</definedName>
    <definedName name="_xlnm.Print_Area" localSheetId="115">'8-12'!$A$3:$N$22</definedName>
    <definedName name="_xlnm.Print_Area" localSheetId="116">'8-13'!$A$3:$M$19</definedName>
    <definedName name="_xlnm.Print_Area" localSheetId="117">'8-14'!$A$3:$Q$26</definedName>
    <definedName name="_xlnm.Print_Area" localSheetId="118">'8-15'!$A$3:$V$30</definedName>
    <definedName name="_xlnm.Print_Area" localSheetId="119">'8-16'!$A$3:$O$27</definedName>
    <definedName name="_xlnm.Print_Area" localSheetId="120">'8-17'!$A$3:$O$25</definedName>
    <definedName name="_xlnm.Print_Area" localSheetId="121">'8-18'!$A$3:$I$20</definedName>
    <definedName name="_xlnm.Print_Area" localSheetId="105">'8-2'!$A$3:$L$20</definedName>
    <definedName name="_xlnm.Print_Area" localSheetId="122">'8-20'!$A$3:$K$20</definedName>
    <definedName name="_xlnm.Print_Area" localSheetId="123">'8-21'!$A$3:$L$19</definedName>
    <definedName name="_xlnm.Print_Area" localSheetId="124">'8-21b'!$A$3:$L$19</definedName>
    <definedName name="_xlnm.Print_Area" localSheetId="125">'8-22'!$A$3:$L$23</definedName>
    <definedName name="_xlnm.Print_Area" localSheetId="126">'8-23'!$A$3:$O$28</definedName>
    <definedName name="_xlnm.Print_Area" localSheetId="127">'8-24'!$A$3:$K$21</definedName>
    <definedName name="_xlnm.Print_Area" localSheetId="128">'8-25'!$A$3:$P$22</definedName>
    <definedName name="_xlnm.Print_Area" localSheetId="129">'8-26'!$A$3:$U$29</definedName>
    <definedName name="_xlnm.Print_Area" localSheetId="106">'8-3'!$A$3:$M$22</definedName>
    <definedName name="_xlnm.Print_Area" localSheetId="107">'8-4'!$A$3:$J$22</definedName>
    <definedName name="_xlnm.Print_Area" localSheetId="108">'8-5'!$A$3:$P$25</definedName>
    <definedName name="_xlnm.Print_Area" localSheetId="109">'8-6'!$A$3:$K$23</definedName>
    <definedName name="_xlnm.Print_Area" localSheetId="110">'8-7'!$A$3:$I$18</definedName>
    <definedName name="_xlnm.Print_Area" localSheetId="111">'8-8'!$A$3:$Y$23</definedName>
    <definedName name="_xlnm.Print_Area" localSheetId="112">'8-9'!$A$3:$Y$23</definedName>
    <definedName name="solver_adj" localSheetId="61" hidden="1">'7-14'!$B$17:$C$17</definedName>
    <definedName name="solver_adj" localSheetId="62" hidden="1">'7-15'!$B$19:$C$19</definedName>
    <definedName name="solver_adj" localSheetId="63" hidden="1">'7-16'!$B$19:$C$19</definedName>
    <definedName name="solver_adj" localSheetId="64" hidden="1">'7-17'!$B$17:$C$17</definedName>
    <definedName name="solver_adj" localSheetId="65" hidden="1">'7-18'!$B$18:$C$18</definedName>
    <definedName name="solver_adj" localSheetId="66" hidden="1">'7-19'!$B$18:$C$18</definedName>
    <definedName name="solver_adj" localSheetId="67" hidden="1">'7-20'!$B$17:$C$17</definedName>
    <definedName name="solver_adj" localSheetId="68" hidden="1">'7-21'!$B$17:$C$17</definedName>
    <definedName name="solver_adj" localSheetId="69" hidden="1">'7-22'!$B$18:$C$18</definedName>
    <definedName name="solver_adj" localSheetId="70" hidden="1">'7-23'!$B$19:$C$19</definedName>
    <definedName name="solver_adj" localSheetId="71" hidden="1">'7-24'!$B$18:$C$18</definedName>
    <definedName name="solver_adj" localSheetId="72" hidden="1">'7-25'!$B$18:$C$18</definedName>
    <definedName name="solver_adj" localSheetId="73" hidden="1">'7-26'!$B$18:$C$18</definedName>
    <definedName name="solver_adj" localSheetId="74" hidden="1">'7-27(1)'!$B$19:$C$19</definedName>
    <definedName name="solver_adj" localSheetId="75" hidden="1">'7-27(2)'!$B$18:$C$18</definedName>
    <definedName name="solver_adj" localSheetId="76" hidden="1">'7-27(3)'!$B$18:$C$18</definedName>
    <definedName name="solver_adj" localSheetId="77" hidden="1">'7-27(4)'!$B$19:$C$19</definedName>
    <definedName name="solver_adj" localSheetId="78" hidden="1">'7-28'!$B$17:$C$17</definedName>
    <definedName name="solver_adj" localSheetId="79" hidden="1">'7-29A'!$B$17:$C$17</definedName>
    <definedName name="solver_adj" localSheetId="80" hidden="1">'7-29B'!$B$17:$C$17</definedName>
    <definedName name="solver_adj" localSheetId="81" hidden="1">'7-30'!$B$17:$C$17</definedName>
    <definedName name="solver_adj" localSheetId="82" hidden="1">'7-31A'!$B$17:$C$17</definedName>
    <definedName name="solver_adj" localSheetId="83" hidden="1">'7-31B'!$B$17:$C$17</definedName>
    <definedName name="solver_adj" localSheetId="84" hidden="1">'7-31C'!$B$17:$C$17</definedName>
    <definedName name="solver_adj" localSheetId="85" hidden="1">'7-32'!$B$17:$C$17</definedName>
    <definedName name="solver_adj" localSheetId="86" hidden="1">'7-33'!$B$17:$C$17</definedName>
    <definedName name="solver_adj" localSheetId="87" hidden="1">'7-34'!$B$18:$C$18</definedName>
    <definedName name="solver_adj" localSheetId="88" hidden="1">'7-35'!$B$17:$C$17</definedName>
    <definedName name="solver_adj" localSheetId="89" hidden="1">'7-36'!$B$17:$C$17</definedName>
    <definedName name="solver_adj" localSheetId="90" hidden="1">'7-37'!$B$18:$C$18</definedName>
    <definedName name="solver_adj" localSheetId="91" hidden="1">'7-38'!$B$18:$C$18</definedName>
    <definedName name="solver_adj" localSheetId="92" hidden="1">'7-39'!$B$20:$D$20</definedName>
    <definedName name="solver_adj" localSheetId="93" hidden="1">'7-40'!$B$23:$E$23</definedName>
    <definedName name="solver_adj" localSheetId="94" hidden="1">'7-41'!$B$21:$G$21</definedName>
    <definedName name="solver_adj" localSheetId="95" hidden="1">'7-42'!$B$24:$M$24</definedName>
    <definedName name="solver_adj" localSheetId="96" hidden="1">'7-43'!$B$17:$C$17</definedName>
    <definedName name="solver_adj" localSheetId="97" hidden="1">'7-44'!$B$19:$E$19</definedName>
    <definedName name="solver_adj" localSheetId="98" hidden="1">'7-45'!$B$21:$G$21</definedName>
    <definedName name="solver_adj" localSheetId="99" hidden="1">'7-46'!$B$17:$C$17</definedName>
    <definedName name="solver_adj" localSheetId="100" hidden="1">'7-47'!$B$18:$C$18</definedName>
    <definedName name="solver_adj" localSheetId="101" hidden="1">'7-48'!$B$18:$C$18</definedName>
    <definedName name="solver_adj" localSheetId="102" hidden="1">'7-49'!$B$19:$C$19</definedName>
    <definedName name="solver_adj" localSheetId="103" hidden="1">'7-50'!$B$17:$C$17</definedName>
    <definedName name="solver_adj" localSheetId="104" hidden="1">'8-1'!$B$20:$C$20</definedName>
    <definedName name="solver_adj" localSheetId="113" hidden="1">'8-10'!$B$23:$P$23</definedName>
    <definedName name="solver_adj" localSheetId="114" hidden="1">'8-11'!$B$20:$E$20</definedName>
    <definedName name="solver_adj" localSheetId="115" hidden="1">'8-12'!$B$21:$H$21</definedName>
    <definedName name="solver_adj" localSheetId="116" hidden="1">'8-13'!$B$18:$G$18</definedName>
    <definedName name="solver_adj" localSheetId="117" hidden="1">'8-14'!$B$25:$K$25</definedName>
    <definedName name="solver_adj" localSheetId="118" hidden="1">'8-15'!$B$29:$P$29</definedName>
    <definedName name="solver_adj" localSheetId="119" hidden="1">'8-16'!$B$26:$I$26</definedName>
    <definedName name="solver_adj" localSheetId="120" hidden="1">'8-17'!$B$24:$I$24</definedName>
    <definedName name="solver_adj" localSheetId="121" hidden="1">'8-18'!$B$19:$C$19</definedName>
    <definedName name="solver_adj" localSheetId="105" hidden="1">'8-2'!$B$19:$F$19</definedName>
    <definedName name="solver_adj" localSheetId="122" hidden="1">'8-20'!$B$19:$E$19</definedName>
    <definedName name="solver_adj" localSheetId="123" hidden="1">'8-21'!$B$18:$F$18</definedName>
    <definedName name="solver_adj" localSheetId="124" hidden="1">'8-21b'!$B$18:$F$18</definedName>
    <definedName name="solver_adj" localSheetId="125" hidden="1">'8-22'!$B$22:$F$22</definedName>
    <definedName name="solver_adj" localSheetId="126" hidden="1">'8-23'!$B$27:$I$27</definedName>
    <definedName name="solver_adj" localSheetId="127" hidden="1">'8-24'!$B$20:$E$20</definedName>
    <definedName name="solver_adj" localSheetId="128" hidden="1">'8-25'!$B$21:$J$21</definedName>
    <definedName name="solver_adj" localSheetId="129" hidden="1">'8-26'!$B$28:$O$28</definedName>
    <definedName name="solver_adj" localSheetId="106" hidden="1">'8-3'!$B$21:$G$21</definedName>
    <definedName name="solver_adj" localSheetId="107" hidden="1">'8-4'!$B$21:$D$21</definedName>
    <definedName name="solver_adj" localSheetId="108" hidden="1">'8-5'!$B$24:$J$24</definedName>
    <definedName name="solver_adj" localSheetId="109" hidden="1">'8-6'!$B$22:$E$22</definedName>
    <definedName name="solver_adj" localSheetId="110" hidden="1">'8-7'!$B$17:$C$17</definedName>
    <definedName name="solver_adj" localSheetId="111" hidden="1">'8-8'!$B$22:$S$22</definedName>
    <definedName name="solver_adj" localSheetId="112" hidden="1">'8-9'!$B$22:$S$22</definedName>
    <definedName name="solver_cvg" localSheetId="61" hidden="1">0.001</definedName>
    <definedName name="solver_cvg" localSheetId="62" hidden="1">0.001</definedName>
    <definedName name="solver_cvg" localSheetId="63" hidden="1">0.001</definedName>
    <definedName name="solver_cvg" localSheetId="64" hidden="1">0.001</definedName>
    <definedName name="solver_cvg" localSheetId="65" hidden="1">0.001</definedName>
    <definedName name="solver_cvg" localSheetId="66" hidden="1">0.001</definedName>
    <definedName name="solver_cvg" localSheetId="67" hidden="1">0.001</definedName>
    <definedName name="solver_cvg" localSheetId="68" hidden="1">0.001</definedName>
    <definedName name="solver_cvg" localSheetId="69" hidden="1">0.001</definedName>
    <definedName name="solver_cvg" localSheetId="70" hidden="1">0.001</definedName>
    <definedName name="solver_cvg" localSheetId="71" hidden="1">0.001</definedName>
    <definedName name="solver_cvg" localSheetId="72" hidden="1">0.001</definedName>
    <definedName name="solver_cvg" localSheetId="73" hidden="1">0.001</definedName>
    <definedName name="solver_cvg" localSheetId="74" hidden="1">0.001</definedName>
    <definedName name="solver_cvg" localSheetId="75" hidden="1">0.001</definedName>
    <definedName name="solver_cvg" localSheetId="76" hidden="1">0.001</definedName>
    <definedName name="solver_cvg" localSheetId="77" hidden="1">0.001</definedName>
    <definedName name="solver_cvg" localSheetId="78" hidden="1">0.001</definedName>
    <definedName name="solver_cvg" localSheetId="79" hidden="1">0.001</definedName>
    <definedName name="solver_cvg" localSheetId="80" hidden="1">0.001</definedName>
    <definedName name="solver_cvg" localSheetId="81" hidden="1">0.001</definedName>
    <definedName name="solver_cvg" localSheetId="82" hidden="1">0.001</definedName>
    <definedName name="solver_cvg" localSheetId="83" hidden="1">0.001</definedName>
    <definedName name="solver_cvg" localSheetId="84" hidden="1">0.001</definedName>
    <definedName name="solver_cvg" localSheetId="85" hidden="1">0.001</definedName>
    <definedName name="solver_cvg" localSheetId="86" hidden="1">0.001</definedName>
    <definedName name="solver_cvg" localSheetId="87" hidden="1">0.001</definedName>
    <definedName name="solver_cvg" localSheetId="88" hidden="1">0.001</definedName>
    <definedName name="solver_cvg" localSheetId="89" hidden="1">0.001</definedName>
    <definedName name="solver_cvg" localSheetId="90" hidden="1">0.001</definedName>
    <definedName name="solver_cvg" localSheetId="91" hidden="1">0.001</definedName>
    <definedName name="solver_cvg" localSheetId="92" hidden="1">0.001</definedName>
    <definedName name="solver_cvg" localSheetId="93" hidden="1">0.001</definedName>
    <definedName name="solver_cvg" localSheetId="94" hidden="1">0.001</definedName>
    <definedName name="solver_cvg" localSheetId="95" hidden="1">0.001</definedName>
    <definedName name="solver_cvg" localSheetId="96" hidden="1">0.001</definedName>
    <definedName name="solver_cvg" localSheetId="97" hidden="1">0.001</definedName>
    <definedName name="solver_cvg" localSheetId="98" hidden="1">0.001</definedName>
    <definedName name="solver_cvg" localSheetId="99" hidden="1">0.001</definedName>
    <definedName name="solver_cvg" localSheetId="100" hidden="1">0.001</definedName>
    <definedName name="solver_cvg" localSheetId="101" hidden="1">0.001</definedName>
    <definedName name="solver_cvg" localSheetId="102" hidden="1">0.001</definedName>
    <definedName name="solver_cvg" localSheetId="103" hidden="1">0.001</definedName>
    <definedName name="solver_cvg" localSheetId="104" hidden="1">0.001</definedName>
    <definedName name="solver_cvg" localSheetId="113" hidden="1">0.001</definedName>
    <definedName name="solver_cvg" localSheetId="114" hidden="1">0.001</definedName>
    <definedName name="solver_cvg" localSheetId="115" hidden="1">0.001</definedName>
    <definedName name="solver_cvg" localSheetId="116" hidden="1">0.001</definedName>
    <definedName name="solver_cvg" localSheetId="117" hidden="1">0.001</definedName>
    <definedName name="solver_cvg" localSheetId="118" hidden="1">0.001</definedName>
    <definedName name="solver_cvg" localSheetId="119" hidden="1">0.001</definedName>
    <definedName name="solver_cvg" localSheetId="120" hidden="1">0.001</definedName>
    <definedName name="solver_cvg" localSheetId="121" hidden="1">0.001</definedName>
    <definedName name="solver_cvg" localSheetId="105" hidden="1">0.001</definedName>
    <definedName name="solver_cvg" localSheetId="122" hidden="1">0.001</definedName>
    <definedName name="solver_cvg" localSheetId="123" hidden="1">0.001</definedName>
    <definedName name="solver_cvg" localSheetId="124" hidden="1">0.001</definedName>
    <definedName name="solver_cvg" localSheetId="125" hidden="1">0.001</definedName>
    <definedName name="solver_cvg" localSheetId="126" hidden="1">0.001</definedName>
    <definedName name="solver_cvg" localSheetId="127" hidden="1">0.001</definedName>
    <definedName name="solver_cvg" localSheetId="128" hidden="1">0.001</definedName>
    <definedName name="solver_cvg" localSheetId="129" hidden="1">0.001</definedName>
    <definedName name="solver_cvg" localSheetId="106" hidden="1">0.001</definedName>
    <definedName name="solver_cvg" localSheetId="107" hidden="1">0.001</definedName>
    <definedName name="solver_cvg" localSheetId="108" hidden="1">0.001</definedName>
    <definedName name="solver_cvg" localSheetId="109" hidden="1">0.001</definedName>
    <definedName name="solver_cvg" localSheetId="110" hidden="1">0.001</definedName>
    <definedName name="solver_cvg" localSheetId="111" hidden="1">0.001</definedName>
    <definedName name="solver_cvg" localSheetId="112" hidden="1">0.001</definedName>
    <definedName name="solver_drv" localSheetId="61" hidden="1">1</definedName>
    <definedName name="solver_drv" localSheetId="62" hidden="1">1</definedName>
    <definedName name="solver_drv" localSheetId="63" hidden="1">1</definedName>
    <definedName name="solver_drv" localSheetId="64" hidden="1">1</definedName>
    <definedName name="solver_drv" localSheetId="65" hidden="1">1</definedName>
    <definedName name="solver_drv" localSheetId="66" hidden="1">1</definedName>
    <definedName name="solver_drv" localSheetId="67" hidden="1">1</definedName>
    <definedName name="solver_drv" localSheetId="68" hidden="1">1</definedName>
    <definedName name="solver_drv" localSheetId="69" hidden="1">1</definedName>
    <definedName name="solver_drv" localSheetId="70" hidden="1">1</definedName>
    <definedName name="solver_drv" localSheetId="71" hidden="1">1</definedName>
    <definedName name="solver_drv" localSheetId="72" hidden="1">1</definedName>
    <definedName name="solver_drv" localSheetId="73" hidden="1">1</definedName>
    <definedName name="solver_drv" localSheetId="74" hidden="1">1</definedName>
    <definedName name="solver_drv" localSheetId="75" hidden="1">1</definedName>
    <definedName name="solver_drv" localSheetId="76" hidden="1">1</definedName>
    <definedName name="solver_drv" localSheetId="77" hidden="1">1</definedName>
    <definedName name="solver_drv" localSheetId="78" hidden="1">1</definedName>
    <definedName name="solver_drv" localSheetId="79" hidden="1">1</definedName>
    <definedName name="solver_drv" localSheetId="80" hidden="1">1</definedName>
    <definedName name="solver_drv" localSheetId="81" hidden="1">1</definedName>
    <definedName name="solver_drv" localSheetId="82" hidden="1">1</definedName>
    <definedName name="solver_drv" localSheetId="83" hidden="1">1</definedName>
    <definedName name="solver_drv" localSheetId="84" hidden="1">1</definedName>
    <definedName name="solver_drv" localSheetId="85" hidden="1">1</definedName>
    <definedName name="solver_drv" localSheetId="86" hidden="1">1</definedName>
    <definedName name="solver_drv" localSheetId="87" hidden="1">1</definedName>
    <definedName name="solver_drv" localSheetId="88" hidden="1">1</definedName>
    <definedName name="solver_drv" localSheetId="89" hidden="1">1</definedName>
    <definedName name="solver_drv" localSheetId="90" hidden="1">1</definedName>
    <definedName name="solver_drv" localSheetId="91" hidden="1">1</definedName>
    <definedName name="solver_drv" localSheetId="92" hidden="1">1</definedName>
    <definedName name="solver_drv" localSheetId="93" hidden="1">1</definedName>
    <definedName name="solver_drv" localSheetId="94" hidden="1">1</definedName>
    <definedName name="solver_drv" localSheetId="95" hidden="1">1</definedName>
    <definedName name="solver_drv" localSheetId="96" hidden="1">1</definedName>
    <definedName name="solver_drv" localSheetId="97" hidden="1">1</definedName>
    <definedName name="solver_drv" localSheetId="98" hidden="1">1</definedName>
    <definedName name="solver_drv" localSheetId="99" hidden="1">1</definedName>
    <definedName name="solver_drv" localSheetId="100" hidden="1">1</definedName>
    <definedName name="solver_drv" localSheetId="101" hidden="1">1</definedName>
    <definedName name="solver_drv" localSheetId="102" hidden="1">1</definedName>
    <definedName name="solver_drv" localSheetId="103" hidden="1">1</definedName>
    <definedName name="solver_drv" localSheetId="104" hidden="1">1</definedName>
    <definedName name="solver_drv" localSheetId="113" hidden="1">1</definedName>
    <definedName name="solver_drv" localSheetId="114" hidden="1">1</definedName>
    <definedName name="solver_drv" localSheetId="115" hidden="1">1</definedName>
    <definedName name="solver_drv" localSheetId="116" hidden="1">1</definedName>
    <definedName name="solver_drv" localSheetId="117" hidden="1">1</definedName>
    <definedName name="solver_drv" localSheetId="118" hidden="1">1</definedName>
    <definedName name="solver_drv" localSheetId="119" hidden="1">1</definedName>
    <definedName name="solver_drv" localSheetId="120" hidden="1">1</definedName>
    <definedName name="solver_drv" localSheetId="121" hidden="1">1</definedName>
    <definedName name="solver_drv" localSheetId="105" hidden="1">1</definedName>
    <definedName name="solver_drv" localSheetId="122" hidden="1">1</definedName>
    <definedName name="solver_drv" localSheetId="123" hidden="1">1</definedName>
    <definedName name="solver_drv" localSheetId="124" hidden="1">1</definedName>
    <definedName name="solver_drv" localSheetId="125" hidden="1">1</definedName>
    <definedName name="solver_drv" localSheetId="126" hidden="1">1</definedName>
    <definedName name="solver_drv" localSheetId="127" hidden="1">1</definedName>
    <definedName name="solver_drv" localSheetId="128" hidden="1">1</definedName>
    <definedName name="solver_drv" localSheetId="129" hidden="1">1</definedName>
    <definedName name="solver_drv" localSheetId="106" hidden="1">1</definedName>
    <definedName name="solver_drv" localSheetId="107" hidden="1">1</definedName>
    <definedName name="solver_drv" localSheetId="108" hidden="1">1</definedName>
    <definedName name="solver_drv" localSheetId="109" hidden="1">1</definedName>
    <definedName name="solver_drv" localSheetId="110" hidden="1">1</definedName>
    <definedName name="solver_drv" localSheetId="111" hidden="1">1</definedName>
    <definedName name="solver_drv" localSheetId="112" hidden="1">1</definedName>
    <definedName name="solver_eng" localSheetId="61" hidden="1">2</definedName>
    <definedName name="solver_eng" localSheetId="62" hidden="1">2</definedName>
    <definedName name="solver_eng" localSheetId="63" hidden="1">2</definedName>
    <definedName name="solver_eng" localSheetId="64" hidden="1">2</definedName>
    <definedName name="solver_eng" localSheetId="65" hidden="1">2</definedName>
    <definedName name="solver_eng" localSheetId="66" hidden="1">2</definedName>
    <definedName name="solver_eng" localSheetId="67" hidden="1">2</definedName>
    <definedName name="solver_eng" localSheetId="68" hidden="1">2</definedName>
    <definedName name="solver_eng" localSheetId="69" hidden="1">2</definedName>
    <definedName name="solver_eng" localSheetId="70" hidden="1">2</definedName>
    <definedName name="solver_eng" localSheetId="71" hidden="1">2</definedName>
    <definedName name="solver_eng" localSheetId="72" hidden="1">2</definedName>
    <definedName name="solver_eng" localSheetId="73" hidden="1">2</definedName>
    <definedName name="solver_eng" localSheetId="74" hidden="1">2</definedName>
    <definedName name="solver_eng" localSheetId="75" hidden="1">2</definedName>
    <definedName name="solver_eng" localSheetId="76" hidden="1">2</definedName>
    <definedName name="solver_eng" localSheetId="77" hidden="1">2</definedName>
    <definedName name="solver_eng" localSheetId="78" hidden="1">2</definedName>
    <definedName name="solver_eng" localSheetId="79" hidden="1">2</definedName>
    <definedName name="solver_eng" localSheetId="80" hidden="1">2</definedName>
    <definedName name="solver_eng" localSheetId="81" hidden="1">2</definedName>
    <definedName name="solver_eng" localSheetId="82" hidden="1">2</definedName>
    <definedName name="solver_eng" localSheetId="83" hidden="1">2</definedName>
    <definedName name="solver_eng" localSheetId="84" hidden="1">2</definedName>
    <definedName name="solver_eng" localSheetId="85" hidden="1">2</definedName>
    <definedName name="solver_eng" localSheetId="86" hidden="1">2</definedName>
    <definedName name="solver_eng" localSheetId="87" hidden="1">2</definedName>
    <definedName name="solver_eng" localSheetId="88" hidden="1">2</definedName>
    <definedName name="solver_eng" localSheetId="89" hidden="1">2</definedName>
    <definedName name="solver_eng" localSheetId="90" hidden="1">2</definedName>
    <definedName name="solver_eng" localSheetId="91" hidden="1">2</definedName>
    <definedName name="solver_eng" localSheetId="92" hidden="1">2</definedName>
    <definedName name="solver_eng" localSheetId="93" hidden="1">2</definedName>
    <definedName name="solver_eng" localSheetId="94" hidden="1">2</definedName>
    <definedName name="solver_eng" localSheetId="95" hidden="1">2</definedName>
    <definedName name="solver_eng" localSheetId="96" hidden="1">2</definedName>
    <definedName name="solver_eng" localSheetId="97" hidden="1">2</definedName>
    <definedName name="solver_eng" localSheetId="98" hidden="1">2</definedName>
    <definedName name="solver_eng" localSheetId="99" hidden="1">2</definedName>
    <definedName name="solver_eng" localSheetId="100" hidden="1">2</definedName>
    <definedName name="solver_eng" localSheetId="101" hidden="1">2</definedName>
    <definedName name="solver_eng" localSheetId="102" hidden="1">2</definedName>
    <definedName name="solver_eng" localSheetId="103" hidden="1">2</definedName>
    <definedName name="solver_eng" localSheetId="104" hidden="1">2</definedName>
    <definedName name="solver_eng" localSheetId="113" hidden="1">2</definedName>
    <definedName name="solver_eng" localSheetId="114" hidden="1">2</definedName>
    <definedName name="solver_eng" localSheetId="115" hidden="1">2</definedName>
    <definedName name="solver_eng" localSheetId="116" hidden="1">2</definedName>
    <definedName name="solver_eng" localSheetId="117" hidden="1">2</definedName>
    <definedName name="solver_eng" localSheetId="118" hidden="1">2</definedName>
    <definedName name="solver_eng" localSheetId="119" hidden="1">2</definedName>
    <definedName name="solver_eng" localSheetId="120" hidden="1">2</definedName>
    <definedName name="solver_eng" localSheetId="121" hidden="1">2</definedName>
    <definedName name="solver_eng" localSheetId="105" hidden="1">2</definedName>
    <definedName name="solver_eng" localSheetId="122" hidden="1">2</definedName>
    <definedName name="solver_eng" localSheetId="123" hidden="1">2</definedName>
    <definedName name="solver_eng" localSheetId="124" hidden="1">2</definedName>
    <definedName name="solver_eng" localSheetId="125" hidden="1">2</definedName>
    <definedName name="solver_eng" localSheetId="126" hidden="1">2</definedName>
    <definedName name="solver_eng" localSheetId="127" hidden="1">2</definedName>
    <definedName name="solver_eng" localSheetId="128" hidden="1">2</definedName>
    <definedName name="solver_eng" localSheetId="129" hidden="1">2</definedName>
    <definedName name="solver_eng" localSheetId="106" hidden="1">2</definedName>
    <definedName name="solver_eng" localSheetId="107" hidden="1">2</definedName>
    <definedName name="solver_eng" localSheetId="108" hidden="1">2</definedName>
    <definedName name="solver_eng" localSheetId="109" hidden="1">2</definedName>
    <definedName name="solver_eng" localSheetId="110" hidden="1">2</definedName>
    <definedName name="solver_eng" localSheetId="111" hidden="1">2</definedName>
    <definedName name="solver_eng" localSheetId="112" hidden="1">2</definedName>
    <definedName name="solver_est" localSheetId="61" hidden="1">1</definedName>
    <definedName name="solver_est" localSheetId="62" hidden="1">1</definedName>
    <definedName name="solver_est" localSheetId="63" hidden="1">1</definedName>
    <definedName name="solver_est" localSheetId="64" hidden="1">1</definedName>
    <definedName name="solver_est" localSheetId="65" hidden="1">1</definedName>
    <definedName name="solver_est" localSheetId="66" hidden="1">1</definedName>
    <definedName name="solver_est" localSheetId="67" hidden="1">1</definedName>
    <definedName name="solver_est" localSheetId="68" hidden="1">1</definedName>
    <definedName name="solver_est" localSheetId="69" hidden="1">1</definedName>
    <definedName name="solver_est" localSheetId="70" hidden="1">1</definedName>
    <definedName name="solver_est" localSheetId="71" hidden="1">1</definedName>
    <definedName name="solver_est" localSheetId="72" hidden="1">1</definedName>
    <definedName name="solver_est" localSheetId="73" hidden="1">1</definedName>
    <definedName name="solver_est" localSheetId="74" hidden="1">1</definedName>
    <definedName name="solver_est" localSheetId="75" hidden="1">1</definedName>
    <definedName name="solver_est" localSheetId="76" hidden="1">1</definedName>
    <definedName name="solver_est" localSheetId="77" hidden="1">1</definedName>
    <definedName name="solver_est" localSheetId="78" hidden="1">1</definedName>
    <definedName name="solver_est" localSheetId="79" hidden="1">1</definedName>
    <definedName name="solver_est" localSheetId="80" hidden="1">1</definedName>
    <definedName name="solver_est" localSheetId="81" hidden="1">1</definedName>
    <definedName name="solver_est" localSheetId="82" hidden="1">1</definedName>
    <definedName name="solver_est" localSheetId="83" hidden="1">1</definedName>
    <definedName name="solver_est" localSheetId="84" hidden="1">1</definedName>
    <definedName name="solver_est" localSheetId="85" hidden="1">1</definedName>
    <definedName name="solver_est" localSheetId="86" hidden="1">1</definedName>
    <definedName name="solver_est" localSheetId="87" hidden="1">1</definedName>
    <definedName name="solver_est" localSheetId="88" hidden="1">1</definedName>
    <definedName name="solver_est" localSheetId="89" hidden="1">1</definedName>
    <definedName name="solver_est" localSheetId="90" hidden="1">1</definedName>
    <definedName name="solver_est" localSheetId="91" hidden="1">1</definedName>
    <definedName name="solver_est" localSheetId="92" hidden="1">1</definedName>
    <definedName name="solver_est" localSheetId="93" hidden="1">1</definedName>
    <definedName name="solver_est" localSheetId="94" hidden="1">1</definedName>
    <definedName name="solver_est" localSheetId="95" hidden="1">1</definedName>
    <definedName name="solver_est" localSheetId="96" hidden="1">1</definedName>
    <definedName name="solver_est" localSheetId="97" hidden="1">1</definedName>
    <definedName name="solver_est" localSheetId="98" hidden="1">1</definedName>
    <definedName name="solver_est" localSheetId="99" hidden="1">1</definedName>
    <definedName name="solver_est" localSheetId="100" hidden="1">1</definedName>
    <definedName name="solver_est" localSheetId="101" hidden="1">1</definedName>
    <definedName name="solver_est" localSheetId="102" hidden="1">1</definedName>
    <definedName name="solver_est" localSheetId="103" hidden="1">1</definedName>
    <definedName name="solver_est" localSheetId="104" hidden="1">1</definedName>
    <definedName name="solver_est" localSheetId="113" hidden="1">1</definedName>
    <definedName name="solver_est" localSheetId="114" hidden="1">1</definedName>
    <definedName name="solver_est" localSheetId="115" hidden="1">1</definedName>
    <definedName name="solver_est" localSheetId="116" hidden="1">1</definedName>
    <definedName name="solver_est" localSheetId="117" hidden="1">1</definedName>
    <definedName name="solver_est" localSheetId="118" hidden="1">1</definedName>
    <definedName name="solver_est" localSheetId="119" hidden="1">1</definedName>
    <definedName name="solver_est" localSheetId="120" hidden="1">1</definedName>
    <definedName name="solver_est" localSheetId="121" hidden="1">1</definedName>
    <definedName name="solver_est" localSheetId="105" hidden="1">1</definedName>
    <definedName name="solver_est" localSheetId="122" hidden="1">1</definedName>
    <definedName name="solver_est" localSheetId="123" hidden="1">1</definedName>
    <definedName name="solver_est" localSheetId="124" hidden="1">1</definedName>
    <definedName name="solver_est" localSheetId="125" hidden="1">1</definedName>
    <definedName name="solver_est" localSheetId="126" hidden="1">1</definedName>
    <definedName name="solver_est" localSheetId="127" hidden="1">1</definedName>
    <definedName name="solver_est" localSheetId="128" hidden="1">1</definedName>
    <definedName name="solver_est" localSheetId="129" hidden="1">1</definedName>
    <definedName name="solver_est" localSheetId="106" hidden="1">1</definedName>
    <definedName name="solver_est" localSheetId="107" hidden="1">1</definedName>
    <definedName name="solver_est" localSheetId="108" hidden="1">1</definedName>
    <definedName name="solver_est" localSheetId="109" hidden="1">1</definedName>
    <definedName name="solver_est" localSheetId="110" hidden="1">1</definedName>
    <definedName name="solver_est" localSheetId="111" hidden="1">1</definedName>
    <definedName name="solver_est" localSheetId="112" hidden="1">1</definedName>
    <definedName name="solver_itr" localSheetId="61" hidden="1">100</definedName>
    <definedName name="solver_itr" localSheetId="62" hidden="1">100</definedName>
    <definedName name="solver_itr" localSheetId="63" hidden="1">100</definedName>
    <definedName name="solver_itr" localSheetId="64" hidden="1">100</definedName>
    <definedName name="solver_itr" localSheetId="65" hidden="1">100</definedName>
    <definedName name="solver_itr" localSheetId="66" hidden="1">100</definedName>
    <definedName name="solver_itr" localSheetId="67" hidden="1">100</definedName>
    <definedName name="solver_itr" localSheetId="68" hidden="1">100</definedName>
    <definedName name="solver_itr" localSheetId="69" hidden="1">100</definedName>
    <definedName name="solver_itr" localSheetId="70" hidden="1">100</definedName>
    <definedName name="solver_itr" localSheetId="71" hidden="1">100</definedName>
    <definedName name="solver_itr" localSheetId="72" hidden="1">100</definedName>
    <definedName name="solver_itr" localSheetId="73" hidden="1">100</definedName>
    <definedName name="solver_itr" localSheetId="74" hidden="1">100</definedName>
    <definedName name="solver_itr" localSheetId="75" hidden="1">100</definedName>
    <definedName name="solver_itr" localSheetId="76" hidden="1">100</definedName>
    <definedName name="solver_itr" localSheetId="77" hidden="1">100</definedName>
    <definedName name="solver_itr" localSheetId="78" hidden="1">100</definedName>
    <definedName name="solver_itr" localSheetId="79" hidden="1">100</definedName>
    <definedName name="solver_itr" localSheetId="80" hidden="1">100</definedName>
    <definedName name="solver_itr" localSheetId="81" hidden="1">100</definedName>
    <definedName name="solver_itr" localSheetId="82" hidden="1">100</definedName>
    <definedName name="solver_itr" localSheetId="83" hidden="1">100</definedName>
    <definedName name="solver_itr" localSheetId="84" hidden="1">100</definedName>
    <definedName name="solver_itr" localSheetId="85" hidden="1">100</definedName>
    <definedName name="solver_itr" localSheetId="86" hidden="1">100</definedName>
    <definedName name="solver_itr" localSheetId="87" hidden="1">100</definedName>
    <definedName name="solver_itr" localSheetId="88" hidden="1">100</definedName>
    <definedName name="solver_itr" localSheetId="89" hidden="1">100</definedName>
    <definedName name="solver_itr" localSheetId="90" hidden="1">100</definedName>
    <definedName name="solver_itr" localSheetId="91" hidden="1">100</definedName>
    <definedName name="solver_itr" localSheetId="92" hidden="1">100</definedName>
    <definedName name="solver_itr" localSheetId="93" hidden="1">100</definedName>
    <definedName name="solver_itr" localSheetId="94" hidden="1">100</definedName>
    <definedName name="solver_itr" localSheetId="95" hidden="1">100</definedName>
    <definedName name="solver_itr" localSheetId="96" hidden="1">100</definedName>
    <definedName name="solver_itr" localSheetId="97" hidden="1">100</definedName>
    <definedName name="solver_itr" localSheetId="98" hidden="1">100</definedName>
    <definedName name="solver_itr" localSheetId="99" hidden="1">100</definedName>
    <definedName name="solver_itr" localSheetId="100" hidden="1">100</definedName>
    <definedName name="solver_itr" localSheetId="101" hidden="1">100</definedName>
    <definedName name="solver_itr" localSheetId="102" hidden="1">100</definedName>
    <definedName name="solver_itr" localSheetId="103" hidden="1">100</definedName>
    <definedName name="solver_itr" localSheetId="104" hidden="1">100</definedName>
    <definedName name="solver_itr" localSheetId="113" hidden="1">100</definedName>
    <definedName name="solver_itr" localSheetId="114" hidden="1">100</definedName>
    <definedName name="solver_itr" localSheetId="115" hidden="1">100</definedName>
    <definedName name="solver_itr" localSheetId="116" hidden="1">100</definedName>
    <definedName name="solver_itr" localSheetId="117" hidden="1">100</definedName>
    <definedName name="solver_itr" localSheetId="118" hidden="1">100</definedName>
    <definedName name="solver_itr" localSheetId="119" hidden="1">100</definedName>
    <definedName name="solver_itr" localSheetId="120" hidden="1">100</definedName>
    <definedName name="solver_itr" localSheetId="121" hidden="1">100</definedName>
    <definedName name="solver_itr" localSheetId="105" hidden="1">100</definedName>
    <definedName name="solver_itr" localSheetId="122" hidden="1">100</definedName>
    <definedName name="solver_itr" localSheetId="123" hidden="1">100</definedName>
    <definedName name="solver_itr" localSheetId="124" hidden="1">100</definedName>
    <definedName name="solver_itr" localSheetId="125" hidden="1">100</definedName>
    <definedName name="solver_itr" localSheetId="126" hidden="1">100</definedName>
    <definedName name="solver_itr" localSheetId="127" hidden="1">100</definedName>
    <definedName name="solver_itr" localSheetId="128" hidden="1">100</definedName>
    <definedName name="solver_itr" localSheetId="129" hidden="1">100</definedName>
    <definedName name="solver_itr" localSheetId="106" hidden="1">100</definedName>
    <definedName name="solver_itr" localSheetId="107" hidden="1">100</definedName>
    <definedName name="solver_itr" localSheetId="108" hidden="1">100</definedName>
    <definedName name="solver_itr" localSheetId="109" hidden="1">100</definedName>
    <definedName name="solver_itr" localSheetId="110" hidden="1">100</definedName>
    <definedName name="solver_itr" localSheetId="111" hidden="1">100</definedName>
    <definedName name="solver_itr" localSheetId="112" hidden="1">100</definedName>
    <definedName name="solver_lhs1" localSheetId="61" hidden="1">'7-14'!$J$13:$J$14</definedName>
    <definedName name="solver_lhs1" localSheetId="62" hidden="1">'7-15'!$J$13:$J$16</definedName>
    <definedName name="solver_lhs1" localSheetId="63" hidden="1">'7-16'!$J$13:$J$16</definedName>
    <definedName name="solver_lhs1" localSheetId="64" hidden="1">'7-17'!$J$13:$J$14</definedName>
    <definedName name="solver_lhs1" localSheetId="65" hidden="1">'7-18'!$J$13:$J$15</definedName>
    <definedName name="solver_lhs1" localSheetId="66" hidden="1">'7-19'!$J$13:$J$15</definedName>
    <definedName name="solver_lhs1" localSheetId="67" hidden="1">'7-20'!$J$13:$J$14</definedName>
    <definedName name="solver_lhs1" localSheetId="68" hidden="1">'7-21'!$J$13:$J$14</definedName>
    <definedName name="solver_lhs1" localSheetId="69" hidden="1">'7-22'!$J$13:$J$15</definedName>
    <definedName name="solver_lhs1" localSheetId="70" hidden="1">'7-23'!$J$13:$J$16</definedName>
    <definedName name="solver_lhs1" localSheetId="71" hidden="1">'7-24'!$J$13:$J$15</definedName>
    <definedName name="solver_lhs1" localSheetId="72" hidden="1">'7-25'!$J$13:$J$15</definedName>
    <definedName name="solver_lhs1" localSheetId="73" hidden="1">'7-26'!$J$13:$J$15</definedName>
    <definedName name="solver_lhs1" localSheetId="74" hidden="1">'7-27(1)'!$J$13:$J$16</definedName>
    <definedName name="solver_lhs1" localSheetId="75" hidden="1">'7-27(2)'!$J$13:$J$15</definedName>
    <definedName name="solver_lhs1" localSheetId="76" hidden="1">'7-27(3)'!$J$13:$J$15</definedName>
    <definedName name="solver_lhs1" localSheetId="77" hidden="1">'7-27(4)'!$J$13:$J$16</definedName>
    <definedName name="solver_lhs1" localSheetId="78" hidden="1">'7-28'!$J$13:$J$14</definedName>
    <definedName name="solver_lhs1" localSheetId="79" hidden="1">'7-29A'!$J$13:$J$14</definedName>
    <definedName name="solver_lhs1" localSheetId="80" hidden="1">'7-29B'!$J$13:$J$14</definedName>
    <definedName name="solver_lhs1" localSheetId="81" hidden="1">'7-30'!$J$13:$J$14</definedName>
    <definedName name="solver_lhs1" localSheetId="82" hidden="1">'7-31A'!$J$13:$J$14</definedName>
    <definedName name="solver_lhs1" localSheetId="83" hidden="1">'7-31B'!$J$13:$J$14</definedName>
    <definedName name="solver_lhs1" localSheetId="84" hidden="1">'7-31C'!$J$13:$J$14</definedName>
    <definedName name="solver_lhs1" localSheetId="85" hidden="1">'7-32'!$J$13:$J$14</definedName>
    <definedName name="solver_lhs1" localSheetId="86" hidden="1">'7-33'!$J$13:$J$14</definedName>
    <definedName name="solver_lhs1" localSheetId="87" hidden="1">'7-34'!$J$13:$J$15</definedName>
    <definedName name="solver_lhs1" localSheetId="88" hidden="1">'7-35'!$J$13:$J$14</definedName>
    <definedName name="solver_lhs1" localSheetId="89" hidden="1">'7-36'!$J$13:$J$14</definedName>
    <definedName name="solver_lhs1" localSheetId="90" hidden="1">'7-37'!$J$13:$J$15</definedName>
    <definedName name="solver_lhs1" localSheetId="91" hidden="1">'7-38'!$J$13:$J$15</definedName>
    <definedName name="solver_lhs1" localSheetId="92" hidden="1">'7-39'!$K$13:$K$17</definedName>
    <definedName name="solver_lhs1" localSheetId="93" hidden="1">'7-40'!$L$13:$L$20</definedName>
    <definedName name="solver_lhs1" localSheetId="94" hidden="1">'7-41'!$N$13:$N$18</definedName>
    <definedName name="solver_lhs1" localSheetId="95" hidden="1">'7-42'!$T$13:$T$21</definedName>
    <definedName name="solver_lhs1" localSheetId="96" hidden="1">'7-43'!$J$13:$J$14</definedName>
    <definedName name="solver_lhs1" localSheetId="97" hidden="1">'7-44'!$L$13:$L$16</definedName>
    <definedName name="solver_lhs1" localSheetId="98" hidden="1">'7-45'!$N$13:$N$18</definedName>
    <definedName name="solver_lhs1" localSheetId="99" hidden="1">'7-46'!$J$13:$J$14</definedName>
    <definedName name="solver_lhs1" localSheetId="100" hidden="1">'7-47'!$J$13:$J$15</definedName>
    <definedName name="solver_lhs1" localSheetId="101" hidden="1">'7-48'!$J$13:$J$15</definedName>
    <definedName name="solver_lhs1" localSheetId="102" hidden="1">'7-49'!$J$13:$J$16</definedName>
    <definedName name="solver_lhs1" localSheetId="103" hidden="1">'7-50'!$J$13:$J$14</definedName>
    <definedName name="solver_lhs1" localSheetId="104" hidden="1">'8-1'!$J$13:$J$17</definedName>
    <definedName name="solver_lhs1" localSheetId="113" hidden="1">'8-10'!$W$13:$W$20</definedName>
    <definedName name="solver_lhs1" localSheetId="114" hidden="1">'8-11'!$L$13:$L$17</definedName>
    <definedName name="solver_lhs1" localSheetId="115" hidden="1">'8-12'!$O$13:$O$18</definedName>
    <definedName name="solver_lhs1" localSheetId="116" hidden="1">'8-13'!$N$13:$N$15</definedName>
    <definedName name="solver_lhs1" localSheetId="117" hidden="1">'8-14'!$R$13:$R$22</definedName>
    <definedName name="solver_lhs1" localSheetId="118" hidden="1">'8-15'!$W$13:$W$26</definedName>
    <definedName name="solver_lhs1" localSheetId="119" hidden="1">'8-16'!$P$13:$P$23</definedName>
    <definedName name="solver_lhs1" localSheetId="120" hidden="1">'8-17'!$P$13:$P$21</definedName>
    <definedName name="solver_lhs1" localSheetId="121" hidden="1">'8-18'!$J$13:$J$16</definedName>
    <definedName name="solver_lhs1" localSheetId="105" hidden="1">'8-2'!$M$13:$M$16</definedName>
    <definedName name="solver_lhs1" localSheetId="122" hidden="1">'8-20'!$L$13:$L$16</definedName>
    <definedName name="solver_lhs1" localSheetId="123" hidden="1">'8-21'!$M$13:$M$15</definedName>
    <definedName name="solver_lhs1" localSheetId="124" hidden="1">'8-21b'!$M$13:$M$15</definedName>
    <definedName name="solver_lhs1" localSheetId="125" hidden="1">'8-22'!$M$13:$M$19</definedName>
    <definedName name="solver_lhs1" localSheetId="126" hidden="1">'8-23'!$P$13:$P$24</definedName>
    <definedName name="solver_lhs1" localSheetId="127" hidden="1">'8-24'!$L$13:$L$17</definedName>
    <definedName name="solver_lhs1" localSheetId="128" hidden="1">'8-25'!$Q$13:$Q$18</definedName>
    <definedName name="solver_lhs1" localSheetId="129" hidden="1">'8-26'!$V$13:$V$25</definedName>
    <definedName name="solver_lhs1" localSheetId="106" hidden="1">'8-3'!$N$13:$N$18</definedName>
    <definedName name="solver_lhs1" localSheetId="107" hidden="1">'8-4'!$K$13:$K$18</definedName>
    <definedName name="solver_lhs1" localSheetId="108" hidden="1">'8-5'!$Q$13:$Q$21</definedName>
    <definedName name="solver_lhs1" localSheetId="109" hidden="1">'8-6'!$L$13:$L$19</definedName>
    <definedName name="solver_lhs1" localSheetId="110" hidden="1">'8-7'!$J$13:$J$14</definedName>
    <definedName name="solver_lhs1" localSheetId="111" hidden="1">'8-8'!$Z$13:$Z$19</definedName>
    <definedName name="solver_lhs1" localSheetId="112" hidden="1">'8-9'!$Z$13:$Z$19</definedName>
    <definedName name="solver_lhs2" localSheetId="61" hidden="1">'7-14'!$L$13:$L$14</definedName>
    <definedName name="solver_lhs2" localSheetId="62" hidden="1">'7-15'!$L$13:$L$16</definedName>
    <definedName name="solver_lhs2" localSheetId="63" hidden="1">'7-16'!$L$13:$L$16</definedName>
    <definedName name="solver_lhs2" localSheetId="64" hidden="1">'7-17'!$L$13:$L$14</definedName>
    <definedName name="solver_lhs2" localSheetId="65" hidden="1">'7-18'!$L$13:$L$15</definedName>
    <definedName name="solver_lhs2" localSheetId="66" hidden="1">'7-19'!$L$13:$L$15</definedName>
    <definedName name="solver_lhs2" localSheetId="67" hidden="1">'7-20'!$L$13:$L$14</definedName>
    <definedName name="solver_lhs2" localSheetId="68" hidden="1">'7-21'!$L$13:$L$14</definedName>
    <definedName name="solver_lhs2" localSheetId="69" hidden="1">'7-22'!$L$13:$L$15</definedName>
    <definedName name="solver_lhs2" localSheetId="70" hidden="1">'7-23'!$L$13:$L$16</definedName>
    <definedName name="solver_lhs2" localSheetId="71" hidden="1">'7-24'!$L$13:$L$15</definedName>
    <definedName name="solver_lhs2" localSheetId="72" hidden="1">'7-25'!$L$13:$L$15</definedName>
    <definedName name="solver_lhs2" localSheetId="73" hidden="1">'7-26'!$L$13:$L$15</definedName>
    <definedName name="solver_lhs2" localSheetId="74" hidden="1">'7-27(1)'!$L$13:$L$16</definedName>
    <definedName name="solver_lhs2" localSheetId="75" hidden="1">'7-27(2)'!$L$13:$L$15</definedName>
    <definedName name="solver_lhs2" localSheetId="76" hidden="1">'7-27(3)'!$L$13:$L$15</definedName>
    <definedName name="solver_lhs2" localSheetId="77" hidden="1">'7-27(4)'!$L$13:$L$16</definedName>
    <definedName name="solver_lhs2" localSheetId="78" hidden="1">'7-28'!$L$13:$L$14</definedName>
    <definedName name="solver_lhs2" localSheetId="79" hidden="1">'7-29A'!$L$13:$L$14</definedName>
    <definedName name="solver_lhs2" localSheetId="80" hidden="1">'7-29B'!$L$13:$L$14</definedName>
    <definedName name="solver_lhs2" localSheetId="81" hidden="1">'7-30'!$L$13:$L$14</definedName>
    <definedName name="solver_lhs2" localSheetId="82" hidden="1">'7-31A'!$L$13:$L$14</definedName>
    <definedName name="solver_lhs2" localSheetId="83" hidden="1">'7-31B'!$L$13:$L$14</definedName>
    <definedName name="solver_lhs2" localSheetId="84" hidden="1">'7-31C'!$L$13:$L$14</definedName>
    <definedName name="solver_lhs2" localSheetId="85" hidden="1">'7-32'!$L$13:$L$14</definedName>
    <definedName name="solver_lhs2" localSheetId="86" hidden="1">'7-33'!$L$13:$L$14</definedName>
    <definedName name="solver_lhs2" localSheetId="87" hidden="1">'7-34'!$L$13:$L$15</definedName>
    <definedName name="solver_lhs2" localSheetId="88" hidden="1">'7-35'!$L$13:$L$14</definedName>
    <definedName name="solver_lhs2" localSheetId="89" hidden="1">'7-36'!$L$13:$L$14</definedName>
    <definedName name="solver_lhs2" localSheetId="90" hidden="1">'7-37'!$L$13:$L$15</definedName>
    <definedName name="solver_lhs2" localSheetId="91" hidden="1">'7-38'!$L$13:$L$15</definedName>
    <definedName name="solver_lhs2" localSheetId="92" hidden="1">'7-39'!$M$13:$M$17</definedName>
    <definedName name="solver_lhs2" localSheetId="93" hidden="1">'7-40'!$N$13:$N$20</definedName>
    <definedName name="solver_lhs2" localSheetId="94" hidden="1">'7-41'!$P$13:$P$18</definedName>
    <definedName name="solver_lhs2" localSheetId="95" hidden="1">'7-42'!$V$13:$V$21</definedName>
    <definedName name="solver_lhs2" localSheetId="96" hidden="1">'7-43'!$L$13:$L$14</definedName>
    <definedName name="solver_lhs2" localSheetId="97" hidden="1">'7-44'!$N$13:$N$16</definedName>
    <definedName name="solver_lhs2" localSheetId="98" hidden="1">'7-45'!$P$13:$P$18</definedName>
    <definedName name="solver_lhs2" localSheetId="99" hidden="1">'7-46'!$L$13:$L$14</definedName>
    <definedName name="solver_lhs2" localSheetId="100" hidden="1">'7-47'!$L$13:$L$15</definedName>
    <definedName name="solver_lhs2" localSheetId="101" hidden="1">'7-48'!$L$13:$L$15</definedName>
    <definedName name="solver_lhs2" localSheetId="102" hidden="1">'7-49'!$L$13:$L$16</definedName>
    <definedName name="solver_lhs2" localSheetId="103" hidden="1">'7-50'!$L$13:$L$14</definedName>
    <definedName name="solver_lhs2" localSheetId="104" hidden="1">'8-1'!$L$13:$L$17</definedName>
    <definedName name="solver_lhs2" localSheetId="113" hidden="1">'8-10'!$Y$13:$Y$20</definedName>
    <definedName name="solver_lhs2" localSheetId="114" hidden="1">'8-11'!$N$13:$N$17</definedName>
    <definedName name="solver_lhs2" localSheetId="115" hidden="1">'8-12'!$Q$13:$Q$18</definedName>
    <definedName name="solver_lhs2" localSheetId="116" hidden="1">'8-13'!$P$13:$P$15</definedName>
    <definedName name="solver_lhs2" localSheetId="117" hidden="1">'8-14'!$T$13:$T$22</definedName>
    <definedName name="solver_lhs2" localSheetId="118" hidden="1">'8-15'!$Y$13:$Y$26</definedName>
    <definedName name="solver_lhs2" localSheetId="119" hidden="1">'8-16'!$R$13:$R$23</definedName>
    <definedName name="solver_lhs2" localSheetId="120" hidden="1">'8-17'!$R$13:$R$21</definedName>
    <definedName name="solver_lhs2" localSheetId="121" hidden="1">'8-18'!$L$13:$L$16</definedName>
    <definedName name="solver_lhs2" localSheetId="105" hidden="1">'8-2'!$O$13:$O$16</definedName>
    <definedName name="solver_lhs2" localSheetId="122" hidden="1">'8-20'!$N$13:$N$16</definedName>
    <definedName name="solver_lhs2" localSheetId="123" hidden="1">'8-21'!$O$13:$O$15</definedName>
    <definedName name="solver_lhs2" localSheetId="124" hidden="1">'8-21b'!$O$13:$O$15</definedName>
    <definedName name="solver_lhs2" localSheetId="125" hidden="1">'8-22'!$O$13:$O$19</definedName>
    <definedName name="solver_lhs2" localSheetId="126" hidden="1">'8-23'!$R$13:$R$24</definedName>
    <definedName name="solver_lhs2" localSheetId="127" hidden="1">'8-24'!$N$13:$N$17</definedName>
    <definedName name="solver_lhs2" localSheetId="128" hidden="1">'8-25'!$S$13:$S$18</definedName>
    <definedName name="solver_lhs2" localSheetId="129" hidden="1">'8-26'!$X$13:$X$25</definedName>
    <definedName name="solver_lhs2" localSheetId="106" hidden="1">'8-3'!$P$13:$P$18</definedName>
    <definedName name="solver_lhs2" localSheetId="107" hidden="1">'8-4'!$M$13:$M$18</definedName>
    <definedName name="solver_lhs2" localSheetId="108" hidden="1">'8-5'!$S$13:$S$21</definedName>
    <definedName name="solver_lhs2" localSheetId="109" hidden="1">'8-6'!$N$13:$N$19</definedName>
    <definedName name="solver_lhs2" localSheetId="110" hidden="1">'8-7'!$L$13:$L$14</definedName>
    <definedName name="solver_lhs2" localSheetId="111" hidden="1">'8-8'!$AB$13:$AB$19</definedName>
    <definedName name="solver_lhs2" localSheetId="112" hidden="1">'8-9'!$AB$13:$AB$19</definedName>
    <definedName name="solver_lhs3" localSheetId="61" hidden="1">'7-14'!$B$17:$C$17</definedName>
    <definedName name="solver_lhs3" localSheetId="62" hidden="1">'7-15'!$B$19:$C$19</definedName>
    <definedName name="solver_lhs3" localSheetId="63" hidden="1">'7-16'!$B$19:$C$19</definedName>
    <definedName name="solver_lhs3" localSheetId="64" hidden="1">'7-17'!$B$17:$C$17</definedName>
    <definedName name="solver_lhs3" localSheetId="65" hidden="1">'7-18'!$B$18:$C$18</definedName>
    <definedName name="solver_lhs3" localSheetId="66" hidden="1">'7-19'!$B$18:$C$18</definedName>
    <definedName name="solver_lhs3" localSheetId="67" hidden="1">'7-20'!$B$17:$C$17</definedName>
    <definedName name="solver_lhs3" localSheetId="68" hidden="1">'7-21'!$B$17:$C$17</definedName>
    <definedName name="solver_lhs3" localSheetId="69" hidden="1">'7-22'!$B$18:$C$18</definedName>
    <definedName name="solver_lhs3" localSheetId="70" hidden="1">'7-23'!$B$19:$C$19</definedName>
    <definedName name="solver_lhs3" localSheetId="71" hidden="1">'7-24'!$B$18:$C$18</definedName>
    <definedName name="solver_lhs3" localSheetId="72" hidden="1">'7-25'!$B$18:$C$18</definedName>
    <definedName name="solver_lhs3" localSheetId="73" hidden="1">'7-26'!$B$18:$C$18</definedName>
    <definedName name="solver_lhs3" localSheetId="74" hidden="1">'7-27(1)'!$B$19:$C$19</definedName>
    <definedName name="solver_lhs3" localSheetId="75" hidden="1">'7-27(2)'!$B$18:$C$18</definedName>
    <definedName name="solver_lhs3" localSheetId="76" hidden="1">'7-27(3)'!$B$18:$C$18</definedName>
    <definedName name="solver_lhs3" localSheetId="77" hidden="1">'7-27(4)'!$B$19:$C$19</definedName>
    <definedName name="solver_lhs3" localSheetId="78" hidden="1">'7-28'!$B$17:$C$17</definedName>
    <definedName name="solver_lhs3" localSheetId="79" hidden="1">'7-29A'!$B$17:$C$17</definedName>
    <definedName name="solver_lhs3" localSheetId="80" hidden="1">'7-29B'!$B$17:$C$17</definedName>
    <definedName name="solver_lhs3" localSheetId="81" hidden="1">'7-30'!$B$17:$C$17</definedName>
    <definedName name="solver_lhs3" localSheetId="82" hidden="1">'7-31A'!$B$17:$C$17</definedName>
    <definedName name="solver_lhs3" localSheetId="83" hidden="1">'7-31B'!$B$17:$C$17</definedName>
    <definedName name="solver_lhs3" localSheetId="84" hidden="1">'7-31C'!$B$17:$C$17</definedName>
    <definedName name="solver_lhs3" localSheetId="85" hidden="1">'7-32'!$B$17:$C$17</definedName>
    <definedName name="solver_lhs3" localSheetId="86" hidden="1">'7-33'!$B$17:$C$17</definedName>
    <definedName name="solver_lhs3" localSheetId="87" hidden="1">'7-34'!$B$18:$C$18</definedName>
    <definedName name="solver_lhs3" localSheetId="88" hidden="1">'7-35'!$B$17:$C$17</definedName>
    <definedName name="solver_lhs3" localSheetId="89" hidden="1">'7-36'!$B$17:$C$17</definedName>
    <definedName name="solver_lhs3" localSheetId="90" hidden="1">'7-37'!$B$18:$C$18</definedName>
    <definedName name="solver_lhs3" localSheetId="91" hidden="1">'7-38'!$B$18:$C$18</definedName>
    <definedName name="solver_lhs3" localSheetId="92" hidden="1">'7-39'!$B$20:$D$20</definedName>
    <definedName name="solver_lhs3" localSheetId="93" hidden="1">'7-40'!$B$23:$E$23</definedName>
    <definedName name="solver_lhs3" localSheetId="94" hidden="1">'7-41'!$B$21:$G$21</definedName>
    <definedName name="solver_lhs3" localSheetId="95" hidden="1">'7-42'!$B$24:$M$24</definedName>
    <definedName name="solver_lhs3" localSheetId="96" hidden="1">'7-43'!$B$17:$C$17</definedName>
    <definedName name="solver_lhs3" localSheetId="97" hidden="1">'7-44'!$B$19:$E$19</definedName>
    <definedName name="solver_lhs3" localSheetId="98" hidden="1">'7-45'!$B$21:$G$21</definedName>
    <definedName name="solver_lhs3" localSheetId="99" hidden="1">'7-46'!$B$17:$C$17</definedName>
    <definedName name="solver_lhs3" localSheetId="100" hidden="1">'7-47'!$B$18:$C$18</definedName>
    <definedName name="solver_lhs3" localSheetId="101" hidden="1">'7-48'!$B$18:$C$18</definedName>
    <definedName name="solver_lhs3" localSheetId="102" hidden="1">'7-49'!$B$19:$C$19</definedName>
    <definedName name="solver_lhs3" localSheetId="103" hidden="1">'7-50'!$B$17:$C$17</definedName>
    <definedName name="solver_lhs3" localSheetId="104" hidden="1">'8-1'!$B$20:$C$20</definedName>
    <definedName name="solver_lhs3" localSheetId="113" hidden="1">'8-10'!$B$23:$P$23</definedName>
    <definedName name="solver_lhs3" localSheetId="114" hidden="1">'8-11'!$B$20:$E$20</definedName>
    <definedName name="solver_lhs3" localSheetId="115" hidden="1">'8-12'!$B$21:$H$21</definedName>
    <definedName name="solver_lhs3" localSheetId="116" hidden="1">'8-13'!$B$18:$G$18</definedName>
    <definedName name="solver_lhs3" localSheetId="117" hidden="1">'8-14'!$B$25:$K$25</definedName>
    <definedName name="solver_lhs3" localSheetId="118" hidden="1">'8-15'!$B$29:$P$29</definedName>
    <definedName name="solver_lhs3" localSheetId="119" hidden="1">'8-16'!$B$26:$I$26</definedName>
    <definedName name="solver_lhs3" localSheetId="120" hidden="1">'8-17'!$B$24:$I$24</definedName>
    <definedName name="solver_lhs3" localSheetId="121" hidden="1">'8-18'!$B$19:$C$19</definedName>
    <definedName name="solver_lhs3" localSheetId="105" hidden="1">'8-2'!$B$19:$F$19</definedName>
    <definedName name="solver_lhs3" localSheetId="122" hidden="1">'8-20'!$B$19:$E$19</definedName>
    <definedName name="solver_lhs3" localSheetId="123" hidden="1">'8-21'!$B$18:$F$18</definedName>
    <definedName name="solver_lhs3" localSheetId="124" hidden="1">'8-21b'!$B$18:$F$18</definedName>
    <definedName name="solver_lhs3" localSheetId="125" hidden="1">'8-22'!$B$22:$F$22</definedName>
    <definedName name="solver_lhs3" localSheetId="126" hidden="1">'8-23'!$B$27:$I$27</definedName>
    <definedName name="solver_lhs3" localSheetId="127" hidden="1">'8-24'!$B$20:$E$20</definedName>
    <definedName name="solver_lhs3" localSheetId="128" hidden="1">'8-25'!$B$21:$J$21</definedName>
    <definedName name="solver_lhs3" localSheetId="129" hidden="1">'8-26'!$B$28:$O$28</definedName>
    <definedName name="solver_lhs3" localSheetId="106" hidden="1">'8-3'!$B$21:$G$21</definedName>
    <definedName name="solver_lhs3" localSheetId="107" hidden="1">'8-4'!$B$21:$D$21</definedName>
    <definedName name="solver_lhs3" localSheetId="108" hidden="1">'8-5'!$B$24:$J$24</definedName>
    <definedName name="solver_lhs3" localSheetId="109" hidden="1">'8-6'!$B$22:$E$22</definedName>
    <definedName name="solver_lhs3" localSheetId="110" hidden="1">'8-7'!$B$17:$C$17</definedName>
    <definedName name="solver_lhs3" localSheetId="111" hidden="1">'8-8'!$B$22:$S$22</definedName>
    <definedName name="solver_lhs3" localSheetId="112" hidden="1">'8-9'!$B$22:$S$22</definedName>
    <definedName name="solver_lin" localSheetId="61" hidden="1">1</definedName>
    <definedName name="solver_lin" localSheetId="62" hidden="1">1</definedName>
    <definedName name="solver_lin" localSheetId="63" hidden="1">1</definedName>
    <definedName name="solver_lin" localSheetId="64" hidden="1">1</definedName>
    <definedName name="solver_lin" localSheetId="65" hidden="1">1</definedName>
    <definedName name="solver_lin" localSheetId="66" hidden="1">1</definedName>
    <definedName name="solver_lin" localSheetId="67" hidden="1">1</definedName>
    <definedName name="solver_lin" localSheetId="68" hidden="1">1</definedName>
    <definedName name="solver_lin" localSheetId="69" hidden="1">1</definedName>
    <definedName name="solver_lin" localSheetId="70" hidden="1">1</definedName>
    <definedName name="solver_lin" localSheetId="71" hidden="1">1</definedName>
    <definedName name="solver_lin" localSheetId="72" hidden="1">1</definedName>
    <definedName name="solver_lin" localSheetId="73" hidden="1">1</definedName>
    <definedName name="solver_lin" localSheetId="74" hidden="1">1</definedName>
    <definedName name="solver_lin" localSheetId="75" hidden="1">1</definedName>
    <definedName name="solver_lin" localSheetId="76" hidden="1">1</definedName>
    <definedName name="solver_lin" localSheetId="77" hidden="1">1</definedName>
    <definedName name="solver_lin" localSheetId="78" hidden="1">1</definedName>
    <definedName name="solver_lin" localSheetId="79" hidden="1">1</definedName>
    <definedName name="solver_lin" localSheetId="80" hidden="1">1</definedName>
    <definedName name="solver_lin" localSheetId="81" hidden="1">1</definedName>
    <definedName name="solver_lin" localSheetId="82" hidden="1">1</definedName>
    <definedName name="solver_lin" localSheetId="83" hidden="1">1</definedName>
    <definedName name="solver_lin" localSheetId="84" hidden="1">1</definedName>
    <definedName name="solver_lin" localSheetId="85" hidden="1">1</definedName>
    <definedName name="solver_lin" localSheetId="86" hidden="1">1</definedName>
    <definedName name="solver_lin" localSheetId="87" hidden="1">1</definedName>
    <definedName name="solver_lin" localSheetId="88" hidden="1">1</definedName>
    <definedName name="solver_lin" localSheetId="89" hidden="1">1</definedName>
    <definedName name="solver_lin" localSheetId="90" hidden="1">1</definedName>
    <definedName name="solver_lin" localSheetId="91" hidden="1">1</definedName>
    <definedName name="solver_lin" localSheetId="92" hidden="1">1</definedName>
    <definedName name="solver_lin" localSheetId="93" hidden="1">1</definedName>
    <definedName name="solver_lin" localSheetId="94" hidden="1">1</definedName>
    <definedName name="solver_lin" localSheetId="95" hidden="1">1</definedName>
    <definedName name="solver_lin" localSheetId="96" hidden="1">1</definedName>
    <definedName name="solver_lin" localSheetId="97" hidden="1">1</definedName>
    <definedName name="solver_lin" localSheetId="98" hidden="1">1</definedName>
    <definedName name="solver_lin" localSheetId="99" hidden="1">1</definedName>
    <definedName name="solver_lin" localSheetId="100" hidden="1">1</definedName>
    <definedName name="solver_lin" localSheetId="101" hidden="1">1</definedName>
    <definedName name="solver_lin" localSheetId="102" hidden="1">1</definedName>
    <definedName name="solver_lin" localSheetId="103" hidden="1">1</definedName>
    <definedName name="solver_lin" localSheetId="104" hidden="1">1</definedName>
    <definedName name="solver_lin" localSheetId="113" hidden="1">1</definedName>
    <definedName name="solver_lin" localSheetId="114" hidden="1">1</definedName>
    <definedName name="solver_lin" localSheetId="115" hidden="1">1</definedName>
    <definedName name="solver_lin" localSheetId="116" hidden="1">1</definedName>
    <definedName name="solver_lin" localSheetId="117" hidden="1">1</definedName>
    <definedName name="solver_lin" localSheetId="118" hidden="1">1</definedName>
    <definedName name="solver_lin" localSheetId="119" hidden="1">1</definedName>
    <definedName name="solver_lin" localSheetId="120" hidden="1">1</definedName>
    <definedName name="solver_lin" localSheetId="121" hidden="1">1</definedName>
    <definedName name="solver_lin" localSheetId="105" hidden="1">1</definedName>
    <definedName name="solver_lin" localSheetId="122" hidden="1">1</definedName>
    <definedName name="solver_lin" localSheetId="123" hidden="1">1</definedName>
    <definedName name="solver_lin" localSheetId="124" hidden="1">1</definedName>
    <definedName name="solver_lin" localSheetId="125" hidden="1">1</definedName>
    <definedName name="solver_lin" localSheetId="126" hidden="1">1</definedName>
    <definedName name="solver_lin" localSheetId="127" hidden="1">1</definedName>
    <definedName name="solver_lin" localSheetId="128" hidden="1">1</definedName>
    <definedName name="solver_lin" localSheetId="129" hidden="1">1</definedName>
    <definedName name="solver_lin" localSheetId="106" hidden="1">1</definedName>
    <definedName name="solver_lin" localSheetId="107" hidden="1">1</definedName>
    <definedName name="solver_lin" localSheetId="108" hidden="1">1</definedName>
    <definedName name="solver_lin" localSheetId="109" hidden="1">1</definedName>
    <definedName name="solver_lin" localSheetId="110" hidden="1">1</definedName>
    <definedName name="solver_lin" localSheetId="111" hidden="1">1</definedName>
    <definedName name="solver_lin" localSheetId="112" hidden="1">1</definedName>
    <definedName name="solver_mip" localSheetId="61" hidden="1">2147483647</definedName>
    <definedName name="solver_mip" localSheetId="62" hidden="1">2147483647</definedName>
    <definedName name="solver_mip" localSheetId="63" hidden="1">2147483647</definedName>
    <definedName name="solver_mip" localSheetId="64" hidden="1">2147483647</definedName>
    <definedName name="solver_mip" localSheetId="65" hidden="1">2147483647</definedName>
    <definedName name="solver_mip" localSheetId="66" hidden="1">2147483647</definedName>
    <definedName name="solver_mip" localSheetId="67" hidden="1">2147483647</definedName>
    <definedName name="solver_mip" localSheetId="68" hidden="1">2147483647</definedName>
    <definedName name="solver_mip" localSheetId="69" hidden="1">2147483647</definedName>
    <definedName name="solver_mip" localSheetId="70" hidden="1">2147483647</definedName>
    <definedName name="solver_mip" localSheetId="71" hidden="1">2147483647</definedName>
    <definedName name="solver_mip" localSheetId="72" hidden="1">2147483647</definedName>
    <definedName name="solver_mip" localSheetId="73" hidden="1">2147483647</definedName>
    <definedName name="solver_mip" localSheetId="74" hidden="1">2147483647</definedName>
    <definedName name="solver_mip" localSheetId="75" hidden="1">2147483647</definedName>
    <definedName name="solver_mip" localSheetId="76" hidden="1">2147483647</definedName>
    <definedName name="solver_mip" localSheetId="77" hidden="1">2147483647</definedName>
    <definedName name="solver_mip" localSheetId="78" hidden="1">2147483647</definedName>
    <definedName name="solver_mip" localSheetId="79" hidden="1">2147483647</definedName>
    <definedName name="solver_mip" localSheetId="80" hidden="1">2147483647</definedName>
    <definedName name="solver_mip" localSheetId="81" hidden="1">2147483647</definedName>
    <definedName name="solver_mip" localSheetId="82" hidden="1">2147483647</definedName>
    <definedName name="solver_mip" localSheetId="83" hidden="1">2147483647</definedName>
    <definedName name="solver_mip" localSheetId="84" hidden="1">2147483647</definedName>
    <definedName name="solver_mip" localSheetId="85" hidden="1">2147483647</definedName>
    <definedName name="solver_mip" localSheetId="86" hidden="1">2147483647</definedName>
    <definedName name="solver_mip" localSheetId="87" hidden="1">2147483647</definedName>
    <definedName name="solver_mip" localSheetId="88" hidden="1">2147483647</definedName>
    <definedName name="solver_mip" localSheetId="89" hidden="1">2147483647</definedName>
    <definedName name="solver_mip" localSheetId="90" hidden="1">2147483647</definedName>
    <definedName name="solver_mip" localSheetId="91" hidden="1">2147483647</definedName>
    <definedName name="solver_mip" localSheetId="92" hidden="1">2147483647</definedName>
    <definedName name="solver_mip" localSheetId="93" hidden="1">2147483647</definedName>
    <definedName name="solver_mip" localSheetId="94" hidden="1">2147483647</definedName>
    <definedName name="solver_mip" localSheetId="95" hidden="1">2147483647</definedName>
    <definedName name="solver_mip" localSheetId="96" hidden="1">2147483647</definedName>
    <definedName name="solver_mip" localSheetId="97" hidden="1">2147483647</definedName>
    <definedName name="solver_mip" localSheetId="98" hidden="1">2147483647</definedName>
    <definedName name="solver_mip" localSheetId="99" hidden="1">2147483647</definedName>
    <definedName name="solver_mip" localSheetId="100" hidden="1">2147483647</definedName>
    <definedName name="solver_mip" localSheetId="101" hidden="1">2147483647</definedName>
    <definedName name="solver_mip" localSheetId="102" hidden="1">2147483647</definedName>
    <definedName name="solver_mip" localSheetId="103" hidden="1">2147483647</definedName>
    <definedName name="solver_mip" localSheetId="104" hidden="1">2147483647</definedName>
    <definedName name="solver_mip" localSheetId="113" hidden="1">2147483647</definedName>
    <definedName name="solver_mip" localSheetId="114" hidden="1">2147483647</definedName>
    <definedName name="solver_mip" localSheetId="115" hidden="1">2147483647</definedName>
    <definedName name="solver_mip" localSheetId="116" hidden="1">2147483647</definedName>
    <definedName name="solver_mip" localSheetId="117" hidden="1">2147483647</definedName>
    <definedName name="solver_mip" localSheetId="118" hidden="1">2147483647</definedName>
    <definedName name="solver_mip" localSheetId="119" hidden="1">2147483647</definedName>
    <definedName name="solver_mip" localSheetId="120" hidden="1">2147483647</definedName>
    <definedName name="solver_mip" localSheetId="121" hidden="1">2147483647</definedName>
    <definedName name="solver_mip" localSheetId="105" hidden="1">2147483647</definedName>
    <definedName name="solver_mip" localSheetId="122" hidden="1">2147483647</definedName>
    <definedName name="solver_mip" localSheetId="123" hidden="1">2147483647</definedName>
    <definedName name="solver_mip" localSheetId="124" hidden="1">2147483647</definedName>
    <definedName name="solver_mip" localSheetId="125" hidden="1">2147483647</definedName>
    <definedName name="solver_mip" localSheetId="126" hidden="1">2147483647</definedName>
    <definedName name="solver_mip" localSheetId="127" hidden="1">2147483647</definedName>
    <definedName name="solver_mip" localSheetId="128" hidden="1">2147483647</definedName>
    <definedName name="solver_mip" localSheetId="129" hidden="1">2147483647</definedName>
    <definedName name="solver_mip" localSheetId="106" hidden="1">2147483647</definedName>
    <definedName name="solver_mip" localSheetId="107" hidden="1">2147483647</definedName>
    <definedName name="solver_mip" localSheetId="108" hidden="1">2147483647</definedName>
    <definedName name="solver_mip" localSheetId="109" hidden="1">2147483647</definedName>
    <definedName name="solver_mip" localSheetId="110" hidden="1">2147483647</definedName>
    <definedName name="solver_mip" localSheetId="111" hidden="1">2147483647</definedName>
    <definedName name="solver_mip" localSheetId="112" hidden="1">2147483647</definedName>
    <definedName name="solver_mni" localSheetId="61" hidden="1">30</definedName>
    <definedName name="solver_mni" localSheetId="62" hidden="1">30</definedName>
    <definedName name="solver_mni" localSheetId="63" hidden="1">30</definedName>
    <definedName name="solver_mni" localSheetId="64" hidden="1">30</definedName>
    <definedName name="solver_mni" localSheetId="65" hidden="1">30</definedName>
    <definedName name="solver_mni" localSheetId="66" hidden="1">30</definedName>
    <definedName name="solver_mni" localSheetId="67" hidden="1">30</definedName>
    <definedName name="solver_mni" localSheetId="68" hidden="1">30</definedName>
    <definedName name="solver_mni" localSheetId="69" hidden="1">30</definedName>
    <definedName name="solver_mni" localSheetId="70" hidden="1">30</definedName>
    <definedName name="solver_mni" localSheetId="71" hidden="1">30</definedName>
    <definedName name="solver_mni" localSheetId="72" hidden="1">30</definedName>
    <definedName name="solver_mni" localSheetId="73" hidden="1">30</definedName>
    <definedName name="solver_mni" localSheetId="74" hidden="1">30</definedName>
    <definedName name="solver_mni" localSheetId="75" hidden="1">30</definedName>
    <definedName name="solver_mni" localSheetId="76" hidden="1">30</definedName>
    <definedName name="solver_mni" localSheetId="77" hidden="1">30</definedName>
    <definedName name="solver_mni" localSheetId="78" hidden="1">30</definedName>
    <definedName name="solver_mni" localSheetId="79" hidden="1">30</definedName>
    <definedName name="solver_mni" localSheetId="80" hidden="1">30</definedName>
    <definedName name="solver_mni" localSheetId="81" hidden="1">30</definedName>
    <definedName name="solver_mni" localSheetId="82" hidden="1">30</definedName>
    <definedName name="solver_mni" localSheetId="83" hidden="1">30</definedName>
    <definedName name="solver_mni" localSheetId="84" hidden="1">30</definedName>
    <definedName name="solver_mni" localSheetId="85" hidden="1">30</definedName>
    <definedName name="solver_mni" localSheetId="86" hidden="1">30</definedName>
    <definedName name="solver_mni" localSheetId="87" hidden="1">30</definedName>
    <definedName name="solver_mni" localSheetId="88" hidden="1">30</definedName>
    <definedName name="solver_mni" localSheetId="89" hidden="1">30</definedName>
    <definedName name="solver_mni" localSheetId="90" hidden="1">30</definedName>
    <definedName name="solver_mni" localSheetId="91" hidden="1">30</definedName>
    <definedName name="solver_mni" localSheetId="92" hidden="1">30</definedName>
    <definedName name="solver_mni" localSheetId="93" hidden="1">30</definedName>
    <definedName name="solver_mni" localSheetId="94" hidden="1">30</definedName>
    <definedName name="solver_mni" localSheetId="95" hidden="1">30</definedName>
    <definedName name="solver_mni" localSheetId="96" hidden="1">30</definedName>
    <definedName name="solver_mni" localSheetId="97" hidden="1">30</definedName>
    <definedName name="solver_mni" localSheetId="98" hidden="1">30</definedName>
    <definedName name="solver_mni" localSheetId="99" hidden="1">30</definedName>
    <definedName name="solver_mni" localSheetId="100" hidden="1">30</definedName>
    <definedName name="solver_mni" localSheetId="101" hidden="1">30</definedName>
    <definedName name="solver_mni" localSheetId="102" hidden="1">30</definedName>
    <definedName name="solver_mni" localSheetId="103" hidden="1">30</definedName>
    <definedName name="solver_mni" localSheetId="104" hidden="1">30</definedName>
    <definedName name="solver_mni" localSheetId="113" hidden="1">30</definedName>
    <definedName name="solver_mni" localSheetId="114" hidden="1">30</definedName>
    <definedName name="solver_mni" localSheetId="115" hidden="1">30</definedName>
    <definedName name="solver_mni" localSheetId="116" hidden="1">30</definedName>
    <definedName name="solver_mni" localSheetId="117" hidden="1">30</definedName>
    <definedName name="solver_mni" localSheetId="118" hidden="1">30</definedName>
    <definedName name="solver_mni" localSheetId="119" hidden="1">30</definedName>
    <definedName name="solver_mni" localSheetId="120" hidden="1">30</definedName>
    <definedName name="solver_mni" localSheetId="121" hidden="1">30</definedName>
    <definedName name="solver_mni" localSheetId="105" hidden="1">30</definedName>
    <definedName name="solver_mni" localSheetId="122" hidden="1">30</definedName>
    <definedName name="solver_mni" localSheetId="123" hidden="1">30</definedName>
    <definedName name="solver_mni" localSheetId="124" hidden="1">30</definedName>
    <definedName name="solver_mni" localSheetId="125" hidden="1">30</definedName>
    <definedName name="solver_mni" localSheetId="126" hidden="1">30</definedName>
    <definedName name="solver_mni" localSheetId="127" hidden="1">30</definedName>
    <definedName name="solver_mni" localSheetId="128" hidden="1">30</definedName>
    <definedName name="solver_mni" localSheetId="129" hidden="1">30</definedName>
    <definedName name="solver_mni" localSheetId="106" hidden="1">30</definedName>
    <definedName name="solver_mni" localSheetId="107" hidden="1">30</definedName>
    <definedName name="solver_mni" localSheetId="108" hidden="1">30</definedName>
    <definedName name="solver_mni" localSheetId="109" hidden="1">30</definedName>
    <definedName name="solver_mni" localSheetId="110" hidden="1">30</definedName>
    <definedName name="solver_mni" localSheetId="111" hidden="1">30</definedName>
    <definedName name="solver_mni" localSheetId="112" hidden="1">30</definedName>
    <definedName name="solver_mrt" localSheetId="61" hidden="1">0.075</definedName>
    <definedName name="solver_mrt" localSheetId="62" hidden="1">0.075</definedName>
    <definedName name="solver_mrt" localSheetId="63" hidden="1">0.075</definedName>
    <definedName name="solver_mrt" localSheetId="64" hidden="1">0.075</definedName>
    <definedName name="solver_mrt" localSheetId="65" hidden="1">0.075</definedName>
    <definedName name="solver_mrt" localSheetId="66" hidden="1">0.075</definedName>
    <definedName name="solver_mrt" localSheetId="67" hidden="1">0.075</definedName>
    <definedName name="solver_mrt" localSheetId="68" hidden="1">0.075</definedName>
    <definedName name="solver_mrt" localSheetId="69" hidden="1">0.075</definedName>
    <definedName name="solver_mrt" localSheetId="70" hidden="1">0.075</definedName>
    <definedName name="solver_mrt" localSheetId="71" hidden="1">0.075</definedName>
    <definedName name="solver_mrt" localSheetId="72" hidden="1">0.075</definedName>
    <definedName name="solver_mrt" localSheetId="73" hidden="1">0.075</definedName>
    <definedName name="solver_mrt" localSheetId="74" hidden="1">0.075</definedName>
    <definedName name="solver_mrt" localSheetId="75" hidden="1">0.075</definedName>
    <definedName name="solver_mrt" localSheetId="76" hidden="1">0.075</definedName>
    <definedName name="solver_mrt" localSheetId="77" hidden="1">0.075</definedName>
    <definedName name="solver_mrt" localSheetId="78" hidden="1">0.075</definedName>
    <definedName name="solver_mrt" localSheetId="79" hidden="1">0.075</definedName>
    <definedName name="solver_mrt" localSheetId="80" hidden="1">0.075</definedName>
    <definedName name="solver_mrt" localSheetId="81" hidden="1">0.075</definedName>
    <definedName name="solver_mrt" localSheetId="82" hidden="1">0.075</definedName>
    <definedName name="solver_mrt" localSheetId="83" hidden="1">0.075</definedName>
    <definedName name="solver_mrt" localSheetId="84" hidden="1">0.075</definedName>
    <definedName name="solver_mrt" localSheetId="85" hidden="1">0.075</definedName>
    <definedName name="solver_mrt" localSheetId="86" hidden="1">0.075</definedName>
    <definedName name="solver_mrt" localSheetId="87" hidden="1">0.075</definedName>
    <definedName name="solver_mrt" localSheetId="88" hidden="1">0.075</definedName>
    <definedName name="solver_mrt" localSheetId="89" hidden="1">0.075</definedName>
    <definedName name="solver_mrt" localSheetId="90" hidden="1">0.075</definedName>
    <definedName name="solver_mrt" localSheetId="91" hidden="1">0.075</definedName>
    <definedName name="solver_mrt" localSheetId="92" hidden="1">0.075</definedName>
    <definedName name="solver_mrt" localSheetId="93" hidden="1">0.075</definedName>
    <definedName name="solver_mrt" localSheetId="94" hidden="1">0.075</definedName>
    <definedName name="solver_mrt" localSheetId="95" hidden="1">0.075</definedName>
    <definedName name="solver_mrt" localSheetId="96" hidden="1">0.075</definedName>
    <definedName name="solver_mrt" localSheetId="97" hidden="1">0.075</definedName>
    <definedName name="solver_mrt" localSheetId="98" hidden="1">0.075</definedName>
    <definedName name="solver_mrt" localSheetId="99" hidden="1">0.075</definedName>
    <definedName name="solver_mrt" localSheetId="100" hidden="1">0.075</definedName>
    <definedName name="solver_mrt" localSheetId="101" hidden="1">0.075</definedName>
    <definedName name="solver_mrt" localSheetId="102" hidden="1">0.075</definedName>
    <definedName name="solver_mrt" localSheetId="103" hidden="1">0.075</definedName>
    <definedName name="solver_mrt" localSheetId="104" hidden="1">0.075</definedName>
    <definedName name="solver_mrt" localSheetId="113" hidden="1">0.075</definedName>
    <definedName name="solver_mrt" localSheetId="114" hidden="1">0.075</definedName>
    <definedName name="solver_mrt" localSheetId="115" hidden="1">0.075</definedName>
    <definedName name="solver_mrt" localSheetId="116" hidden="1">0.075</definedName>
    <definedName name="solver_mrt" localSheetId="117" hidden="1">0.075</definedName>
    <definedName name="solver_mrt" localSheetId="118" hidden="1">0.075</definedName>
    <definedName name="solver_mrt" localSheetId="119" hidden="1">0.075</definedName>
    <definedName name="solver_mrt" localSheetId="120" hidden="1">0.075</definedName>
    <definedName name="solver_mrt" localSheetId="121" hidden="1">0.075</definedName>
    <definedName name="solver_mrt" localSheetId="105" hidden="1">0.075</definedName>
    <definedName name="solver_mrt" localSheetId="122" hidden="1">0.075</definedName>
    <definedName name="solver_mrt" localSheetId="123" hidden="1">0.075</definedName>
    <definedName name="solver_mrt" localSheetId="124" hidden="1">0.075</definedName>
    <definedName name="solver_mrt" localSheetId="125" hidden="1">0.075</definedName>
    <definedName name="solver_mrt" localSheetId="126" hidden="1">0.075</definedName>
    <definedName name="solver_mrt" localSheetId="127" hidden="1">0.075</definedName>
    <definedName name="solver_mrt" localSheetId="128" hidden="1">0.075</definedName>
    <definedName name="solver_mrt" localSheetId="129" hidden="1">0.075</definedName>
    <definedName name="solver_mrt" localSheetId="106" hidden="1">0.075</definedName>
    <definedName name="solver_mrt" localSheetId="107" hidden="1">0.075</definedName>
    <definedName name="solver_mrt" localSheetId="108" hidden="1">0.075</definedName>
    <definedName name="solver_mrt" localSheetId="109" hidden="1">0.075</definedName>
    <definedName name="solver_mrt" localSheetId="110" hidden="1">0.075</definedName>
    <definedName name="solver_mrt" localSheetId="111" hidden="1">0.075</definedName>
    <definedName name="solver_mrt" localSheetId="112" hidden="1">0.075</definedName>
    <definedName name="solver_msl" localSheetId="61" hidden="1">2</definedName>
    <definedName name="solver_msl" localSheetId="62" hidden="1">2</definedName>
    <definedName name="solver_msl" localSheetId="63" hidden="1">2</definedName>
    <definedName name="solver_msl" localSheetId="64" hidden="1">2</definedName>
    <definedName name="solver_msl" localSheetId="65" hidden="1">2</definedName>
    <definedName name="solver_msl" localSheetId="66" hidden="1">2</definedName>
    <definedName name="solver_msl" localSheetId="67" hidden="1">2</definedName>
    <definedName name="solver_msl" localSheetId="68" hidden="1">2</definedName>
    <definedName name="solver_msl" localSheetId="69" hidden="1">2</definedName>
    <definedName name="solver_msl" localSheetId="70" hidden="1">2</definedName>
    <definedName name="solver_msl" localSheetId="71" hidden="1">2</definedName>
    <definedName name="solver_msl" localSheetId="72" hidden="1">2</definedName>
    <definedName name="solver_msl" localSheetId="73" hidden="1">2</definedName>
    <definedName name="solver_msl" localSheetId="74" hidden="1">2</definedName>
    <definedName name="solver_msl" localSheetId="75" hidden="1">2</definedName>
    <definedName name="solver_msl" localSheetId="76" hidden="1">2</definedName>
    <definedName name="solver_msl" localSheetId="77" hidden="1">2</definedName>
    <definedName name="solver_msl" localSheetId="78" hidden="1">2</definedName>
    <definedName name="solver_msl" localSheetId="79" hidden="1">2</definedName>
    <definedName name="solver_msl" localSheetId="80" hidden="1">2</definedName>
    <definedName name="solver_msl" localSheetId="81" hidden="1">2</definedName>
    <definedName name="solver_msl" localSheetId="82" hidden="1">2</definedName>
    <definedName name="solver_msl" localSheetId="83" hidden="1">2</definedName>
    <definedName name="solver_msl" localSheetId="84" hidden="1">2</definedName>
    <definedName name="solver_msl" localSheetId="85" hidden="1">2</definedName>
    <definedName name="solver_msl" localSheetId="86" hidden="1">2</definedName>
    <definedName name="solver_msl" localSheetId="87" hidden="1">2</definedName>
    <definedName name="solver_msl" localSheetId="88" hidden="1">2</definedName>
    <definedName name="solver_msl" localSheetId="89" hidden="1">2</definedName>
    <definedName name="solver_msl" localSheetId="90" hidden="1">2</definedName>
    <definedName name="solver_msl" localSheetId="91" hidden="1">2</definedName>
    <definedName name="solver_msl" localSheetId="92" hidden="1">2</definedName>
    <definedName name="solver_msl" localSheetId="93" hidden="1">2</definedName>
    <definedName name="solver_msl" localSheetId="94" hidden="1">2</definedName>
    <definedName name="solver_msl" localSheetId="95" hidden="1">2</definedName>
    <definedName name="solver_msl" localSheetId="96" hidden="1">2</definedName>
    <definedName name="solver_msl" localSheetId="97" hidden="1">2</definedName>
    <definedName name="solver_msl" localSheetId="98" hidden="1">2</definedName>
    <definedName name="solver_msl" localSheetId="99" hidden="1">2</definedName>
    <definedName name="solver_msl" localSheetId="100" hidden="1">2</definedName>
    <definedName name="solver_msl" localSheetId="101" hidden="1">2</definedName>
    <definedName name="solver_msl" localSheetId="102" hidden="1">2</definedName>
    <definedName name="solver_msl" localSheetId="103" hidden="1">2</definedName>
    <definedName name="solver_msl" localSheetId="104" hidden="1">2</definedName>
    <definedName name="solver_msl" localSheetId="113" hidden="1">2</definedName>
    <definedName name="solver_msl" localSheetId="114" hidden="1">2</definedName>
    <definedName name="solver_msl" localSheetId="115" hidden="1">2</definedName>
    <definedName name="solver_msl" localSheetId="116" hidden="1">2</definedName>
    <definedName name="solver_msl" localSheetId="117" hidden="1">2</definedName>
    <definedName name="solver_msl" localSheetId="118" hidden="1">2</definedName>
    <definedName name="solver_msl" localSheetId="119" hidden="1">2</definedName>
    <definedName name="solver_msl" localSheetId="120" hidden="1">2</definedName>
    <definedName name="solver_msl" localSheetId="121" hidden="1">2</definedName>
    <definedName name="solver_msl" localSheetId="105" hidden="1">2</definedName>
    <definedName name="solver_msl" localSheetId="122" hidden="1">2</definedName>
    <definedName name="solver_msl" localSheetId="123" hidden="1">2</definedName>
    <definedName name="solver_msl" localSheetId="124" hidden="1">2</definedName>
    <definedName name="solver_msl" localSheetId="125" hidden="1">2</definedName>
    <definedName name="solver_msl" localSheetId="126" hidden="1">2</definedName>
    <definedName name="solver_msl" localSheetId="127" hidden="1">2</definedName>
    <definedName name="solver_msl" localSheetId="128" hidden="1">2</definedName>
    <definedName name="solver_msl" localSheetId="129" hidden="1">2</definedName>
    <definedName name="solver_msl" localSheetId="106" hidden="1">2</definedName>
    <definedName name="solver_msl" localSheetId="107" hidden="1">2</definedName>
    <definedName name="solver_msl" localSheetId="108" hidden="1">2</definedName>
    <definedName name="solver_msl" localSheetId="109" hidden="1">2</definedName>
    <definedName name="solver_msl" localSheetId="110" hidden="1">2</definedName>
    <definedName name="solver_msl" localSheetId="111" hidden="1">2</definedName>
    <definedName name="solver_msl" localSheetId="112" hidden="1">2</definedName>
    <definedName name="solver_neg" localSheetId="61" hidden="1">1</definedName>
    <definedName name="solver_neg" localSheetId="62" hidden="1">1</definedName>
    <definedName name="solver_neg" localSheetId="63" hidden="1">1</definedName>
    <definedName name="solver_neg" localSheetId="64" hidden="1">1</definedName>
    <definedName name="solver_neg" localSheetId="65" hidden="1">1</definedName>
    <definedName name="solver_neg" localSheetId="66" hidden="1">1</definedName>
    <definedName name="solver_neg" localSheetId="67" hidden="1">1</definedName>
    <definedName name="solver_neg" localSheetId="68" hidden="1">1</definedName>
    <definedName name="solver_neg" localSheetId="69" hidden="1">1</definedName>
    <definedName name="solver_neg" localSheetId="70" hidden="1">1</definedName>
    <definedName name="solver_neg" localSheetId="71" hidden="1">1</definedName>
    <definedName name="solver_neg" localSheetId="72" hidden="1">1</definedName>
    <definedName name="solver_neg" localSheetId="73" hidden="1">1</definedName>
    <definedName name="solver_neg" localSheetId="74" hidden="1">1</definedName>
    <definedName name="solver_neg" localSheetId="75" hidden="1">1</definedName>
    <definedName name="solver_neg" localSheetId="76" hidden="1">1</definedName>
    <definedName name="solver_neg" localSheetId="77" hidden="1">1</definedName>
    <definedName name="solver_neg" localSheetId="78" hidden="1">1</definedName>
    <definedName name="solver_neg" localSheetId="79" hidden="1">1</definedName>
    <definedName name="solver_neg" localSheetId="80" hidden="1">1</definedName>
    <definedName name="solver_neg" localSheetId="81" hidden="1">1</definedName>
    <definedName name="solver_neg" localSheetId="82" hidden="1">1</definedName>
    <definedName name="solver_neg" localSheetId="83" hidden="1">1</definedName>
    <definedName name="solver_neg" localSheetId="84" hidden="1">1</definedName>
    <definedName name="solver_neg" localSheetId="85" hidden="1">1</definedName>
    <definedName name="solver_neg" localSheetId="86" hidden="1">1</definedName>
    <definedName name="solver_neg" localSheetId="87" hidden="1">1</definedName>
    <definedName name="solver_neg" localSheetId="88" hidden="1">1</definedName>
    <definedName name="solver_neg" localSheetId="89" hidden="1">1</definedName>
    <definedName name="solver_neg" localSheetId="90" hidden="1">1</definedName>
    <definedName name="solver_neg" localSheetId="91" hidden="1">1</definedName>
    <definedName name="solver_neg" localSheetId="92" hidden="1">1</definedName>
    <definedName name="solver_neg" localSheetId="93" hidden="1">1</definedName>
    <definedName name="solver_neg" localSheetId="94" hidden="1">1</definedName>
    <definedName name="solver_neg" localSheetId="95" hidden="1">1</definedName>
    <definedName name="solver_neg" localSheetId="96" hidden="1">1</definedName>
    <definedName name="solver_neg" localSheetId="97" hidden="1">1</definedName>
    <definedName name="solver_neg" localSheetId="98" hidden="1">1</definedName>
    <definedName name="solver_neg" localSheetId="99" hidden="1">1</definedName>
    <definedName name="solver_neg" localSheetId="100" hidden="1">1</definedName>
    <definedName name="solver_neg" localSheetId="101" hidden="1">1</definedName>
    <definedName name="solver_neg" localSheetId="102" hidden="1">1</definedName>
    <definedName name="solver_neg" localSheetId="103" hidden="1">1</definedName>
    <definedName name="solver_neg" localSheetId="104" hidden="1">1</definedName>
    <definedName name="solver_neg" localSheetId="113" hidden="1">1</definedName>
    <definedName name="solver_neg" localSheetId="114" hidden="1">1</definedName>
    <definedName name="solver_neg" localSheetId="115" hidden="1">1</definedName>
    <definedName name="solver_neg" localSheetId="116" hidden="1">1</definedName>
    <definedName name="solver_neg" localSheetId="117" hidden="1">1</definedName>
    <definedName name="solver_neg" localSheetId="118" hidden="1">1</definedName>
    <definedName name="solver_neg" localSheetId="119" hidden="1">1</definedName>
    <definedName name="solver_neg" localSheetId="120" hidden="1">1</definedName>
    <definedName name="solver_neg" localSheetId="121" hidden="1">1</definedName>
    <definedName name="solver_neg" localSheetId="105" hidden="1">1</definedName>
    <definedName name="solver_neg" localSheetId="122" hidden="1">1</definedName>
    <definedName name="solver_neg" localSheetId="123" hidden="1">1</definedName>
    <definedName name="solver_neg" localSheetId="124" hidden="1">1</definedName>
    <definedName name="solver_neg" localSheetId="125" hidden="1">1</definedName>
    <definedName name="solver_neg" localSheetId="126" hidden="1">1</definedName>
    <definedName name="solver_neg" localSheetId="127" hidden="1">1</definedName>
    <definedName name="solver_neg" localSheetId="128" hidden="1">1</definedName>
    <definedName name="solver_neg" localSheetId="129" hidden="1">1</definedName>
    <definedName name="solver_neg" localSheetId="106" hidden="1">1</definedName>
    <definedName name="solver_neg" localSheetId="107" hidden="1">1</definedName>
    <definedName name="solver_neg" localSheetId="108" hidden="1">1</definedName>
    <definedName name="solver_neg" localSheetId="109" hidden="1">1</definedName>
    <definedName name="solver_neg" localSheetId="110" hidden="1">1</definedName>
    <definedName name="solver_neg" localSheetId="111" hidden="1">1</definedName>
    <definedName name="solver_neg" localSheetId="112" hidden="1">1</definedName>
    <definedName name="solver_nod" localSheetId="61" hidden="1">2147483647</definedName>
    <definedName name="solver_nod" localSheetId="62" hidden="1">2147483647</definedName>
    <definedName name="solver_nod" localSheetId="63" hidden="1">2147483647</definedName>
    <definedName name="solver_nod" localSheetId="64" hidden="1">2147483647</definedName>
    <definedName name="solver_nod" localSheetId="65" hidden="1">2147483647</definedName>
    <definedName name="solver_nod" localSheetId="66" hidden="1">2147483647</definedName>
    <definedName name="solver_nod" localSheetId="67" hidden="1">2147483647</definedName>
    <definedName name="solver_nod" localSheetId="68" hidden="1">2147483647</definedName>
    <definedName name="solver_nod" localSheetId="69" hidden="1">2147483647</definedName>
    <definedName name="solver_nod" localSheetId="70" hidden="1">2147483647</definedName>
    <definedName name="solver_nod" localSheetId="71" hidden="1">2147483647</definedName>
    <definedName name="solver_nod" localSheetId="72" hidden="1">2147483647</definedName>
    <definedName name="solver_nod" localSheetId="73" hidden="1">2147483647</definedName>
    <definedName name="solver_nod" localSheetId="74" hidden="1">2147483647</definedName>
    <definedName name="solver_nod" localSheetId="75" hidden="1">2147483647</definedName>
    <definedName name="solver_nod" localSheetId="76" hidden="1">2147483647</definedName>
    <definedName name="solver_nod" localSheetId="77" hidden="1">2147483647</definedName>
    <definedName name="solver_nod" localSheetId="78" hidden="1">2147483647</definedName>
    <definedName name="solver_nod" localSheetId="79" hidden="1">2147483647</definedName>
    <definedName name="solver_nod" localSheetId="80" hidden="1">2147483647</definedName>
    <definedName name="solver_nod" localSheetId="81" hidden="1">2147483647</definedName>
    <definedName name="solver_nod" localSheetId="82" hidden="1">2147483647</definedName>
    <definedName name="solver_nod" localSheetId="83" hidden="1">2147483647</definedName>
    <definedName name="solver_nod" localSheetId="84" hidden="1">2147483647</definedName>
    <definedName name="solver_nod" localSheetId="85" hidden="1">2147483647</definedName>
    <definedName name="solver_nod" localSheetId="86" hidden="1">2147483647</definedName>
    <definedName name="solver_nod" localSheetId="87" hidden="1">2147483647</definedName>
    <definedName name="solver_nod" localSheetId="88" hidden="1">2147483647</definedName>
    <definedName name="solver_nod" localSheetId="89" hidden="1">2147483647</definedName>
    <definedName name="solver_nod" localSheetId="90" hidden="1">2147483647</definedName>
    <definedName name="solver_nod" localSheetId="91" hidden="1">2147483647</definedName>
    <definedName name="solver_nod" localSheetId="92" hidden="1">2147483647</definedName>
    <definedName name="solver_nod" localSheetId="93" hidden="1">2147483647</definedName>
    <definedName name="solver_nod" localSheetId="94" hidden="1">2147483647</definedName>
    <definedName name="solver_nod" localSheetId="95" hidden="1">2147483647</definedName>
    <definedName name="solver_nod" localSheetId="96" hidden="1">2147483647</definedName>
    <definedName name="solver_nod" localSheetId="97" hidden="1">2147483647</definedName>
    <definedName name="solver_nod" localSheetId="98" hidden="1">2147483647</definedName>
    <definedName name="solver_nod" localSheetId="99" hidden="1">2147483647</definedName>
    <definedName name="solver_nod" localSheetId="100" hidden="1">2147483647</definedName>
    <definedName name="solver_nod" localSheetId="101" hidden="1">2147483647</definedName>
    <definedName name="solver_nod" localSheetId="102" hidden="1">2147483647</definedName>
    <definedName name="solver_nod" localSheetId="103" hidden="1">2147483647</definedName>
    <definedName name="solver_nod" localSheetId="104" hidden="1">2147483647</definedName>
    <definedName name="solver_nod" localSheetId="113" hidden="1">2147483647</definedName>
    <definedName name="solver_nod" localSheetId="114" hidden="1">2147483647</definedName>
    <definedName name="solver_nod" localSheetId="115" hidden="1">2147483647</definedName>
    <definedName name="solver_nod" localSheetId="116" hidden="1">2147483647</definedName>
    <definedName name="solver_nod" localSheetId="117" hidden="1">2147483647</definedName>
    <definedName name="solver_nod" localSheetId="118" hidden="1">2147483647</definedName>
    <definedName name="solver_nod" localSheetId="119" hidden="1">2147483647</definedName>
    <definedName name="solver_nod" localSheetId="120" hidden="1">2147483647</definedName>
    <definedName name="solver_nod" localSheetId="121" hidden="1">2147483647</definedName>
    <definedName name="solver_nod" localSheetId="105" hidden="1">2147483647</definedName>
    <definedName name="solver_nod" localSheetId="122" hidden="1">2147483647</definedName>
    <definedName name="solver_nod" localSheetId="123" hidden="1">2147483647</definedName>
    <definedName name="solver_nod" localSheetId="124" hidden="1">2147483647</definedName>
    <definedName name="solver_nod" localSheetId="125" hidden="1">2147483647</definedName>
    <definedName name="solver_nod" localSheetId="126" hidden="1">2147483647</definedName>
    <definedName name="solver_nod" localSheetId="127" hidden="1">2147483647</definedName>
    <definedName name="solver_nod" localSheetId="128" hidden="1">2147483647</definedName>
    <definedName name="solver_nod" localSheetId="129" hidden="1">2147483647</definedName>
    <definedName name="solver_nod" localSheetId="106" hidden="1">2147483647</definedName>
    <definedName name="solver_nod" localSheetId="107" hidden="1">2147483647</definedName>
    <definedName name="solver_nod" localSheetId="108" hidden="1">2147483647</definedName>
    <definedName name="solver_nod" localSheetId="109" hidden="1">2147483647</definedName>
    <definedName name="solver_nod" localSheetId="110" hidden="1">2147483647</definedName>
    <definedName name="solver_nod" localSheetId="111" hidden="1">2147483647</definedName>
    <definedName name="solver_nod" localSheetId="112" hidden="1">2147483647</definedName>
    <definedName name="solver_num" localSheetId="61" hidden="1">2</definedName>
    <definedName name="solver_num" localSheetId="62" hidden="1">2</definedName>
    <definedName name="solver_num" localSheetId="63" hidden="1">2</definedName>
    <definedName name="solver_num" localSheetId="64" hidden="1">2</definedName>
    <definedName name="solver_num" localSheetId="65" hidden="1">2</definedName>
    <definedName name="solver_num" localSheetId="66" hidden="1">2</definedName>
    <definedName name="solver_num" localSheetId="67" hidden="1">2</definedName>
    <definedName name="solver_num" localSheetId="68" hidden="1">2</definedName>
    <definedName name="solver_num" localSheetId="69" hidden="1">2</definedName>
    <definedName name="solver_num" localSheetId="70" hidden="1">2</definedName>
    <definedName name="solver_num" localSheetId="71" hidden="1">2</definedName>
    <definedName name="solver_num" localSheetId="72" hidden="1">2</definedName>
    <definedName name="solver_num" localSheetId="73" hidden="1">2</definedName>
    <definedName name="solver_num" localSheetId="74" hidden="1">2</definedName>
    <definedName name="solver_num" localSheetId="75" hidden="1">2</definedName>
    <definedName name="solver_num" localSheetId="76" hidden="1">2</definedName>
    <definedName name="solver_num" localSheetId="77" hidden="1">2</definedName>
    <definedName name="solver_num" localSheetId="78" hidden="1">2</definedName>
    <definedName name="solver_num" localSheetId="79" hidden="1">2</definedName>
    <definedName name="solver_num" localSheetId="80" hidden="1">2</definedName>
    <definedName name="solver_num" localSheetId="81" hidden="1">2</definedName>
    <definedName name="solver_num" localSheetId="82" hidden="1">2</definedName>
    <definedName name="solver_num" localSheetId="83" hidden="1">2</definedName>
    <definedName name="solver_num" localSheetId="84" hidden="1">2</definedName>
    <definedName name="solver_num" localSheetId="85" hidden="1">2</definedName>
    <definedName name="solver_num" localSheetId="86" hidden="1">2</definedName>
    <definedName name="solver_num" localSheetId="87" hidden="1">2</definedName>
    <definedName name="solver_num" localSheetId="88" hidden="1">2</definedName>
    <definedName name="solver_num" localSheetId="89" hidden="1">2</definedName>
    <definedName name="solver_num" localSheetId="90" hidden="1">2</definedName>
    <definedName name="solver_num" localSheetId="91" hidden="1">2</definedName>
    <definedName name="solver_num" localSheetId="92" hidden="1">2</definedName>
    <definedName name="solver_num" localSheetId="93" hidden="1">2</definedName>
    <definedName name="solver_num" localSheetId="94" hidden="1">2</definedName>
    <definedName name="solver_num" localSheetId="95" hidden="1">2</definedName>
    <definedName name="solver_num" localSheetId="96" hidden="1">2</definedName>
    <definedName name="solver_num" localSheetId="97" hidden="1">2</definedName>
    <definedName name="solver_num" localSheetId="98" hidden="1">2</definedName>
    <definedName name="solver_num" localSheetId="99" hidden="1">2</definedName>
    <definedName name="solver_num" localSheetId="100" hidden="1">2</definedName>
    <definedName name="solver_num" localSheetId="101" hidden="1">2</definedName>
    <definedName name="solver_num" localSheetId="102" hidden="1">2</definedName>
    <definedName name="solver_num" localSheetId="103" hidden="1">2</definedName>
    <definedName name="solver_num" localSheetId="104" hidden="1">2</definedName>
    <definedName name="solver_num" localSheetId="113" hidden="1">2</definedName>
    <definedName name="solver_num" localSheetId="114" hidden="1">2</definedName>
    <definedName name="solver_num" localSheetId="115" hidden="1">2</definedName>
    <definedName name="solver_num" localSheetId="116" hidden="1">2</definedName>
    <definedName name="solver_num" localSheetId="117" hidden="1">2</definedName>
    <definedName name="solver_num" localSheetId="118" hidden="1">2</definedName>
    <definedName name="solver_num" localSheetId="119" hidden="1">2</definedName>
    <definedName name="solver_num" localSheetId="120" hidden="1">2</definedName>
    <definedName name="solver_num" localSheetId="121" hidden="1">2</definedName>
    <definedName name="solver_num" localSheetId="105" hidden="1">2</definedName>
    <definedName name="solver_num" localSheetId="122" hidden="1">2</definedName>
    <definedName name="solver_num" localSheetId="123" hidden="1">2</definedName>
    <definedName name="solver_num" localSheetId="124" hidden="1">2</definedName>
    <definedName name="solver_num" localSheetId="125" hidden="1">2</definedName>
    <definedName name="solver_num" localSheetId="126" hidden="1">2</definedName>
    <definedName name="solver_num" localSheetId="127" hidden="1">2</definedName>
    <definedName name="solver_num" localSheetId="128" hidden="1">2</definedName>
    <definedName name="solver_num" localSheetId="129" hidden="1">2</definedName>
    <definedName name="solver_num" localSheetId="106" hidden="1">2</definedName>
    <definedName name="solver_num" localSheetId="107" hidden="1">2</definedName>
    <definedName name="solver_num" localSheetId="108" hidden="1">2</definedName>
    <definedName name="solver_num" localSheetId="109" hidden="1">2</definedName>
    <definedName name="solver_num" localSheetId="110" hidden="1">2</definedName>
    <definedName name="solver_num" localSheetId="111" hidden="1">2</definedName>
    <definedName name="solver_num" localSheetId="112" hidden="1">2</definedName>
    <definedName name="solver_nwt" localSheetId="61" hidden="1">1</definedName>
    <definedName name="solver_nwt" localSheetId="62" hidden="1">1</definedName>
    <definedName name="solver_nwt" localSheetId="63" hidden="1">1</definedName>
    <definedName name="solver_nwt" localSheetId="64" hidden="1">1</definedName>
    <definedName name="solver_nwt" localSheetId="65" hidden="1">1</definedName>
    <definedName name="solver_nwt" localSheetId="66" hidden="1">1</definedName>
    <definedName name="solver_nwt" localSheetId="67" hidden="1">1</definedName>
    <definedName name="solver_nwt" localSheetId="68" hidden="1">1</definedName>
    <definedName name="solver_nwt" localSheetId="69" hidden="1">1</definedName>
    <definedName name="solver_nwt" localSheetId="70" hidden="1">1</definedName>
    <definedName name="solver_nwt" localSheetId="71" hidden="1">1</definedName>
    <definedName name="solver_nwt" localSheetId="72" hidden="1">1</definedName>
    <definedName name="solver_nwt" localSheetId="73" hidden="1">1</definedName>
    <definedName name="solver_nwt" localSheetId="74" hidden="1">1</definedName>
    <definedName name="solver_nwt" localSheetId="75" hidden="1">1</definedName>
    <definedName name="solver_nwt" localSheetId="76" hidden="1">1</definedName>
    <definedName name="solver_nwt" localSheetId="77" hidden="1">1</definedName>
    <definedName name="solver_nwt" localSheetId="78" hidden="1">1</definedName>
    <definedName name="solver_nwt" localSheetId="79" hidden="1">1</definedName>
    <definedName name="solver_nwt" localSheetId="80" hidden="1">1</definedName>
    <definedName name="solver_nwt" localSheetId="81" hidden="1">1</definedName>
    <definedName name="solver_nwt" localSheetId="82" hidden="1">1</definedName>
    <definedName name="solver_nwt" localSheetId="83" hidden="1">1</definedName>
    <definedName name="solver_nwt" localSheetId="84" hidden="1">1</definedName>
    <definedName name="solver_nwt" localSheetId="85" hidden="1">1</definedName>
    <definedName name="solver_nwt" localSheetId="86" hidden="1">1</definedName>
    <definedName name="solver_nwt" localSheetId="87" hidden="1">1</definedName>
    <definedName name="solver_nwt" localSheetId="88" hidden="1">1</definedName>
    <definedName name="solver_nwt" localSheetId="89" hidden="1">1</definedName>
    <definedName name="solver_nwt" localSheetId="90" hidden="1">1</definedName>
    <definedName name="solver_nwt" localSheetId="91" hidden="1">1</definedName>
    <definedName name="solver_nwt" localSheetId="92" hidden="1">1</definedName>
    <definedName name="solver_nwt" localSheetId="93" hidden="1">1</definedName>
    <definedName name="solver_nwt" localSheetId="94" hidden="1">1</definedName>
    <definedName name="solver_nwt" localSheetId="95" hidden="1">1</definedName>
    <definedName name="solver_nwt" localSheetId="96" hidden="1">1</definedName>
    <definedName name="solver_nwt" localSheetId="97" hidden="1">1</definedName>
    <definedName name="solver_nwt" localSheetId="98" hidden="1">1</definedName>
    <definedName name="solver_nwt" localSheetId="99" hidden="1">1</definedName>
    <definedName name="solver_nwt" localSheetId="100" hidden="1">1</definedName>
    <definedName name="solver_nwt" localSheetId="101" hidden="1">1</definedName>
    <definedName name="solver_nwt" localSheetId="102" hidden="1">1</definedName>
    <definedName name="solver_nwt" localSheetId="103" hidden="1">1</definedName>
    <definedName name="solver_nwt" localSheetId="104" hidden="1">1</definedName>
    <definedName name="solver_nwt" localSheetId="113" hidden="1">1</definedName>
    <definedName name="solver_nwt" localSheetId="114" hidden="1">1</definedName>
    <definedName name="solver_nwt" localSheetId="115" hidden="1">1</definedName>
    <definedName name="solver_nwt" localSheetId="116" hidden="1">1</definedName>
    <definedName name="solver_nwt" localSheetId="117" hidden="1">1</definedName>
    <definedName name="solver_nwt" localSheetId="118" hidden="1">1</definedName>
    <definedName name="solver_nwt" localSheetId="119" hidden="1">1</definedName>
    <definedName name="solver_nwt" localSheetId="120" hidden="1">1</definedName>
    <definedName name="solver_nwt" localSheetId="121" hidden="1">1</definedName>
    <definedName name="solver_nwt" localSheetId="105" hidden="1">1</definedName>
    <definedName name="solver_nwt" localSheetId="122" hidden="1">1</definedName>
    <definedName name="solver_nwt" localSheetId="123" hidden="1">1</definedName>
    <definedName name="solver_nwt" localSheetId="124" hidden="1">1</definedName>
    <definedName name="solver_nwt" localSheetId="125" hidden="1">1</definedName>
    <definedName name="solver_nwt" localSheetId="126" hidden="1">1</definedName>
    <definedName name="solver_nwt" localSheetId="127" hidden="1">1</definedName>
    <definedName name="solver_nwt" localSheetId="128" hidden="1">1</definedName>
    <definedName name="solver_nwt" localSheetId="129" hidden="1">1</definedName>
    <definedName name="solver_nwt" localSheetId="106" hidden="1">1</definedName>
    <definedName name="solver_nwt" localSheetId="107" hidden="1">1</definedName>
    <definedName name="solver_nwt" localSheetId="108" hidden="1">1</definedName>
    <definedName name="solver_nwt" localSheetId="109" hidden="1">1</definedName>
    <definedName name="solver_nwt" localSheetId="110" hidden="1">1</definedName>
    <definedName name="solver_nwt" localSheetId="111" hidden="1">1</definedName>
    <definedName name="solver_nwt" localSheetId="112" hidden="1">1</definedName>
    <definedName name="solver_opt" localSheetId="61" hidden="1">'7-14'!$G$12</definedName>
    <definedName name="solver_opt" localSheetId="62" hidden="1">'7-15'!$G$12</definedName>
    <definedName name="solver_opt" localSheetId="63" hidden="1">'7-16'!$G$12</definedName>
    <definedName name="solver_opt" localSheetId="64" hidden="1">'7-17'!$G$12</definedName>
    <definedName name="solver_opt" localSheetId="65" hidden="1">'7-18'!$G$12</definedName>
    <definedName name="solver_opt" localSheetId="66" hidden="1">'7-19'!$G$12</definedName>
    <definedName name="solver_opt" localSheetId="67" hidden="1">'7-20'!$G$12</definedName>
    <definedName name="solver_opt" localSheetId="68" hidden="1">'7-21'!$G$12</definedName>
    <definedName name="solver_opt" localSheetId="69" hidden="1">'7-22'!$G$12</definedName>
    <definedName name="solver_opt" localSheetId="70" hidden="1">'7-23'!$G$12</definedName>
    <definedName name="solver_opt" localSheetId="71" hidden="1">'7-24'!$G$12</definedName>
    <definedName name="solver_opt" localSheetId="72" hidden="1">'7-25'!$G$12</definedName>
    <definedName name="solver_opt" localSheetId="73" hidden="1">'7-26'!$G$12</definedName>
    <definedName name="solver_opt" localSheetId="74" hidden="1">'7-27(1)'!$G$12</definedName>
    <definedName name="solver_opt" localSheetId="75" hidden="1">'7-27(2)'!$G$12</definedName>
    <definedName name="solver_opt" localSheetId="76" hidden="1">'7-27(3)'!$G$12</definedName>
    <definedName name="solver_opt" localSheetId="77" hidden="1">'7-27(4)'!$G$12</definedName>
    <definedName name="solver_opt" localSheetId="78" hidden="1">'7-28'!$G$12</definedName>
    <definedName name="solver_opt" localSheetId="79" hidden="1">'7-29A'!$G$12</definedName>
    <definedName name="solver_opt" localSheetId="80" hidden="1">'7-29B'!$G$12</definedName>
    <definedName name="solver_opt" localSheetId="81" hidden="1">'7-30'!$G$12</definedName>
    <definedName name="solver_opt" localSheetId="82" hidden="1">'7-31A'!$G$12</definedName>
    <definedName name="solver_opt" localSheetId="83" hidden="1">'7-31B'!$G$12</definedName>
    <definedName name="solver_opt" localSheetId="84" hidden="1">'7-31C'!$G$12</definedName>
    <definedName name="solver_opt" localSheetId="85" hidden="1">'7-32'!$G$12</definedName>
    <definedName name="solver_opt" localSheetId="86" hidden="1">'7-33'!$G$12</definedName>
    <definedName name="solver_opt" localSheetId="87" hidden="1">'7-34'!$G$12</definedName>
    <definedName name="solver_opt" localSheetId="88" hidden="1">'7-35'!$G$12</definedName>
    <definedName name="solver_opt" localSheetId="89" hidden="1">'7-36'!$G$12</definedName>
    <definedName name="solver_opt" localSheetId="90" hidden="1">'7-37'!$G$12</definedName>
    <definedName name="solver_opt" localSheetId="91" hidden="1">'7-38'!$G$12</definedName>
    <definedName name="solver_opt" localSheetId="92" hidden="1">'7-39'!$H$12</definedName>
    <definedName name="solver_opt" localSheetId="93" hidden="1">'7-40'!$I$12</definedName>
    <definedName name="solver_opt" localSheetId="94" hidden="1">'7-41'!$K$12</definedName>
    <definedName name="solver_opt" localSheetId="95" hidden="1">'7-42'!$Q$12</definedName>
    <definedName name="solver_opt" localSheetId="96" hidden="1">'7-43'!$G$12</definedName>
    <definedName name="solver_opt" localSheetId="97" hidden="1">'7-44'!$I$12</definedName>
    <definedName name="solver_opt" localSheetId="98" hidden="1">'7-45'!$K$12</definedName>
    <definedName name="solver_opt" localSheetId="99" hidden="1">'7-46'!$G$12</definedName>
    <definedName name="solver_opt" localSheetId="100" hidden="1">'7-47'!$G$12</definedName>
    <definedName name="solver_opt" localSheetId="101" hidden="1">'7-48'!$G$12</definedName>
    <definedName name="solver_opt" localSheetId="102" hidden="1">'7-49'!$G$12</definedName>
    <definedName name="solver_opt" localSheetId="103" hidden="1">'7-50'!$G$12</definedName>
    <definedName name="solver_opt" localSheetId="104" hidden="1">'8-1'!$G$12</definedName>
    <definedName name="solver_opt" localSheetId="113" hidden="1">'8-10'!$T$12</definedName>
    <definedName name="solver_opt" localSheetId="114" hidden="1">'8-11'!$I$12</definedName>
    <definedName name="solver_opt" localSheetId="115" hidden="1">'8-12'!$L$12</definedName>
    <definedName name="solver_opt" localSheetId="116" hidden="1">'8-13'!$K$12</definedName>
    <definedName name="solver_opt" localSheetId="117" hidden="1">'8-14'!$O$12</definedName>
    <definedName name="solver_opt" localSheetId="118" hidden="1">'8-15'!$T$12</definedName>
    <definedName name="solver_opt" localSheetId="119" hidden="1">'8-16'!$M$12</definedName>
    <definedName name="solver_opt" localSheetId="120" hidden="1">'8-17'!$M$12</definedName>
    <definedName name="solver_opt" localSheetId="121" hidden="1">'8-18'!$G$12</definedName>
    <definedName name="solver_opt" localSheetId="105" hidden="1">'8-2'!$J$12</definedName>
    <definedName name="solver_opt" localSheetId="122" hidden="1">'8-20'!$I$12</definedName>
    <definedName name="solver_opt" localSheetId="123" hidden="1">'8-21'!$J$12</definedName>
    <definedName name="solver_opt" localSheetId="124" hidden="1">'8-21b'!$J$12</definedName>
    <definedName name="solver_opt" localSheetId="125" hidden="1">'8-22'!$J$12</definedName>
    <definedName name="solver_opt" localSheetId="126" hidden="1">'8-23'!$M$12</definedName>
    <definedName name="solver_opt" localSheetId="127" hidden="1">'8-24'!$I$12</definedName>
    <definedName name="solver_opt" localSheetId="128" hidden="1">'8-25'!$N$12</definedName>
    <definedName name="solver_opt" localSheetId="129" hidden="1">'8-26'!$S$12</definedName>
    <definedName name="solver_opt" localSheetId="106" hidden="1">'8-3'!$K$12</definedName>
    <definedName name="solver_opt" localSheetId="107" hidden="1">'8-4'!$H$12</definedName>
    <definedName name="solver_opt" localSheetId="108" hidden="1">'8-5'!$N$12</definedName>
    <definedName name="solver_opt" localSheetId="109" hidden="1">'8-6'!$I$12</definedName>
    <definedName name="solver_opt" localSheetId="110" hidden="1">'8-7'!$G$12</definedName>
    <definedName name="solver_opt" localSheetId="111" hidden="1">'8-8'!$W$12</definedName>
    <definedName name="solver_opt" localSheetId="112" hidden="1">'8-9'!$W$12</definedName>
    <definedName name="solver_pre" localSheetId="61" hidden="1">0.000001</definedName>
    <definedName name="solver_pre" localSheetId="62" hidden="1">0.000001</definedName>
    <definedName name="solver_pre" localSheetId="63" hidden="1">0.000001</definedName>
    <definedName name="solver_pre" localSheetId="64" hidden="1">0.000001</definedName>
    <definedName name="solver_pre" localSheetId="65" hidden="1">0.000001</definedName>
    <definedName name="solver_pre" localSheetId="66" hidden="1">0.000001</definedName>
    <definedName name="solver_pre" localSheetId="67" hidden="1">0.000001</definedName>
    <definedName name="solver_pre" localSheetId="68" hidden="1">0.000001</definedName>
    <definedName name="solver_pre" localSheetId="69" hidden="1">0.000001</definedName>
    <definedName name="solver_pre" localSheetId="70" hidden="1">0.000001</definedName>
    <definedName name="solver_pre" localSheetId="71" hidden="1">0.000001</definedName>
    <definedName name="solver_pre" localSheetId="72" hidden="1">0.000001</definedName>
    <definedName name="solver_pre" localSheetId="73" hidden="1">0.000001</definedName>
    <definedName name="solver_pre" localSheetId="74" hidden="1">0.000001</definedName>
    <definedName name="solver_pre" localSheetId="75" hidden="1">0.000001</definedName>
    <definedName name="solver_pre" localSheetId="76" hidden="1">0.000001</definedName>
    <definedName name="solver_pre" localSheetId="77" hidden="1">0.000001</definedName>
    <definedName name="solver_pre" localSheetId="78" hidden="1">0.000001</definedName>
    <definedName name="solver_pre" localSheetId="79" hidden="1">0.000001</definedName>
    <definedName name="solver_pre" localSheetId="80" hidden="1">0.000001</definedName>
    <definedName name="solver_pre" localSheetId="81" hidden="1">0.000001</definedName>
    <definedName name="solver_pre" localSheetId="82" hidden="1">0.000001</definedName>
    <definedName name="solver_pre" localSheetId="83" hidden="1">0.000001</definedName>
    <definedName name="solver_pre" localSheetId="84" hidden="1">0.000001</definedName>
    <definedName name="solver_pre" localSheetId="85" hidden="1">0.000001</definedName>
    <definedName name="solver_pre" localSheetId="86" hidden="1">0.000001</definedName>
    <definedName name="solver_pre" localSheetId="87" hidden="1">0.000001</definedName>
    <definedName name="solver_pre" localSheetId="88" hidden="1">0.000001</definedName>
    <definedName name="solver_pre" localSheetId="89" hidden="1">0.000001</definedName>
    <definedName name="solver_pre" localSheetId="90" hidden="1">0.000001</definedName>
    <definedName name="solver_pre" localSheetId="91" hidden="1">0.000001</definedName>
    <definedName name="solver_pre" localSheetId="92" hidden="1">0.000001</definedName>
    <definedName name="solver_pre" localSheetId="93" hidden="1">0.000001</definedName>
    <definedName name="solver_pre" localSheetId="94" hidden="1">0.000001</definedName>
    <definedName name="solver_pre" localSheetId="95" hidden="1">0.000001</definedName>
    <definedName name="solver_pre" localSheetId="96" hidden="1">0.000001</definedName>
    <definedName name="solver_pre" localSheetId="97" hidden="1">0.000001</definedName>
    <definedName name="solver_pre" localSheetId="98" hidden="1">0.000001</definedName>
    <definedName name="solver_pre" localSheetId="99" hidden="1">0.000001</definedName>
    <definedName name="solver_pre" localSheetId="100" hidden="1">0.000001</definedName>
    <definedName name="solver_pre" localSheetId="101" hidden="1">0.000001</definedName>
    <definedName name="solver_pre" localSheetId="102" hidden="1">0.000001</definedName>
    <definedName name="solver_pre" localSheetId="103" hidden="1">0.000001</definedName>
    <definedName name="solver_pre" localSheetId="104" hidden="1">0.000001</definedName>
    <definedName name="solver_pre" localSheetId="113" hidden="1">0.000001</definedName>
    <definedName name="solver_pre" localSheetId="114" hidden="1">0.000001</definedName>
    <definedName name="solver_pre" localSheetId="115" hidden="1">0.000001</definedName>
    <definedName name="solver_pre" localSheetId="116" hidden="1">0.000001</definedName>
    <definedName name="solver_pre" localSheetId="117" hidden="1">0.000001</definedName>
    <definedName name="solver_pre" localSheetId="118" hidden="1">0.000001</definedName>
    <definedName name="solver_pre" localSheetId="119" hidden="1">0.000001</definedName>
    <definedName name="solver_pre" localSheetId="120" hidden="1">0.000001</definedName>
    <definedName name="solver_pre" localSheetId="121" hidden="1">0.000001</definedName>
    <definedName name="solver_pre" localSheetId="105" hidden="1">0.000001</definedName>
    <definedName name="solver_pre" localSheetId="122" hidden="1">0.000001</definedName>
    <definedName name="solver_pre" localSheetId="123" hidden="1">0.000001</definedName>
    <definedName name="solver_pre" localSheetId="124" hidden="1">0.000001</definedName>
    <definedName name="solver_pre" localSheetId="125" hidden="1">0.000001</definedName>
    <definedName name="solver_pre" localSheetId="126" hidden="1">0.000001</definedName>
    <definedName name="solver_pre" localSheetId="127" hidden="1">0.000001</definedName>
    <definedName name="solver_pre" localSheetId="128" hidden="1">0.000001</definedName>
    <definedName name="solver_pre" localSheetId="129" hidden="1">0.000001</definedName>
    <definedName name="solver_pre" localSheetId="106" hidden="1">0.000001</definedName>
    <definedName name="solver_pre" localSheetId="107" hidden="1">0.000001</definedName>
    <definedName name="solver_pre" localSheetId="108" hidden="1">0.000001</definedName>
    <definedName name="solver_pre" localSheetId="109" hidden="1">0.000001</definedName>
    <definedName name="solver_pre" localSheetId="110" hidden="1">0.000001</definedName>
    <definedName name="solver_pre" localSheetId="111" hidden="1">0.000001</definedName>
    <definedName name="solver_pre" localSheetId="112" hidden="1">0.000001</definedName>
    <definedName name="solver_rbv" localSheetId="61" hidden="1">1</definedName>
    <definedName name="solver_rbv" localSheetId="62" hidden="1">1</definedName>
    <definedName name="solver_rbv" localSheetId="63" hidden="1">1</definedName>
    <definedName name="solver_rbv" localSheetId="64" hidden="1">1</definedName>
    <definedName name="solver_rbv" localSheetId="65" hidden="1">1</definedName>
    <definedName name="solver_rbv" localSheetId="66" hidden="1">1</definedName>
    <definedName name="solver_rbv" localSheetId="67" hidden="1">1</definedName>
    <definedName name="solver_rbv" localSheetId="68" hidden="1">1</definedName>
    <definedName name="solver_rbv" localSheetId="69" hidden="1">1</definedName>
    <definedName name="solver_rbv" localSheetId="70" hidden="1">1</definedName>
    <definedName name="solver_rbv" localSheetId="71" hidden="1">1</definedName>
    <definedName name="solver_rbv" localSheetId="72" hidden="1">1</definedName>
    <definedName name="solver_rbv" localSheetId="73" hidden="1">1</definedName>
    <definedName name="solver_rbv" localSheetId="74" hidden="1">1</definedName>
    <definedName name="solver_rbv" localSheetId="75" hidden="1">1</definedName>
    <definedName name="solver_rbv" localSheetId="76" hidden="1">1</definedName>
    <definedName name="solver_rbv" localSheetId="77" hidden="1">1</definedName>
    <definedName name="solver_rbv" localSheetId="78" hidden="1">1</definedName>
    <definedName name="solver_rbv" localSheetId="79" hidden="1">1</definedName>
    <definedName name="solver_rbv" localSheetId="80" hidden="1">1</definedName>
    <definedName name="solver_rbv" localSheetId="81" hidden="1">1</definedName>
    <definedName name="solver_rbv" localSheetId="82" hidden="1">1</definedName>
    <definedName name="solver_rbv" localSheetId="83" hidden="1">1</definedName>
    <definedName name="solver_rbv" localSheetId="84" hidden="1">1</definedName>
    <definedName name="solver_rbv" localSheetId="85" hidden="1">1</definedName>
    <definedName name="solver_rbv" localSheetId="86" hidden="1">1</definedName>
    <definedName name="solver_rbv" localSheetId="87" hidden="1">1</definedName>
    <definedName name="solver_rbv" localSheetId="88" hidden="1">1</definedName>
    <definedName name="solver_rbv" localSheetId="89" hidden="1">1</definedName>
    <definedName name="solver_rbv" localSheetId="90" hidden="1">1</definedName>
    <definedName name="solver_rbv" localSheetId="91" hidden="1">1</definedName>
    <definedName name="solver_rbv" localSheetId="92" hidden="1">1</definedName>
    <definedName name="solver_rbv" localSheetId="93" hidden="1">1</definedName>
    <definedName name="solver_rbv" localSheetId="94" hidden="1">1</definedName>
    <definedName name="solver_rbv" localSheetId="95" hidden="1">1</definedName>
    <definedName name="solver_rbv" localSheetId="96" hidden="1">1</definedName>
    <definedName name="solver_rbv" localSheetId="97" hidden="1">1</definedName>
    <definedName name="solver_rbv" localSheetId="98" hidden="1">1</definedName>
    <definedName name="solver_rbv" localSheetId="99" hidden="1">1</definedName>
    <definedName name="solver_rbv" localSheetId="100" hidden="1">1</definedName>
    <definedName name="solver_rbv" localSheetId="101" hidden="1">1</definedName>
    <definedName name="solver_rbv" localSheetId="102" hidden="1">1</definedName>
    <definedName name="solver_rbv" localSheetId="103" hidden="1">1</definedName>
    <definedName name="solver_rbv" localSheetId="104" hidden="1">1</definedName>
    <definedName name="solver_rbv" localSheetId="113" hidden="1">1</definedName>
    <definedName name="solver_rbv" localSheetId="114" hidden="1">1</definedName>
    <definedName name="solver_rbv" localSheetId="115" hidden="1">1</definedName>
    <definedName name="solver_rbv" localSheetId="116" hidden="1">1</definedName>
    <definedName name="solver_rbv" localSheetId="117" hidden="1">1</definedName>
    <definedName name="solver_rbv" localSheetId="118" hidden="1">1</definedName>
    <definedName name="solver_rbv" localSheetId="119" hidden="1">1</definedName>
    <definedName name="solver_rbv" localSheetId="120" hidden="1">1</definedName>
    <definedName name="solver_rbv" localSheetId="121" hidden="1">1</definedName>
    <definedName name="solver_rbv" localSheetId="105" hidden="1">1</definedName>
    <definedName name="solver_rbv" localSheetId="122" hidden="1">1</definedName>
    <definedName name="solver_rbv" localSheetId="123" hidden="1">1</definedName>
    <definedName name="solver_rbv" localSheetId="124" hidden="1">1</definedName>
    <definedName name="solver_rbv" localSheetId="125" hidden="1">1</definedName>
    <definedName name="solver_rbv" localSheetId="126" hidden="1">1</definedName>
    <definedName name="solver_rbv" localSheetId="127" hidden="1">1</definedName>
    <definedName name="solver_rbv" localSheetId="128" hidden="1">1</definedName>
    <definedName name="solver_rbv" localSheetId="129" hidden="1">1</definedName>
    <definedName name="solver_rbv" localSheetId="106" hidden="1">1</definedName>
    <definedName name="solver_rbv" localSheetId="107" hidden="1">1</definedName>
    <definedName name="solver_rbv" localSheetId="108" hidden="1">1</definedName>
    <definedName name="solver_rbv" localSheetId="109" hidden="1">1</definedName>
    <definedName name="solver_rbv" localSheetId="110" hidden="1">1</definedName>
    <definedName name="solver_rbv" localSheetId="111" hidden="1">1</definedName>
    <definedName name="solver_rbv" localSheetId="112" hidden="1">1</definedName>
    <definedName name="solver_rel1" localSheetId="61" hidden="1">1</definedName>
    <definedName name="solver_rel1" localSheetId="62" hidden="1">1</definedName>
    <definedName name="solver_rel1" localSheetId="63" hidden="1">1</definedName>
    <definedName name="solver_rel1" localSheetId="64" hidden="1">1</definedName>
    <definedName name="solver_rel1" localSheetId="65" hidden="1">1</definedName>
    <definedName name="solver_rel1" localSheetId="66" hidden="1">1</definedName>
    <definedName name="solver_rel1" localSheetId="67" hidden="1">1</definedName>
    <definedName name="solver_rel1" localSheetId="68" hidden="1">1</definedName>
    <definedName name="solver_rel1" localSheetId="69" hidden="1">1</definedName>
    <definedName name="solver_rel1" localSheetId="70" hidden="1">1</definedName>
    <definedName name="solver_rel1" localSheetId="71" hidden="1">1</definedName>
    <definedName name="solver_rel1" localSheetId="72" hidden="1">1</definedName>
    <definedName name="solver_rel1" localSheetId="73" hidden="1">1</definedName>
    <definedName name="solver_rel1" localSheetId="74" hidden="1">1</definedName>
    <definedName name="solver_rel1" localSheetId="75" hidden="1">1</definedName>
    <definedName name="solver_rel1" localSheetId="76" hidden="1">1</definedName>
    <definedName name="solver_rel1" localSheetId="77" hidden="1">1</definedName>
    <definedName name="solver_rel1" localSheetId="78" hidden="1">1</definedName>
    <definedName name="solver_rel1" localSheetId="79" hidden="1">1</definedName>
    <definedName name="solver_rel1" localSheetId="80" hidden="1">1</definedName>
    <definedName name="solver_rel1" localSheetId="81" hidden="1">1</definedName>
    <definedName name="solver_rel1" localSheetId="82" hidden="1">1</definedName>
    <definedName name="solver_rel1" localSheetId="83" hidden="1">1</definedName>
    <definedName name="solver_rel1" localSheetId="84" hidden="1">1</definedName>
    <definedName name="solver_rel1" localSheetId="85" hidden="1">1</definedName>
    <definedName name="solver_rel1" localSheetId="86" hidden="1">1</definedName>
    <definedName name="solver_rel1" localSheetId="87" hidden="1">1</definedName>
    <definedName name="solver_rel1" localSheetId="88" hidden="1">1</definedName>
    <definedName name="solver_rel1" localSheetId="89" hidden="1">1</definedName>
    <definedName name="solver_rel1" localSheetId="90" hidden="1">1</definedName>
    <definedName name="solver_rel1" localSheetId="91" hidden="1">1</definedName>
    <definedName name="solver_rel1" localSheetId="92" hidden="1">1</definedName>
    <definedName name="solver_rel1" localSheetId="93" hidden="1">1</definedName>
    <definedName name="solver_rel1" localSheetId="94" hidden="1">1</definedName>
    <definedName name="solver_rel1" localSheetId="95" hidden="1">1</definedName>
    <definedName name="solver_rel1" localSheetId="96" hidden="1">1</definedName>
    <definedName name="solver_rel1" localSheetId="97" hidden="1">1</definedName>
    <definedName name="solver_rel1" localSheetId="98" hidden="1">1</definedName>
    <definedName name="solver_rel1" localSheetId="99" hidden="1">1</definedName>
    <definedName name="solver_rel1" localSheetId="100" hidden="1">1</definedName>
    <definedName name="solver_rel1" localSheetId="101" hidden="1">1</definedName>
    <definedName name="solver_rel1" localSheetId="102" hidden="1">1</definedName>
    <definedName name="solver_rel1" localSheetId="103" hidden="1">1</definedName>
    <definedName name="solver_rel1" localSheetId="104" hidden="1">1</definedName>
    <definedName name="solver_rel1" localSheetId="113" hidden="1">1</definedName>
    <definedName name="solver_rel1" localSheetId="114" hidden="1">1</definedName>
    <definedName name="solver_rel1" localSheetId="115" hidden="1">1</definedName>
    <definedName name="solver_rel1" localSheetId="116" hidden="1">1</definedName>
    <definedName name="solver_rel1" localSheetId="117" hidden="1">1</definedName>
    <definedName name="solver_rel1" localSheetId="118" hidden="1">1</definedName>
    <definedName name="solver_rel1" localSheetId="119" hidden="1">1</definedName>
    <definedName name="solver_rel1" localSheetId="120" hidden="1">1</definedName>
    <definedName name="solver_rel1" localSheetId="121" hidden="1">1</definedName>
    <definedName name="solver_rel1" localSheetId="105" hidden="1">1</definedName>
    <definedName name="solver_rel1" localSheetId="122" hidden="1">1</definedName>
    <definedName name="solver_rel1" localSheetId="123" hidden="1">1</definedName>
    <definedName name="solver_rel1" localSheetId="124" hidden="1">1</definedName>
    <definedName name="solver_rel1" localSheetId="125" hidden="1">1</definedName>
    <definedName name="solver_rel1" localSheetId="126" hidden="1">1</definedName>
    <definedName name="solver_rel1" localSheetId="127" hidden="1">1</definedName>
    <definedName name="solver_rel1" localSheetId="128" hidden="1">1</definedName>
    <definedName name="solver_rel1" localSheetId="129" hidden="1">1</definedName>
    <definedName name="solver_rel1" localSheetId="106" hidden="1">1</definedName>
    <definedName name="solver_rel1" localSheetId="107" hidden="1">1</definedName>
    <definedName name="solver_rel1" localSheetId="108" hidden="1">1</definedName>
    <definedName name="solver_rel1" localSheetId="109" hidden="1">1</definedName>
    <definedName name="solver_rel1" localSheetId="110" hidden="1">1</definedName>
    <definedName name="solver_rel1" localSheetId="111" hidden="1">1</definedName>
    <definedName name="solver_rel1" localSheetId="112" hidden="1">1</definedName>
    <definedName name="solver_rel2" localSheetId="61" hidden="1">3</definedName>
    <definedName name="solver_rel2" localSheetId="62" hidden="1">3</definedName>
    <definedName name="solver_rel2" localSheetId="63" hidden="1">3</definedName>
    <definedName name="solver_rel2" localSheetId="64" hidden="1">3</definedName>
    <definedName name="solver_rel2" localSheetId="65" hidden="1">3</definedName>
    <definedName name="solver_rel2" localSheetId="66" hidden="1">3</definedName>
    <definedName name="solver_rel2" localSheetId="67" hidden="1">3</definedName>
    <definedName name="solver_rel2" localSheetId="68" hidden="1">3</definedName>
    <definedName name="solver_rel2" localSheetId="69" hidden="1">3</definedName>
    <definedName name="solver_rel2" localSheetId="70" hidden="1">3</definedName>
    <definedName name="solver_rel2" localSheetId="71" hidden="1">3</definedName>
    <definedName name="solver_rel2" localSheetId="72" hidden="1">3</definedName>
    <definedName name="solver_rel2" localSheetId="73" hidden="1">3</definedName>
    <definedName name="solver_rel2" localSheetId="74" hidden="1">3</definedName>
    <definedName name="solver_rel2" localSheetId="75" hidden="1">3</definedName>
    <definedName name="solver_rel2" localSheetId="76" hidden="1">3</definedName>
    <definedName name="solver_rel2" localSheetId="77" hidden="1">3</definedName>
    <definedName name="solver_rel2" localSheetId="78" hidden="1">3</definedName>
    <definedName name="solver_rel2" localSheetId="79" hidden="1">3</definedName>
    <definedName name="solver_rel2" localSheetId="80" hidden="1">3</definedName>
    <definedName name="solver_rel2" localSheetId="81" hidden="1">3</definedName>
    <definedName name="solver_rel2" localSheetId="82" hidden="1">3</definedName>
    <definedName name="solver_rel2" localSheetId="83" hidden="1">3</definedName>
    <definedName name="solver_rel2" localSheetId="84" hidden="1">3</definedName>
    <definedName name="solver_rel2" localSheetId="85" hidden="1">3</definedName>
    <definedName name="solver_rel2" localSheetId="86" hidden="1">3</definedName>
    <definedName name="solver_rel2" localSheetId="87" hidden="1">3</definedName>
    <definedName name="solver_rel2" localSheetId="88" hidden="1">3</definedName>
    <definedName name="solver_rel2" localSheetId="89" hidden="1">3</definedName>
    <definedName name="solver_rel2" localSheetId="90" hidden="1">3</definedName>
    <definedName name="solver_rel2" localSheetId="91" hidden="1">3</definedName>
    <definedName name="solver_rel2" localSheetId="92" hidden="1">3</definedName>
    <definedName name="solver_rel2" localSheetId="93" hidden="1">3</definedName>
    <definedName name="solver_rel2" localSheetId="94" hidden="1">3</definedName>
    <definedName name="solver_rel2" localSheetId="95" hidden="1">3</definedName>
    <definedName name="solver_rel2" localSheetId="96" hidden="1">3</definedName>
    <definedName name="solver_rel2" localSheetId="97" hidden="1">3</definedName>
    <definedName name="solver_rel2" localSheetId="98" hidden="1">3</definedName>
    <definedName name="solver_rel2" localSheetId="99" hidden="1">3</definedName>
    <definedName name="solver_rel2" localSheetId="100" hidden="1">3</definedName>
    <definedName name="solver_rel2" localSheetId="101" hidden="1">3</definedName>
    <definedName name="solver_rel2" localSheetId="102" hidden="1">3</definedName>
    <definedName name="solver_rel2" localSheetId="103" hidden="1">3</definedName>
    <definedName name="solver_rel2" localSheetId="104" hidden="1">3</definedName>
    <definedName name="solver_rel2" localSheetId="113" hidden="1">3</definedName>
    <definedName name="solver_rel2" localSheetId="114" hidden="1">3</definedName>
    <definedName name="solver_rel2" localSheetId="115" hidden="1">3</definedName>
    <definedName name="solver_rel2" localSheetId="116" hidden="1">3</definedName>
    <definedName name="solver_rel2" localSheetId="117" hidden="1">3</definedName>
    <definedName name="solver_rel2" localSheetId="118" hidden="1">3</definedName>
    <definedName name="solver_rel2" localSheetId="119" hidden="1">3</definedName>
    <definedName name="solver_rel2" localSheetId="120" hidden="1">3</definedName>
    <definedName name="solver_rel2" localSheetId="121" hidden="1">3</definedName>
    <definedName name="solver_rel2" localSheetId="105" hidden="1">3</definedName>
    <definedName name="solver_rel2" localSheetId="122" hidden="1">3</definedName>
    <definedName name="solver_rel2" localSheetId="123" hidden="1">3</definedName>
    <definedName name="solver_rel2" localSheetId="124" hidden="1">3</definedName>
    <definedName name="solver_rel2" localSheetId="125" hidden="1">3</definedName>
    <definedName name="solver_rel2" localSheetId="126" hidden="1">3</definedName>
    <definedName name="solver_rel2" localSheetId="127" hidden="1">3</definedName>
    <definedName name="solver_rel2" localSheetId="128" hidden="1">3</definedName>
    <definedName name="solver_rel2" localSheetId="129" hidden="1">3</definedName>
    <definedName name="solver_rel2" localSheetId="106" hidden="1">3</definedName>
    <definedName name="solver_rel2" localSheetId="107" hidden="1">3</definedName>
    <definedName name="solver_rel2" localSheetId="108" hidden="1">3</definedName>
    <definedName name="solver_rel2" localSheetId="109" hidden="1">3</definedName>
    <definedName name="solver_rel2" localSheetId="110" hidden="1">3</definedName>
    <definedName name="solver_rel2" localSheetId="111" hidden="1">3</definedName>
    <definedName name="solver_rel2" localSheetId="112" hidden="1">3</definedName>
    <definedName name="solver_rel3" localSheetId="61" hidden="1">3</definedName>
    <definedName name="solver_rel3" localSheetId="62" hidden="1">3</definedName>
    <definedName name="solver_rel3" localSheetId="63" hidden="1">3</definedName>
    <definedName name="solver_rel3" localSheetId="64" hidden="1">3</definedName>
    <definedName name="solver_rel3" localSheetId="65" hidden="1">3</definedName>
    <definedName name="solver_rel3" localSheetId="66" hidden="1">3</definedName>
    <definedName name="solver_rel3" localSheetId="67" hidden="1">3</definedName>
    <definedName name="solver_rel3" localSheetId="68" hidden="1">3</definedName>
    <definedName name="solver_rel3" localSheetId="69" hidden="1">3</definedName>
    <definedName name="solver_rel3" localSheetId="70" hidden="1">3</definedName>
    <definedName name="solver_rel3" localSheetId="71" hidden="1">3</definedName>
    <definedName name="solver_rel3" localSheetId="72" hidden="1">3</definedName>
    <definedName name="solver_rel3" localSheetId="73" hidden="1">3</definedName>
    <definedName name="solver_rel3" localSheetId="74" hidden="1">3</definedName>
    <definedName name="solver_rel3" localSheetId="75" hidden="1">3</definedName>
    <definedName name="solver_rel3" localSheetId="76" hidden="1">3</definedName>
    <definedName name="solver_rel3" localSheetId="77" hidden="1">3</definedName>
    <definedName name="solver_rel3" localSheetId="78" hidden="1">3</definedName>
    <definedName name="solver_rel3" localSheetId="79" hidden="1">3</definedName>
    <definedName name="solver_rel3" localSheetId="80" hidden="1">3</definedName>
    <definedName name="solver_rel3" localSheetId="81" hidden="1">3</definedName>
    <definedName name="solver_rel3" localSheetId="82" hidden="1">3</definedName>
    <definedName name="solver_rel3" localSheetId="83" hidden="1">3</definedName>
    <definedName name="solver_rel3" localSheetId="84" hidden="1">3</definedName>
    <definedName name="solver_rel3" localSheetId="85" hidden="1">3</definedName>
    <definedName name="solver_rel3" localSheetId="86" hidden="1">3</definedName>
    <definedName name="solver_rel3" localSheetId="87" hidden="1">3</definedName>
    <definedName name="solver_rel3" localSheetId="88" hidden="1">3</definedName>
    <definedName name="solver_rel3" localSheetId="89" hidden="1">3</definedName>
    <definedName name="solver_rel3" localSheetId="90" hidden="1">3</definedName>
    <definedName name="solver_rel3" localSheetId="91" hidden="1">3</definedName>
    <definedName name="solver_rel3" localSheetId="92" hidden="1">3</definedName>
    <definedName name="solver_rel3" localSheetId="93" hidden="1">3</definedName>
    <definedName name="solver_rel3" localSheetId="94" hidden="1">3</definedName>
    <definedName name="solver_rel3" localSheetId="95" hidden="1">3</definedName>
    <definedName name="solver_rel3" localSheetId="96" hidden="1">3</definedName>
    <definedName name="solver_rel3" localSheetId="97" hidden="1">3</definedName>
    <definedName name="solver_rel3" localSheetId="98" hidden="1">3</definedName>
    <definedName name="solver_rel3" localSheetId="99" hidden="1">3</definedName>
    <definedName name="solver_rel3" localSheetId="100" hidden="1">3</definedName>
    <definedName name="solver_rel3" localSheetId="101" hidden="1">3</definedName>
    <definedName name="solver_rel3" localSheetId="102" hidden="1">3</definedName>
    <definedName name="solver_rel3" localSheetId="103" hidden="1">3</definedName>
    <definedName name="solver_rel3" localSheetId="104" hidden="1">3</definedName>
    <definedName name="solver_rel3" localSheetId="113" hidden="1">3</definedName>
    <definedName name="solver_rel3" localSheetId="114" hidden="1">3</definedName>
    <definedName name="solver_rel3" localSheetId="115" hidden="1">3</definedName>
    <definedName name="solver_rel3" localSheetId="116" hidden="1">3</definedName>
    <definedName name="solver_rel3" localSheetId="117" hidden="1">3</definedName>
    <definedName name="solver_rel3" localSheetId="118" hidden="1">3</definedName>
    <definedName name="solver_rel3" localSheetId="119" hidden="1">3</definedName>
    <definedName name="solver_rel3" localSheetId="120" hidden="1">3</definedName>
    <definedName name="solver_rel3" localSheetId="121" hidden="1">3</definedName>
    <definedName name="solver_rel3" localSheetId="105" hidden="1">3</definedName>
    <definedName name="solver_rel3" localSheetId="122" hidden="1">3</definedName>
    <definedName name="solver_rel3" localSheetId="123" hidden="1">3</definedName>
    <definedName name="solver_rel3" localSheetId="124" hidden="1">3</definedName>
    <definedName name="solver_rel3" localSheetId="125" hidden="1">3</definedName>
    <definedName name="solver_rel3" localSheetId="126" hidden="1">3</definedName>
    <definedName name="solver_rel3" localSheetId="127" hidden="1">3</definedName>
    <definedName name="solver_rel3" localSheetId="128" hidden="1">3</definedName>
    <definedName name="solver_rel3" localSheetId="129" hidden="1">3</definedName>
    <definedName name="solver_rel3" localSheetId="106" hidden="1">3</definedName>
    <definedName name="solver_rel3" localSheetId="107" hidden="1">3</definedName>
    <definedName name="solver_rel3" localSheetId="108" hidden="1">3</definedName>
    <definedName name="solver_rel3" localSheetId="109" hidden="1">3</definedName>
    <definedName name="solver_rel3" localSheetId="110" hidden="1">3</definedName>
    <definedName name="solver_rel3" localSheetId="111" hidden="1">3</definedName>
    <definedName name="solver_rel3" localSheetId="112" hidden="1">3</definedName>
    <definedName name="solver_rhs1" localSheetId="61" hidden="1">'7-14'!$K$13:$K$14</definedName>
    <definedName name="solver_rhs1" localSheetId="62" hidden="1">'7-15'!$K$13:$K$16</definedName>
    <definedName name="solver_rhs1" localSheetId="63" hidden="1">'7-16'!$K$13:$K$16</definedName>
    <definedName name="solver_rhs1" localSheetId="64" hidden="1">'7-17'!$K$13:$K$14</definedName>
    <definedName name="solver_rhs1" localSheetId="65" hidden="1">'7-18'!$K$13:$K$15</definedName>
    <definedName name="solver_rhs1" localSheetId="66" hidden="1">'7-19'!$K$13:$K$15</definedName>
    <definedName name="solver_rhs1" localSheetId="67" hidden="1">'7-20'!$K$13:$K$14</definedName>
    <definedName name="solver_rhs1" localSheetId="68" hidden="1">'7-21'!$K$13:$K$14</definedName>
    <definedName name="solver_rhs1" localSheetId="69" hidden="1">'7-22'!$K$13:$K$15</definedName>
    <definedName name="solver_rhs1" localSheetId="70" hidden="1">'7-23'!$K$13:$K$16</definedName>
    <definedName name="solver_rhs1" localSheetId="71" hidden="1">'7-24'!$K$13:$K$15</definedName>
    <definedName name="solver_rhs1" localSheetId="72" hidden="1">'7-25'!$K$13:$K$15</definedName>
    <definedName name="solver_rhs1" localSheetId="73" hidden="1">'7-26'!$K$13:$K$15</definedName>
    <definedName name="solver_rhs1" localSheetId="74" hidden="1">'7-27(1)'!$K$13:$K$16</definedName>
    <definedName name="solver_rhs1" localSheetId="75" hidden="1">'7-27(2)'!$K$13:$K$15</definedName>
    <definedName name="solver_rhs1" localSheetId="76" hidden="1">'7-27(3)'!$K$13:$K$15</definedName>
    <definedName name="solver_rhs1" localSheetId="77" hidden="1">'7-27(4)'!$K$13:$K$16</definedName>
    <definedName name="solver_rhs1" localSheetId="78" hidden="1">'7-28'!$K$13:$K$14</definedName>
    <definedName name="solver_rhs1" localSheetId="79" hidden="1">'7-29A'!$K$13:$K$14</definedName>
    <definedName name="solver_rhs1" localSheetId="80" hidden="1">'7-29B'!$K$13:$K$14</definedName>
    <definedName name="solver_rhs1" localSheetId="81" hidden="1">'7-30'!$K$13:$K$14</definedName>
    <definedName name="solver_rhs1" localSheetId="82" hidden="1">'7-31A'!$K$13:$K$14</definedName>
    <definedName name="solver_rhs1" localSheetId="83" hidden="1">'7-31B'!$K$13:$K$14</definedName>
    <definedName name="solver_rhs1" localSheetId="84" hidden="1">'7-31C'!$K$13:$K$14</definedName>
    <definedName name="solver_rhs1" localSheetId="85" hidden="1">'7-32'!$K$13:$K$14</definedName>
    <definedName name="solver_rhs1" localSheetId="86" hidden="1">'7-33'!$K$13:$K$14</definedName>
    <definedName name="solver_rhs1" localSheetId="87" hidden="1">'7-34'!$K$13:$K$15</definedName>
    <definedName name="solver_rhs1" localSheetId="88" hidden="1">'7-35'!$K$13:$K$14</definedName>
    <definedName name="solver_rhs1" localSheetId="89" hidden="1">'7-36'!$K$13:$K$14</definedName>
    <definedName name="solver_rhs1" localSheetId="90" hidden="1">'7-37'!$K$13:$K$15</definedName>
    <definedName name="solver_rhs1" localSheetId="91" hidden="1">'7-38'!$K$13:$K$15</definedName>
    <definedName name="solver_rhs1" localSheetId="92" hidden="1">'7-39'!$L$13:$L$17</definedName>
    <definedName name="solver_rhs1" localSheetId="93" hidden="1">'7-40'!$M$13:$M$20</definedName>
    <definedName name="solver_rhs1" localSheetId="94" hidden="1">'7-41'!$O$13:$O$18</definedName>
    <definedName name="solver_rhs1" localSheetId="95" hidden="1">'7-42'!$U$13:$U$21</definedName>
    <definedName name="solver_rhs1" localSheetId="96" hidden="1">'7-43'!$K$13:$K$14</definedName>
    <definedName name="solver_rhs1" localSheetId="97" hidden="1">'7-44'!$M$13:$M$16</definedName>
    <definedName name="solver_rhs1" localSheetId="98" hidden="1">'7-45'!$O$13:$O$18</definedName>
    <definedName name="solver_rhs1" localSheetId="99" hidden="1">'7-46'!$K$13:$K$14</definedName>
    <definedName name="solver_rhs1" localSheetId="100" hidden="1">'7-47'!$K$13:$K$15</definedName>
    <definedName name="solver_rhs1" localSheetId="101" hidden="1">'7-48'!$K$13:$K$15</definedName>
    <definedName name="solver_rhs1" localSheetId="102" hidden="1">'7-49'!$K$13:$K$16</definedName>
    <definedName name="solver_rhs1" localSheetId="103" hidden="1">'7-50'!$K$13:$K$14</definedName>
    <definedName name="solver_rhs1" localSheetId="104" hidden="1">'8-1'!$K$13:$K$17</definedName>
    <definedName name="solver_rhs1" localSheetId="113" hidden="1">'8-10'!$X$13:$X$20</definedName>
    <definedName name="solver_rhs1" localSheetId="114" hidden="1">'8-11'!$M$13:$M$17</definedName>
    <definedName name="solver_rhs1" localSheetId="115" hidden="1">'8-12'!$P$13:$P$18</definedName>
    <definedName name="solver_rhs1" localSheetId="116" hidden="1">'8-13'!$O$13:$O$15</definedName>
    <definedName name="solver_rhs1" localSheetId="117" hidden="1">'8-14'!$S$13:$S$22</definedName>
    <definedName name="solver_rhs1" localSheetId="118" hidden="1">'8-15'!$X$13:$X$26</definedName>
    <definedName name="solver_rhs1" localSheetId="119" hidden="1">'8-16'!$Q$13:$Q$23</definedName>
    <definedName name="solver_rhs1" localSheetId="120" hidden="1">'8-17'!$Q$13:$Q$21</definedName>
    <definedName name="solver_rhs1" localSheetId="121" hidden="1">'8-18'!$K$13:$K$16</definedName>
    <definedName name="solver_rhs1" localSheetId="105" hidden="1">'8-2'!$N$13:$N$16</definedName>
    <definedName name="solver_rhs1" localSheetId="122" hidden="1">'8-20'!$M$13:$M$16</definedName>
    <definedName name="solver_rhs1" localSheetId="123" hidden="1">'8-21'!$N$13:$N$15</definedName>
    <definedName name="solver_rhs1" localSheetId="124" hidden="1">'8-21b'!$N$13:$N$15</definedName>
    <definedName name="solver_rhs1" localSheetId="125" hidden="1">'8-22'!$N$13:$N$19</definedName>
    <definedName name="solver_rhs1" localSheetId="126" hidden="1">'8-23'!$Q$13:$Q$24</definedName>
    <definedName name="solver_rhs1" localSheetId="127" hidden="1">'8-24'!$M$13:$M$17</definedName>
    <definedName name="solver_rhs1" localSheetId="128" hidden="1">'8-25'!$R$13:$R$18</definedName>
    <definedName name="solver_rhs1" localSheetId="129" hidden="1">'8-26'!$W$13:$W$25</definedName>
    <definedName name="solver_rhs1" localSheetId="106" hidden="1">'8-3'!$O$13:$O$18</definedName>
    <definedName name="solver_rhs1" localSheetId="107" hidden="1">'8-4'!$L$13:$L$18</definedName>
    <definedName name="solver_rhs1" localSheetId="108" hidden="1">'8-5'!$R$13:$R$21</definedName>
    <definedName name="solver_rhs1" localSheetId="109" hidden="1">'8-6'!$M$13:$M$19</definedName>
    <definedName name="solver_rhs1" localSheetId="110" hidden="1">'8-7'!$K$13:$K$14</definedName>
    <definedName name="solver_rhs1" localSheetId="111" hidden="1">'8-8'!$AA$13:$AA$19</definedName>
    <definedName name="solver_rhs1" localSheetId="112" hidden="1">'8-9'!$AA$13:$AA$19</definedName>
    <definedName name="solver_rhs2" localSheetId="61" hidden="1">'7-14'!$M$13:$M$14</definedName>
    <definedName name="solver_rhs2" localSheetId="62" hidden="1">'7-15'!$M$13:$M$16</definedName>
    <definedName name="solver_rhs2" localSheetId="63" hidden="1">'7-16'!$M$13:$M$16</definedName>
    <definedName name="solver_rhs2" localSheetId="64" hidden="1">'7-17'!$M$13:$M$14</definedName>
    <definedName name="solver_rhs2" localSheetId="65" hidden="1">'7-18'!$M$13:$M$15</definedName>
    <definedName name="solver_rhs2" localSheetId="66" hidden="1">'7-19'!$M$13:$M$15</definedName>
    <definedName name="solver_rhs2" localSheetId="67" hidden="1">'7-20'!$M$13:$M$14</definedName>
    <definedName name="solver_rhs2" localSheetId="68" hidden="1">'7-21'!$M$13:$M$14</definedName>
    <definedName name="solver_rhs2" localSheetId="69" hidden="1">'7-22'!$M$13:$M$15</definedName>
    <definedName name="solver_rhs2" localSheetId="70" hidden="1">'7-23'!$M$13:$M$16</definedName>
    <definedName name="solver_rhs2" localSheetId="71" hidden="1">'7-24'!$M$13:$M$15</definedName>
    <definedName name="solver_rhs2" localSheetId="72" hidden="1">'7-25'!$M$13:$M$15</definedName>
    <definedName name="solver_rhs2" localSheetId="73" hidden="1">'7-26'!$M$13:$M$15</definedName>
    <definedName name="solver_rhs2" localSheetId="74" hidden="1">'7-27(1)'!$M$13:$M$16</definedName>
    <definedName name="solver_rhs2" localSheetId="75" hidden="1">'7-27(2)'!$M$13:$M$15</definedName>
    <definedName name="solver_rhs2" localSheetId="76" hidden="1">'7-27(3)'!$M$13:$M$15</definedName>
    <definedName name="solver_rhs2" localSheetId="77" hidden="1">'7-27(4)'!$M$13:$M$16</definedName>
    <definedName name="solver_rhs2" localSheetId="78" hidden="1">'7-28'!$M$13:$M$14</definedName>
    <definedName name="solver_rhs2" localSheetId="79" hidden="1">'7-29A'!$M$13:$M$14</definedName>
    <definedName name="solver_rhs2" localSheetId="80" hidden="1">'7-29B'!$M$13:$M$14</definedName>
    <definedName name="solver_rhs2" localSheetId="81" hidden="1">'7-30'!$M$13:$M$14</definedName>
    <definedName name="solver_rhs2" localSheetId="82" hidden="1">'7-31A'!$M$13:$M$14</definedName>
    <definedName name="solver_rhs2" localSheetId="83" hidden="1">'7-31B'!$M$13:$M$14</definedName>
    <definedName name="solver_rhs2" localSheetId="84" hidden="1">'7-31C'!$M$13:$M$14</definedName>
    <definedName name="solver_rhs2" localSheetId="85" hidden="1">'7-32'!$M$13:$M$14</definedName>
    <definedName name="solver_rhs2" localSheetId="86" hidden="1">'7-33'!$M$13:$M$14</definedName>
    <definedName name="solver_rhs2" localSheetId="87" hidden="1">'7-34'!$M$13:$M$15</definedName>
    <definedName name="solver_rhs2" localSheetId="88" hidden="1">'7-35'!$M$13:$M$14</definedName>
    <definedName name="solver_rhs2" localSheetId="89" hidden="1">'7-36'!$M$13:$M$14</definedName>
    <definedName name="solver_rhs2" localSheetId="90" hidden="1">'7-37'!$M$13:$M$15</definedName>
    <definedName name="solver_rhs2" localSheetId="91" hidden="1">'7-38'!$M$13:$M$15</definedName>
    <definedName name="solver_rhs2" localSheetId="92" hidden="1">'7-39'!$N$13:$N$17</definedName>
    <definedName name="solver_rhs2" localSheetId="93" hidden="1">'7-40'!$O$13:$O$20</definedName>
    <definedName name="solver_rhs2" localSheetId="94" hidden="1">'7-41'!$Q$13:$Q$18</definedName>
    <definedName name="solver_rhs2" localSheetId="95" hidden="1">'7-42'!$W$13:$W$21</definedName>
    <definedName name="solver_rhs2" localSheetId="96" hidden="1">'7-43'!$M$13:$M$14</definedName>
    <definedName name="solver_rhs2" localSheetId="97" hidden="1">'7-44'!$O$13:$O$16</definedName>
    <definedName name="solver_rhs2" localSheetId="98" hidden="1">'7-45'!$Q$13:$Q$18</definedName>
    <definedName name="solver_rhs2" localSheetId="99" hidden="1">'7-46'!$M$13:$M$14</definedName>
    <definedName name="solver_rhs2" localSheetId="100" hidden="1">'7-47'!$M$13:$M$15</definedName>
    <definedName name="solver_rhs2" localSheetId="101" hidden="1">'7-48'!$M$13:$M$15</definedName>
    <definedName name="solver_rhs2" localSheetId="102" hidden="1">'7-49'!$M$13:$M$16</definedName>
    <definedName name="solver_rhs2" localSheetId="103" hidden="1">'7-50'!$M$13:$M$14</definedName>
    <definedName name="solver_rhs2" localSheetId="104" hidden="1">'8-1'!$M$13:$M$17</definedName>
    <definedName name="solver_rhs2" localSheetId="113" hidden="1">'8-10'!$Z$13:$Z$20</definedName>
    <definedName name="solver_rhs2" localSheetId="114" hidden="1">'8-11'!$O$13:$O$17</definedName>
    <definedName name="solver_rhs2" localSheetId="115" hidden="1">'8-12'!$R$13:$R$18</definedName>
    <definedName name="solver_rhs2" localSheetId="116" hidden="1">'8-13'!$Q$13:$Q$15</definedName>
    <definedName name="solver_rhs2" localSheetId="117" hidden="1">'8-14'!$U$13:$U$22</definedName>
    <definedName name="solver_rhs2" localSheetId="118" hidden="1">'8-15'!$Z$13:$Z$26</definedName>
    <definedName name="solver_rhs2" localSheetId="119" hidden="1">'8-16'!$S$13:$S$23</definedName>
    <definedName name="solver_rhs2" localSheetId="120" hidden="1">'8-17'!$S$13:$S$21</definedName>
    <definedName name="solver_rhs2" localSheetId="121" hidden="1">'8-18'!$M$13:$M$16</definedName>
    <definedName name="solver_rhs2" localSheetId="105" hidden="1">'8-2'!$P$13:$P$16</definedName>
    <definedName name="solver_rhs2" localSheetId="122" hidden="1">'8-20'!$O$13:$O$16</definedName>
    <definedName name="solver_rhs2" localSheetId="123" hidden="1">'8-21'!$P$13:$P$15</definedName>
    <definedName name="solver_rhs2" localSheetId="124" hidden="1">'8-21b'!$P$13:$P$15</definedName>
    <definedName name="solver_rhs2" localSheetId="125" hidden="1">'8-22'!$P$13:$P$19</definedName>
    <definedName name="solver_rhs2" localSheetId="126" hidden="1">'8-23'!$S$13:$S$24</definedName>
    <definedName name="solver_rhs2" localSheetId="127" hidden="1">'8-24'!$O$13:$O$17</definedName>
    <definedName name="solver_rhs2" localSheetId="128" hidden="1">'8-25'!$T$13:$T$18</definedName>
    <definedName name="solver_rhs2" localSheetId="129" hidden="1">'8-26'!$Y$13:$Y$25</definedName>
    <definedName name="solver_rhs2" localSheetId="106" hidden="1">'8-3'!$Q$13:$Q$18</definedName>
    <definedName name="solver_rhs2" localSheetId="107" hidden="1">'8-4'!$N$13:$N$18</definedName>
    <definedName name="solver_rhs2" localSheetId="108" hidden="1">'8-5'!$T$13:$T$21</definedName>
    <definedName name="solver_rhs2" localSheetId="109" hidden="1">'8-6'!$O$13:$O$19</definedName>
    <definedName name="solver_rhs2" localSheetId="110" hidden="1">'8-7'!$M$13:$M$14</definedName>
    <definedName name="solver_rhs2" localSheetId="111" hidden="1">'8-8'!$AC$13:$AC$19</definedName>
    <definedName name="solver_rhs2" localSheetId="112" hidden="1">'8-9'!$AC$13:$AC$19</definedName>
    <definedName name="solver_rhs3" localSheetId="61" hidden="1">0</definedName>
    <definedName name="solver_rhs3" localSheetId="62" hidden="1">0</definedName>
    <definedName name="solver_rhs3" localSheetId="63" hidden="1">0</definedName>
    <definedName name="solver_rhs3" localSheetId="64" hidden="1">0</definedName>
    <definedName name="solver_rhs3" localSheetId="65" hidden="1">0</definedName>
    <definedName name="solver_rhs3" localSheetId="66" hidden="1">0</definedName>
    <definedName name="solver_rhs3" localSheetId="67" hidden="1">0</definedName>
    <definedName name="solver_rhs3" localSheetId="68" hidden="1">0</definedName>
    <definedName name="solver_rhs3" localSheetId="69" hidden="1">0</definedName>
    <definedName name="solver_rhs3" localSheetId="70" hidden="1">0</definedName>
    <definedName name="solver_rhs3" localSheetId="71" hidden="1">0</definedName>
    <definedName name="solver_rhs3" localSheetId="72" hidden="1">0</definedName>
    <definedName name="solver_rhs3" localSheetId="73" hidden="1">0</definedName>
    <definedName name="solver_rhs3" localSheetId="74" hidden="1">0</definedName>
    <definedName name="solver_rhs3" localSheetId="75" hidden="1">0</definedName>
    <definedName name="solver_rhs3" localSheetId="76" hidden="1">0</definedName>
    <definedName name="solver_rhs3" localSheetId="77" hidden="1">0</definedName>
    <definedName name="solver_rhs3" localSheetId="78" hidden="1">0</definedName>
    <definedName name="solver_rhs3" localSheetId="79" hidden="1">0</definedName>
    <definedName name="solver_rhs3" localSheetId="80" hidden="1">0</definedName>
    <definedName name="solver_rhs3" localSheetId="81" hidden="1">0</definedName>
    <definedName name="solver_rhs3" localSheetId="82" hidden="1">0</definedName>
    <definedName name="solver_rhs3" localSheetId="83" hidden="1">0</definedName>
    <definedName name="solver_rhs3" localSheetId="84" hidden="1">0</definedName>
    <definedName name="solver_rhs3" localSheetId="85" hidden="1">0</definedName>
    <definedName name="solver_rhs3" localSheetId="86" hidden="1">0</definedName>
    <definedName name="solver_rhs3" localSheetId="87" hidden="1">0</definedName>
    <definedName name="solver_rhs3" localSheetId="88" hidden="1">0</definedName>
    <definedName name="solver_rhs3" localSheetId="89" hidden="1">0</definedName>
    <definedName name="solver_rhs3" localSheetId="90" hidden="1">0</definedName>
    <definedName name="solver_rhs3" localSheetId="91" hidden="1">0</definedName>
    <definedName name="solver_rhs3" localSheetId="92" hidden="1">0</definedName>
    <definedName name="solver_rhs3" localSheetId="93" hidden="1">0</definedName>
    <definedName name="solver_rhs3" localSheetId="94" hidden="1">0</definedName>
    <definedName name="solver_rhs3" localSheetId="95" hidden="1">0</definedName>
    <definedName name="solver_rhs3" localSheetId="96" hidden="1">0</definedName>
    <definedName name="solver_rhs3" localSheetId="97" hidden="1">0</definedName>
    <definedName name="solver_rhs3" localSheetId="98" hidden="1">0</definedName>
    <definedName name="solver_rhs3" localSheetId="99" hidden="1">0</definedName>
    <definedName name="solver_rhs3" localSheetId="100" hidden="1">0</definedName>
    <definedName name="solver_rhs3" localSheetId="101" hidden="1">0</definedName>
    <definedName name="solver_rhs3" localSheetId="102" hidden="1">0</definedName>
    <definedName name="solver_rhs3" localSheetId="103" hidden="1">0</definedName>
    <definedName name="solver_rhs3" localSheetId="104" hidden="1">0</definedName>
    <definedName name="solver_rhs3" localSheetId="113" hidden="1">0</definedName>
    <definedName name="solver_rhs3" localSheetId="114" hidden="1">0</definedName>
    <definedName name="solver_rhs3" localSheetId="115" hidden="1">0</definedName>
    <definedName name="solver_rhs3" localSheetId="116" hidden="1">0</definedName>
    <definedName name="solver_rhs3" localSheetId="117" hidden="1">0</definedName>
    <definedName name="solver_rhs3" localSheetId="118" hidden="1">0</definedName>
    <definedName name="solver_rhs3" localSheetId="119" hidden="1">0</definedName>
    <definedName name="solver_rhs3" localSheetId="120" hidden="1">0</definedName>
    <definedName name="solver_rhs3" localSheetId="121" hidden="1">0</definedName>
    <definedName name="solver_rhs3" localSheetId="105" hidden="1">0</definedName>
    <definedName name="solver_rhs3" localSheetId="122" hidden="1">0</definedName>
    <definedName name="solver_rhs3" localSheetId="123" hidden="1">0</definedName>
    <definedName name="solver_rhs3" localSheetId="124" hidden="1">0</definedName>
    <definedName name="solver_rhs3" localSheetId="125" hidden="1">0</definedName>
    <definedName name="solver_rhs3" localSheetId="126" hidden="1">0</definedName>
    <definedName name="solver_rhs3" localSheetId="127" hidden="1">0</definedName>
    <definedName name="solver_rhs3" localSheetId="128" hidden="1">0</definedName>
    <definedName name="solver_rhs3" localSheetId="129" hidden="1">0</definedName>
    <definedName name="solver_rhs3" localSheetId="106" hidden="1">0</definedName>
    <definedName name="solver_rhs3" localSheetId="107" hidden="1">0</definedName>
    <definedName name="solver_rhs3" localSheetId="108" hidden="1">0</definedName>
    <definedName name="solver_rhs3" localSheetId="109" hidden="1">0</definedName>
    <definedName name="solver_rhs3" localSheetId="110" hidden="1">0</definedName>
    <definedName name="solver_rhs3" localSheetId="111" hidden="1">0</definedName>
    <definedName name="solver_rhs3" localSheetId="112" hidden="1">0</definedName>
    <definedName name="solver_rlx" localSheetId="61" hidden="1">1</definedName>
    <definedName name="solver_rlx" localSheetId="62" hidden="1">1</definedName>
    <definedName name="solver_rlx" localSheetId="63" hidden="1">1</definedName>
    <definedName name="solver_rlx" localSheetId="64" hidden="1">1</definedName>
    <definedName name="solver_rlx" localSheetId="65" hidden="1">1</definedName>
    <definedName name="solver_rlx" localSheetId="66" hidden="1">1</definedName>
    <definedName name="solver_rlx" localSheetId="67" hidden="1">1</definedName>
    <definedName name="solver_rlx" localSheetId="68" hidden="1">1</definedName>
    <definedName name="solver_rlx" localSheetId="69" hidden="1">1</definedName>
    <definedName name="solver_rlx" localSheetId="70" hidden="1">1</definedName>
    <definedName name="solver_rlx" localSheetId="71" hidden="1">1</definedName>
    <definedName name="solver_rlx" localSheetId="72" hidden="1">1</definedName>
    <definedName name="solver_rlx" localSheetId="73" hidden="1">1</definedName>
    <definedName name="solver_rlx" localSheetId="74" hidden="1">1</definedName>
    <definedName name="solver_rlx" localSheetId="75" hidden="1">1</definedName>
    <definedName name="solver_rlx" localSheetId="76" hidden="1">1</definedName>
    <definedName name="solver_rlx" localSheetId="77" hidden="1">1</definedName>
    <definedName name="solver_rlx" localSheetId="78" hidden="1">1</definedName>
    <definedName name="solver_rlx" localSheetId="79" hidden="1">1</definedName>
    <definedName name="solver_rlx" localSheetId="80" hidden="1">1</definedName>
    <definedName name="solver_rlx" localSheetId="81" hidden="1">1</definedName>
    <definedName name="solver_rlx" localSheetId="82" hidden="1">1</definedName>
    <definedName name="solver_rlx" localSheetId="83" hidden="1">1</definedName>
    <definedName name="solver_rlx" localSheetId="84" hidden="1">1</definedName>
    <definedName name="solver_rlx" localSheetId="85" hidden="1">1</definedName>
    <definedName name="solver_rlx" localSheetId="86" hidden="1">1</definedName>
    <definedName name="solver_rlx" localSheetId="87" hidden="1">1</definedName>
    <definedName name="solver_rlx" localSheetId="88" hidden="1">1</definedName>
    <definedName name="solver_rlx" localSheetId="89" hidden="1">1</definedName>
    <definedName name="solver_rlx" localSheetId="90" hidden="1">1</definedName>
    <definedName name="solver_rlx" localSheetId="91" hidden="1">1</definedName>
    <definedName name="solver_rlx" localSheetId="92" hidden="1">1</definedName>
    <definedName name="solver_rlx" localSheetId="93" hidden="1">1</definedName>
    <definedName name="solver_rlx" localSheetId="94" hidden="1">1</definedName>
    <definedName name="solver_rlx" localSheetId="95" hidden="1">1</definedName>
    <definedName name="solver_rlx" localSheetId="96" hidden="1">1</definedName>
    <definedName name="solver_rlx" localSheetId="97" hidden="1">1</definedName>
    <definedName name="solver_rlx" localSheetId="98" hidden="1">1</definedName>
    <definedName name="solver_rlx" localSheetId="99" hidden="1">1</definedName>
    <definedName name="solver_rlx" localSheetId="100" hidden="1">1</definedName>
    <definedName name="solver_rlx" localSheetId="101" hidden="1">1</definedName>
    <definedName name="solver_rlx" localSheetId="102" hidden="1">1</definedName>
    <definedName name="solver_rlx" localSheetId="103" hidden="1">1</definedName>
    <definedName name="solver_rlx" localSheetId="104" hidden="1">1</definedName>
    <definedName name="solver_rlx" localSheetId="113" hidden="1">1</definedName>
    <definedName name="solver_rlx" localSheetId="114" hidden="1">1</definedName>
    <definedName name="solver_rlx" localSheetId="115" hidden="1">1</definedName>
    <definedName name="solver_rlx" localSheetId="116" hidden="1">1</definedName>
    <definedName name="solver_rlx" localSheetId="117" hidden="1">1</definedName>
    <definedName name="solver_rlx" localSheetId="118" hidden="1">1</definedName>
    <definedName name="solver_rlx" localSheetId="119" hidden="1">1</definedName>
    <definedName name="solver_rlx" localSheetId="120" hidden="1">1</definedName>
    <definedName name="solver_rlx" localSheetId="121" hidden="1">1</definedName>
    <definedName name="solver_rlx" localSheetId="105" hidden="1">1</definedName>
    <definedName name="solver_rlx" localSheetId="122" hidden="1">1</definedName>
    <definedName name="solver_rlx" localSheetId="123" hidden="1">1</definedName>
    <definedName name="solver_rlx" localSheetId="124" hidden="1">1</definedName>
    <definedName name="solver_rlx" localSheetId="125" hidden="1">1</definedName>
    <definedName name="solver_rlx" localSheetId="126" hidden="1">1</definedName>
    <definedName name="solver_rlx" localSheetId="127" hidden="1">1</definedName>
    <definedName name="solver_rlx" localSheetId="128" hidden="1">1</definedName>
    <definedName name="solver_rlx" localSheetId="129" hidden="1">1</definedName>
    <definedName name="solver_rlx" localSheetId="106" hidden="1">1</definedName>
    <definedName name="solver_rlx" localSheetId="107" hidden="1">1</definedName>
    <definedName name="solver_rlx" localSheetId="108" hidden="1">1</definedName>
    <definedName name="solver_rlx" localSheetId="109" hidden="1">1</definedName>
    <definedName name="solver_rlx" localSheetId="110" hidden="1">1</definedName>
    <definedName name="solver_rlx" localSheetId="111" hidden="1">1</definedName>
    <definedName name="solver_rlx" localSheetId="112" hidden="1">1</definedName>
    <definedName name="solver_rsd" localSheetId="61" hidden="1">0</definedName>
    <definedName name="solver_rsd" localSheetId="62" hidden="1">0</definedName>
    <definedName name="solver_rsd" localSheetId="63" hidden="1">0</definedName>
    <definedName name="solver_rsd" localSheetId="64" hidden="1">0</definedName>
    <definedName name="solver_rsd" localSheetId="65" hidden="1">0</definedName>
    <definedName name="solver_rsd" localSheetId="66" hidden="1">0</definedName>
    <definedName name="solver_rsd" localSheetId="67" hidden="1">0</definedName>
    <definedName name="solver_rsd" localSheetId="68" hidden="1">0</definedName>
    <definedName name="solver_rsd" localSheetId="69" hidden="1">0</definedName>
    <definedName name="solver_rsd" localSheetId="70" hidden="1">0</definedName>
    <definedName name="solver_rsd" localSheetId="71" hidden="1">0</definedName>
    <definedName name="solver_rsd" localSheetId="72" hidden="1">0</definedName>
    <definedName name="solver_rsd" localSheetId="73" hidden="1">0</definedName>
    <definedName name="solver_rsd" localSheetId="74" hidden="1">0</definedName>
    <definedName name="solver_rsd" localSheetId="75" hidden="1">0</definedName>
    <definedName name="solver_rsd" localSheetId="76" hidden="1">0</definedName>
    <definedName name="solver_rsd" localSheetId="77" hidden="1">0</definedName>
    <definedName name="solver_rsd" localSheetId="78" hidden="1">0</definedName>
    <definedName name="solver_rsd" localSheetId="79" hidden="1">0</definedName>
    <definedName name="solver_rsd" localSheetId="80" hidden="1">0</definedName>
    <definedName name="solver_rsd" localSheetId="81" hidden="1">0</definedName>
    <definedName name="solver_rsd" localSheetId="82" hidden="1">0</definedName>
    <definedName name="solver_rsd" localSheetId="83" hidden="1">0</definedName>
    <definedName name="solver_rsd" localSheetId="84" hidden="1">0</definedName>
    <definedName name="solver_rsd" localSheetId="85" hidden="1">0</definedName>
    <definedName name="solver_rsd" localSheetId="86" hidden="1">0</definedName>
    <definedName name="solver_rsd" localSheetId="87" hidden="1">0</definedName>
    <definedName name="solver_rsd" localSheetId="88" hidden="1">0</definedName>
    <definedName name="solver_rsd" localSheetId="89" hidden="1">0</definedName>
    <definedName name="solver_rsd" localSheetId="90" hidden="1">0</definedName>
    <definedName name="solver_rsd" localSheetId="91" hidden="1">0</definedName>
    <definedName name="solver_rsd" localSheetId="92" hidden="1">0</definedName>
    <definedName name="solver_rsd" localSheetId="93" hidden="1">0</definedName>
    <definedName name="solver_rsd" localSheetId="94" hidden="1">0</definedName>
    <definedName name="solver_rsd" localSheetId="95" hidden="1">0</definedName>
    <definedName name="solver_rsd" localSheetId="96" hidden="1">0</definedName>
    <definedName name="solver_rsd" localSheetId="97" hidden="1">0</definedName>
    <definedName name="solver_rsd" localSheetId="98" hidden="1">0</definedName>
    <definedName name="solver_rsd" localSheetId="99" hidden="1">0</definedName>
    <definedName name="solver_rsd" localSheetId="100" hidden="1">0</definedName>
    <definedName name="solver_rsd" localSheetId="101" hidden="1">0</definedName>
    <definedName name="solver_rsd" localSheetId="102" hidden="1">0</definedName>
    <definedName name="solver_rsd" localSheetId="103" hidden="1">0</definedName>
    <definedName name="solver_rsd" localSheetId="104" hidden="1">0</definedName>
    <definedName name="solver_rsd" localSheetId="113" hidden="1">0</definedName>
    <definedName name="solver_rsd" localSheetId="114" hidden="1">0</definedName>
    <definedName name="solver_rsd" localSheetId="115" hidden="1">0</definedName>
    <definedName name="solver_rsd" localSheetId="116" hidden="1">0</definedName>
    <definedName name="solver_rsd" localSheetId="117" hidden="1">0</definedName>
    <definedName name="solver_rsd" localSheetId="118" hidden="1">0</definedName>
    <definedName name="solver_rsd" localSheetId="119" hidden="1">0</definedName>
    <definedName name="solver_rsd" localSheetId="120" hidden="1">0</definedName>
    <definedName name="solver_rsd" localSheetId="121" hidden="1">0</definedName>
    <definedName name="solver_rsd" localSheetId="105" hidden="1">0</definedName>
    <definedName name="solver_rsd" localSheetId="122" hidden="1">0</definedName>
    <definedName name="solver_rsd" localSheetId="123" hidden="1">0</definedName>
    <definedName name="solver_rsd" localSheetId="124" hidden="1">0</definedName>
    <definedName name="solver_rsd" localSheetId="125" hidden="1">0</definedName>
    <definedName name="solver_rsd" localSheetId="126" hidden="1">0</definedName>
    <definedName name="solver_rsd" localSheetId="127" hidden="1">0</definedName>
    <definedName name="solver_rsd" localSheetId="128" hidden="1">0</definedName>
    <definedName name="solver_rsd" localSheetId="129" hidden="1">0</definedName>
    <definedName name="solver_rsd" localSheetId="106" hidden="1">0</definedName>
    <definedName name="solver_rsd" localSheetId="107" hidden="1">0</definedName>
    <definedName name="solver_rsd" localSheetId="108" hidden="1">0</definedName>
    <definedName name="solver_rsd" localSheetId="109" hidden="1">0</definedName>
    <definedName name="solver_rsd" localSheetId="110" hidden="1">0</definedName>
    <definedName name="solver_rsd" localSheetId="111" hidden="1">0</definedName>
    <definedName name="solver_rsd" localSheetId="112" hidden="1">0</definedName>
    <definedName name="solver_scl" localSheetId="61" hidden="1">2</definedName>
    <definedName name="solver_scl" localSheetId="62" hidden="1">2</definedName>
    <definedName name="solver_scl" localSheetId="63" hidden="1">2</definedName>
    <definedName name="solver_scl" localSheetId="64" hidden="1">2</definedName>
    <definedName name="solver_scl" localSheetId="65" hidden="1">2</definedName>
    <definedName name="solver_scl" localSheetId="66" hidden="1">2</definedName>
    <definedName name="solver_scl" localSheetId="67" hidden="1">2</definedName>
    <definedName name="solver_scl" localSheetId="68" hidden="1">2</definedName>
    <definedName name="solver_scl" localSheetId="69" hidden="1">2</definedName>
    <definedName name="solver_scl" localSheetId="70" hidden="1">2</definedName>
    <definedName name="solver_scl" localSheetId="71" hidden="1">2</definedName>
    <definedName name="solver_scl" localSheetId="72" hidden="1">2</definedName>
    <definedName name="solver_scl" localSheetId="73" hidden="1">2</definedName>
    <definedName name="solver_scl" localSheetId="74" hidden="1">2</definedName>
    <definedName name="solver_scl" localSheetId="75" hidden="1">2</definedName>
    <definedName name="solver_scl" localSheetId="76" hidden="1">2</definedName>
    <definedName name="solver_scl" localSheetId="77" hidden="1">2</definedName>
    <definedName name="solver_scl" localSheetId="78" hidden="1">2</definedName>
    <definedName name="solver_scl" localSheetId="79" hidden="1">2</definedName>
    <definedName name="solver_scl" localSheetId="80" hidden="1">2</definedName>
    <definedName name="solver_scl" localSheetId="81" hidden="1">2</definedName>
    <definedName name="solver_scl" localSheetId="82" hidden="1">2</definedName>
    <definedName name="solver_scl" localSheetId="83" hidden="1">2</definedName>
    <definedName name="solver_scl" localSheetId="84" hidden="1">2</definedName>
    <definedName name="solver_scl" localSheetId="85" hidden="1">2</definedName>
    <definedName name="solver_scl" localSheetId="86" hidden="1">2</definedName>
    <definedName name="solver_scl" localSheetId="87" hidden="1">2</definedName>
    <definedName name="solver_scl" localSheetId="88" hidden="1">2</definedName>
    <definedName name="solver_scl" localSheetId="89" hidden="1">2</definedName>
    <definedName name="solver_scl" localSheetId="90" hidden="1">2</definedName>
    <definedName name="solver_scl" localSheetId="91" hidden="1">2</definedName>
    <definedName name="solver_scl" localSheetId="92" hidden="1">2</definedName>
    <definedName name="solver_scl" localSheetId="93" hidden="1">2</definedName>
    <definedName name="solver_scl" localSheetId="94" hidden="1">2</definedName>
    <definedName name="solver_scl" localSheetId="95" hidden="1">2</definedName>
    <definedName name="solver_scl" localSheetId="96" hidden="1">2</definedName>
    <definedName name="solver_scl" localSheetId="97" hidden="1">2</definedName>
    <definedName name="solver_scl" localSheetId="98" hidden="1">2</definedName>
    <definedName name="solver_scl" localSheetId="99" hidden="1">2</definedName>
    <definedName name="solver_scl" localSheetId="100" hidden="1">2</definedName>
    <definedName name="solver_scl" localSheetId="101" hidden="1">2</definedName>
    <definedName name="solver_scl" localSheetId="102" hidden="1">2</definedName>
    <definedName name="solver_scl" localSheetId="103" hidden="1">2</definedName>
    <definedName name="solver_scl" localSheetId="104" hidden="1">2</definedName>
    <definedName name="solver_scl" localSheetId="113" hidden="1">2</definedName>
    <definedName name="solver_scl" localSheetId="114" hidden="1">2</definedName>
    <definedName name="solver_scl" localSheetId="115" hidden="1">2</definedName>
    <definedName name="solver_scl" localSheetId="116" hidden="1">2</definedName>
    <definedName name="solver_scl" localSheetId="117" hidden="1">2</definedName>
    <definedName name="solver_scl" localSheetId="118" hidden="1">2</definedName>
    <definedName name="solver_scl" localSheetId="119" hidden="1">2</definedName>
    <definedName name="solver_scl" localSheetId="120" hidden="1">2</definedName>
    <definedName name="solver_scl" localSheetId="121" hidden="1">2</definedName>
    <definedName name="solver_scl" localSheetId="105" hidden="1">2</definedName>
    <definedName name="solver_scl" localSheetId="122" hidden="1">2</definedName>
    <definedName name="solver_scl" localSheetId="123" hidden="1">2</definedName>
    <definedName name="solver_scl" localSheetId="124" hidden="1">2</definedName>
    <definedName name="solver_scl" localSheetId="125" hidden="1">2</definedName>
    <definedName name="solver_scl" localSheetId="126" hidden="1">2</definedName>
    <definedName name="solver_scl" localSheetId="127" hidden="1">2</definedName>
    <definedName name="solver_scl" localSheetId="128" hidden="1">2</definedName>
    <definedName name="solver_scl" localSheetId="129" hidden="1">2</definedName>
    <definedName name="solver_scl" localSheetId="106" hidden="1">2</definedName>
    <definedName name="solver_scl" localSheetId="107" hidden="1">2</definedName>
    <definedName name="solver_scl" localSheetId="108" hidden="1">2</definedName>
    <definedName name="solver_scl" localSheetId="109" hidden="1">2</definedName>
    <definedName name="solver_scl" localSheetId="110" hidden="1">2</definedName>
    <definedName name="solver_scl" localSheetId="111" hidden="1">2</definedName>
    <definedName name="solver_scl" localSheetId="112" hidden="1">2</definedName>
    <definedName name="solver_sho" localSheetId="61" hidden="1">2</definedName>
    <definedName name="solver_sho" localSheetId="62" hidden="1">2</definedName>
    <definedName name="solver_sho" localSheetId="63" hidden="1">2</definedName>
    <definedName name="solver_sho" localSheetId="64" hidden="1">2</definedName>
    <definedName name="solver_sho" localSheetId="65" hidden="1">2</definedName>
    <definedName name="solver_sho" localSheetId="66" hidden="1">2</definedName>
    <definedName name="solver_sho" localSheetId="67" hidden="1">2</definedName>
    <definedName name="solver_sho" localSheetId="68" hidden="1">2</definedName>
    <definedName name="solver_sho" localSheetId="69" hidden="1">2</definedName>
    <definedName name="solver_sho" localSheetId="70" hidden="1">2</definedName>
    <definedName name="solver_sho" localSheetId="71" hidden="1">2</definedName>
    <definedName name="solver_sho" localSheetId="72" hidden="1">2</definedName>
    <definedName name="solver_sho" localSheetId="73" hidden="1">2</definedName>
    <definedName name="solver_sho" localSheetId="74" hidden="1">2</definedName>
    <definedName name="solver_sho" localSheetId="75" hidden="1">2</definedName>
    <definedName name="solver_sho" localSheetId="76" hidden="1">2</definedName>
    <definedName name="solver_sho" localSheetId="77" hidden="1">2</definedName>
    <definedName name="solver_sho" localSheetId="78" hidden="1">2</definedName>
    <definedName name="solver_sho" localSheetId="79" hidden="1">2</definedName>
    <definedName name="solver_sho" localSheetId="80" hidden="1">2</definedName>
    <definedName name="solver_sho" localSheetId="81" hidden="1">2</definedName>
    <definedName name="solver_sho" localSheetId="82" hidden="1">2</definedName>
    <definedName name="solver_sho" localSheetId="83" hidden="1">2</definedName>
    <definedName name="solver_sho" localSheetId="84" hidden="1">2</definedName>
    <definedName name="solver_sho" localSheetId="85" hidden="1">2</definedName>
    <definedName name="solver_sho" localSheetId="86" hidden="1">2</definedName>
    <definedName name="solver_sho" localSheetId="87" hidden="1">2</definedName>
    <definedName name="solver_sho" localSheetId="88" hidden="1">2</definedName>
    <definedName name="solver_sho" localSheetId="89" hidden="1">2</definedName>
    <definedName name="solver_sho" localSheetId="90" hidden="1">2</definedName>
    <definedName name="solver_sho" localSheetId="91" hidden="1">2</definedName>
    <definedName name="solver_sho" localSheetId="92" hidden="1">2</definedName>
    <definedName name="solver_sho" localSheetId="93" hidden="1">2</definedName>
    <definedName name="solver_sho" localSheetId="94" hidden="1">2</definedName>
    <definedName name="solver_sho" localSheetId="95" hidden="1">2</definedName>
    <definedName name="solver_sho" localSheetId="96" hidden="1">2</definedName>
    <definedName name="solver_sho" localSheetId="97" hidden="1">2</definedName>
    <definedName name="solver_sho" localSheetId="98" hidden="1">2</definedName>
    <definedName name="solver_sho" localSheetId="99" hidden="1">2</definedName>
    <definedName name="solver_sho" localSheetId="100" hidden="1">2</definedName>
    <definedName name="solver_sho" localSheetId="101" hidden="1">2</definedName>
    <definedName name="solver_sho" localSheetId="102" hidden="1">2</definedName>
    <definedName name="solver_sho" localSheetId="103" hidden="1">2</definedName>
    <definedName name="solver_sho" localSheetId="104" hidden="1">2</definedName>
    <definedName name="solver_sho" localSheetId="113" hidden="1">2</definedName>
    <definedName name="solver_sho" localSheetId="114" hidden="1">2</definedName>
    <definedName name="solver_sho" localSheetId="115" hidden="1">2</definedName>
    <definedName name="solver_sho" localSheetId="116" hidden="1">2</definedName>
    <definedName name="solver_sho" localSheetId="117" hidden="1">2</definedName>
    <definedName name="solver_sho" localSheetId="118" hidden="1">2</definedName>
    <definedName name="solver_sho" localSheetId="119" hidden="1">2</definedName>
    <definedName name="solver_sho" localSheetId="120" hidden="1">2</definedName>
    <definedName name="solver_sho" localSheetId="121" hidden="1">2</definedName>
    <definedName name="solver_sho" localSheetId="105" hidden="1">2</definedName>
    <definedName name="solver_sho" localSheetId="122" hidden="1">2</definedName>
    <definedName name="solver_sho" localSheetId="123" hidden="1">2</definedName>
    <definedName name="solver_sho" localSheetId="124" hidden="1">2</definedName>
    <definedName name="solver_sho" localSheetId="125" hidden="1">2</definedName>
    <definedName name="solver_sho" localSheetId="126" hidden="1">2</definedName>
    <definedName name="solver_sho" localSheetId="127" hidden="1">2</definedName>
    <definedName name="solver_sho" localSheetId="128" hidden="1">2</definedName>
    <definedName name="solver_sho" localSheetId="129" hidden="1">2</definedName>
    <definedName name="solver_sho" localSheetId="106" hidden="1">2</definedName>
    <definedName name="solver_sho" localSheetId="107" hidden="1">2</definedName>
    <definedName name="solver_sho" localSheetId="108" hidden="1">2</definedName>
    <definedName name="solver_sho" localSheetId="109" hidden="1">2</definedName>
    <definedName name="solver_sho" localSheetId="110" hidden="1">2</definedName>
    <definedName name="solver_sho" localSheetId="111" hidden="1">2</definedName>
    <definedName name="solver_sho" localSheetId="112" hidden="1">2</definedName>
    <definedName name="solver_ssz" localSheetId="61" hidden="1">100</definedName>
    <definedName name="solver_ssz" localSheetId="62" hidden="1">100</definedName>
    <definedName name="solver_ssz" localSheetId="63" hidden="1">100</definedName>
    <definedName name="solver_ssz" localSheetId="64" hidden="1">100</definedName>
    <definedName name="solver_ssz" localSheetId="65" hidden="1">100</definedName>
    <definedName name="solver_ssz" localSheetId="66" hidden="1">100</definedName>
    <definedName name="solver_ssz" localSheetId="67" hidden="1">100</definedName>
    <definedName name="solver_ssz" localSheetId="68" hidden="1">100</definedName>
    <definedName name="solver_ssz" localSheetId="69" hidden="1">100</definedName>
    <definedName name="solver_ssz" localSheetId="70" hidden="1">100</definedName>
    <definedName name="solver_ssz" localSheetId="71" hidden="1">100</definedName>
    <definedName name="solver_ssz" localSheetId="72" hidden="1">100</definedName>
    <definedName name="solver_ssz" localSheetId="73" hidden="1">100</definedName>
    <definedName name="solver_ssz" localSheetId="74" hidden="1">100</definedName>
    <definedName name="solver_ssz" localSheetId="75" hidden="1">100</definedName>
    <definedName name="solver_ssz" localSheetId="76" hidden="1">100</definedName>
    <definedName name="solver_ssz" localSheetId="77" hidden="1">100</definedName>
    <definedName name="solver_ssz" localSheetId="78" hidden="1">100</definedName>
    <definedName name="solver_ssz" localSheetId="79" hidden="1">100</definedName>
    <definedName name="solver_ssz" localSheetId="80" hidden="1">100</definedName>
    <definedName name="solver_ssz" localSheetId="81" hidden="1">100</definedName>
    <definedName name="solver_ssz" localSheetId="82" hidden="1">100</definedName>
    <definedName name="solver_ssz" localSheetId="83" hidden="1">100</definedName>
    <definedName name="solver_ssz" localSheetId="84" hidden="1">100</definedName>
    <definedName name="solver_ssz" localSheetId="85" hidden="1">100</definedName>
    <definedName name="solver_ssz" localSheetId="86" hidden="1">100</definedName>
    <definedName name="solver_ssz" localSheetId="87" hidden="1">100</definedName>
    <definedName name="solver_ssz" localSheetId="88" hidden="1">100</definedName>
    <definedName name="solver_ssz" localSheetId="89" hidden="1">100</definedName>
    <definedName name="solver_ssz" localSheetId="90" hidden="1">100</definedName>
    <definedName name="solver_ssz" localSheetId="91" hidden="1">100</definedName>
    <definedName name="solver_ssz" localSheetId="92" hidden="1">100</definedName>
    <definedName name="solver_ssz" localSheetId="93" hidden="1">100</definedName>
    <definedName name="solver_ssz" localSheetId="94" hidden="1">100</definedName>
    <definedName name="solver_ssz" localSheetId="95" hidden="1">100</definedName>
    <definedName name="solver_ssz" localSheetId="96" hidden="1">100</definedName>
    <definedName name="solver_ssz" localSheetId="97" hidden="1">100</definedName>
    <definedName name="solver_ssz" localSheetId="98" hidden="1">100</definedName>
    <definedName name="solver_ssz" localSheetId="99" hidden="1">100</definedName>
    <definedName name="solver_ssz" localSheetId="100" hidden="1">100</definedName>
    <definedName name="solver_ssz" localSheetId="101" hidden="1">100</definedName>
    <definedName name="solver_ssz" localSheetId="102" hidden="1">100</definedName>
    <definedName name="solver_ssz" localSheetId="103" hidden="1">100</definedName>
    <definedName name="solver_ssz" localSheetId="104" hidden="1">100</definedName>
    <definedName name="solver_ssz" localSheetId="113" hidden="1">100</definedName>
    <definedName name="solver_ssz" localSheetId="114" hidden="1">100</definedName>
    <definedName name="solver_ssz" localSheetId="115" hidden="1">100</definedName>
    <definedName name="solver_ssz" localSheetId="116" hidden="1">100</definedName>
    <definedName name="solver_ssz" localSheetId="117" hidden="1">100</definedName>
    <definedName name="solver_ssz" localSheetId="118" hidden="1">100</definedName>
    <definedName name="solver_ssz" localSheetId="119" hidden="1">100</definedName>
    <definedName name="solver_ssz" localSheetId="120" hidden="1">100</definedName>
    <definedName name="solver_ssz" localSheetId="121" hidden="1">100</definedName>
    <definedName name="solver_ssz" localSheetId="105" hidden="1">100</definedName>
    <definedName name="solver_ssz" localSheetId="122" hidden="1">100</definedName>
    <definedName name="solver_ssz" localSheetId="123" hidden="1">100</definedName>
    <definedName name="solver_ssz" localSheetId="124" hidden="1">100</definedName>
    <definedName name="solver_ssz" localSheetId="125" hidden="1">100</definedName>
    <definedName name="solver_ssz" localSheetId="126" hidden="1">100</definedName>
    <definedName name="solver_ssz" localSheetId="127" hidden="1">100</definedName>
    <definedName name="solver_ssz" localSheetId="128" hidden="1">100</definedName>
    <definedName name="solver_ssz" localSheetId="129" hidden="1">100</definedName>
    <definedName name="solver_ssz" localSheetId="106" hidden="1">100</definedName>
    <definedName name="solver_ssz" localSheetId="107" hidden="1">100</definedName>
    <definedName name="solver_ssz" localSheetId="108" hidden="1">100</definedName>
    <definedName name="solver_ssz" localSheetId="109" hidden="1">100</definedName>
    <definedName name="solver_ssz" localSheetId="110" hidden="1">100</definedName>
    <definedName name="solver_ssz" localSheetId="111" hidden="1">100</definedName>
    <definedName name="solver_ssz" localSheetId="112" hidden="1">100</definedName>
    <definedName name="solver_tim" localSheetId="61" hidden="1">100</definedName>
    <definedName name="solver_tim" localSheetId="62" hidden="1">100</definedName>
    <definedName name="solver_tim" localSheetId="63" hidden="1">100</definedName>
    <definedName name="solver_tim" localSheetId="64" hidden="1">100</definedName>
    <definedName name="solver_tim" localSheetId="65" hidden="1">100</definedName>
    <definedName name="solver_tim" localSheetId="66" hidden="1">100</definedName>
    <definedName name="solver_tim" localSheetId="67" hidden="1">100</definedName>
    <definedName name="solver_tim" localSheetId="68" hidden="1">100</definedName>
    <definedName name="solver_tim" localSheetId="69" hidden="1">100</definedName>
    <definedName name="solver_tim" localSheetId="70" hidden="1">100</definedName>
    <definedName name="solver_tim" localSheetId="71" hidden="1">100</definedName>
    <definedName name="solver_tim" localSheetId="72" hidden="1">100</definedName>
    <definedName name="solver_tim" localSheetId="73" hidden="1">100</definedName>
    <definedName name="solver_tim" localSheetId="74" hidden="1">100</definedName>
    <definedName name="solver_tim" localSheetId="75" hidden="1">100</definedName>
    <definedName name="solver_tim" localSheetId="76" hidden="1">100</definedName>
    <definedName name="solver_tim" localSheetId="77" hidden="1">100</definedName>
    <definedName name="solver_tim" localSheetId="78" hidden="1">100</definedName>
    <definedName name="solver_tim" localSheetId="79" hidden="1">100</definedName>
    <definedName name="solver_tim" localSheetId="80" hidden="1">100</definedName>
    <definedName name="solver_tim" localSheetId="81" hidden="1">100</definedName>
    <definedName name="solver_tim" localSheetId="82" hidden="1">100</definedName>
    <definedName name="solver_tim" localSheetId="83" hidden="1">100</definedName>
    <definedName name="solver_tim" localSheetId="84" hidden="1">100</definedName>
    <definedName name="solver_tim" localSheetId="85" hidden="1">100</definedName>
    <definedName name="solver_tim" localSheetId="86" hidden="1">100</definedName>
    <definedName name="solver_tim" localSheetId="87" hidden="1">100</definedName>
    <definedName name="solver_tim" localSheetId="88" hidden="1">100</definedName>
    <definedName name="solver_tim" localSheetId="89" hidden="1">100</definedName>
    <definedName name="solver_tim" localSheetId="90" hidden="1">100</definedName>
    <definedName name="solver_tim" localSheetId="91" hidden="1">100</definedName>
    <definedName name="solver_tim" localSheetId="92" hidden="1">100</definedName>
    <definedName name="solver_tim" localSheetId="93" hidden="1">100</definedName>
    <definedName name="solver_tim" localSheetId="94" hidden="1">100</definedName>
    <definedName name="solver_tim" localSheetId="95" hidden="1">100</definedName>
    <definedName name="solver_tim" localSheetId="96" hidden="1">100</definedName>
    <definedName name="solver_tim" localSheetId="97" hidden="1">100</definedName>
    <definedName name="solver_tim" localSheetId="98" hidden="1">100</definedName>
    <definedName name="solver_tim" localSheetId="99" hidden="1">100</definedName>
    <definedName name="solver_tim" localSheetId="100" hidden="1">100</definedName>
    <definedName name="solver_tim" localSheetId="101" hidden="1">100</definedName>
    <definedName name="solver_tim" localSheetId="102" hidden="1">100</definedName>
    <definedName name="solver_tim" localSheetId="103" hidden="1">100</definedName>
    <definedName name="solver_tim" localSheetId="104" hidden="1">100</definedName>
    <definedName name="solver_tim" localSheetId="113" hidden="1">100</definedName>
    <definedName name="solver_tim" localSheetId="114" hidden="1">100</definedName>
    <definedName name="solver_tim" localSheetId="115" hidden="1">100</definedName>
    <definedName name="solver_tim" localSheetId="116" hidden="1">100</definedName>
    <definedName name="solver_tim" localSheetId="117" hidden="1">100</definedName>
    <definedName name="solver_tim" localSheetId="118" hidden="1">100</definedName>
    <definedName name="solver_tim" localSheetId="119" hidden="1">100</definedName>
    <definedName name="solver_tim" localSheetId="120" hidden="1">100</definedName>
    <definedName name="solver_tim" localSheetId="121" hidden="1">100</definedName>
    <definedName name="solver_tim" localSheetId="105" hidden="1">100</definedName>
    <definedName name="solver_tim" localSheetId="122" hidden="1">100</definedName>
    <definedName name="solver_tim" localSheetId="123" hidden="1">100</definedName>
    <definedName name="solver_tim" localSheetId="124" hidden="1">100</definedName>
    <definedName name="solver_tim" localSheetId="125" hidden="1">100</definedName>
    <definedName name="solver_tim" localSheetId="126" hidden="1">100</definedName>
    <definedName name="solver_tim" localSheetId="127" hidden="1">100</definedName>
    <definedName name="solver_tim" localSheetId="128" hidden="1">100</definedName>
    <definedName name="solver_tim" localSheetId="129" hidden="1">100</definedName>
    <definedName name="solver_tim" localSheetId="106" hidden="1">100</definedName>
    <definedName name="solver_tim" localSheetId="107" hidden="1">100</definedName>
    <definedName name="solver_tim" localSheetId="108" hidden="1">100</definedName>
    <definedName name="solver_tim" localSheetId="109" hidden="1">100</definedName>
    <definedName name="solver_tim" localSheetId="110" hidden="1">100</definedName>
    <definedName name="solver_tim" localSheetId="111" hidden="1">100</definedName>
    <definedName name="solver_tim" localSheetId="112" hidden="1">100</definedName>
    <definedName name="solver_tmp" localSheetId="61" hidden="1">0</definedName>
    <definedName name="solver_tmp" localSheetId="62" hidden="1">0</definedName>
    <definedName name="solver_tmp" localSheetId="63" hidden="1">0</definedName>
    <definedName name="solver_tmp" localSheetId="64" hidden="1">0</definedName>
    <definedName name="solver_tmp" localSheetId="65" hidden="1">0</definedName>
    <definedName name="solver_tmp" localSheetId="66" hidden="1">0</definedName>
    <definedName name="solver_tmp" localSheetId="67" hidden="1">0</definedName>
    <definedName name="solver_tmp" localSheetId="68" hidden="1">0</definedName>
    <definedName name="solver_tmp" localSheetId="69" hidden="1">0</definedName>
    <definedName name="solver_tmp" localSheetId="70" hidden="1">0</definedName>
    <definedName name="solver_tmp" localSheetId="71" hidden="1">0</definedName>
    <definedName name="solver_tmp" localSheetId="72" hidden="1">0</definedName>
    <definedName name="solver_tmp" localSheetId="73" hidden="1">0</definedName>
    <definedName name="solver_tmp" localSheetId="74" hidden="1">0</definedName>
    <definedName name="solver_tmp" localSheetId="75" hidden="1">0</definedName>
    <definedName name="solver_tmp" localSheetId="76" hidden="1">0</definedName>
    <definedName name="solver_tmp" localSheetId="77" hidden="1">0</definedName>
    <definedName name="solver_tmp" localSheetId="78" hidden="1">0</definedName>
    <definedName name="solver_tmp" localSheetId="79" hidden="1">0</definedName>
    <definedName name="solver_tmp" localSheetId="80" hidden="1">0</definedName>
    <definedName name="solver_tmp" localSheetId="81" hidden="1">0</definedName>
    <definedName name="solver_tmp" localSheetId="82" hidden="1">0</definedName>
    <definedName name="solver_tmp" localSheetId="83" hidden="1">0</definedName>
    <definedName name="solver_tmp" localSheetId="84" hidden="1">0</definedName>
    <definedName name="solver_tmp" localSheetId="85" hidden="1">0</definedName>
    <definedName name="solver_tmp" localSheetId="86" hidden="1">0</definedName>
    <definedName name="solver_tmp" localSheetId="87" hidden="1">0</definedName>
    <definedName name="solver_tmp" localSheetId="88" hidden="1">0</definedName>
    <definedName name="solver_tmp" localSheetId="89" hidden="1">0</definedName>
    <definedName name="solver_tmp" localSheetId="90" hidden="1">0</definedName>
    <definedName name="solver_tmp" localSheetId="91" hidden="1">0</definedName>
    <definedName name="solver_tmp" localSheetId="92" hidden="1">0</definedName>
    <definedName name="solver_tmp" localSheetId="93" hidden="1">0</definedName>
    <definedName name="solver_tmp" localSheetId="94" hidden="1">0</definedName>
    <definedName name="solver_tmp" localSheetId="95" hidden="1">0</definedName>
    <definedName name="solver_tmp" localSheetId="96" hidden="1">0</definedName>
    <definedName name="solver_tmp" localSheetId="97" hidden="1">0</definedName>
    <definedName name="solver_tmp" localSheetId="98" hidden="1">0</definedName>
    <definedName name="solver_tmp" localSheetId="99" hidden="1">0</definedName>
    <definedName name="solver_tmp" localSheetId="100" hidden="1">0</definedName>
    <definedName name="solver_tmp" localSheetId="101" hidden="1">0</definedName>
    <definedName name="solver_tmp" localSheetId="102" hidden="1">0</definedName>
    <definedName name="solver_tmp" localSheetId="103" hidden="1">0</definedName>
    <definedName name="solver_tmp" localSheetId="104" hidden="1">0</definedName>
    <definedName name="solver_tmp" localSheetId="113" hidden="1">0</definedName>
    <definedName name="solver_tmp" localSheetId="114" hidden="1">0</definedName>
    <definedName name="solver_tmp" localSheetId="115" hidden="1">0</definedName>
    <definedName name="solver_tmp" localSheetId="116" hidden="1">0</definedName>
    <definedName name="solver_tmp" localSheetId="117" hidden="1">0</definedName>
    <definedName name="solver_tmp" localSheetId="118" hidden="1">0</definedName>
    <definedName name="solver_tmp" localSheetId="119" hidden="1">0</definedName>
    <definedName name="solver_tmp" localSheetId="120" hidden="1">0</definedName>
    <definedName name="solver_tmp" localSheetId="121" hidden="1">0</definedName>
    <definedName name="solver_tmp" localSheetId="105" hidden="1">0</definedName>
    <definedName name="solver_tmp" localSheetId="122" hidden="1">0</definedName>
    <definedName name="solver_tmp" localSheetId="123" hidden="1">0</definedName>
    <definedName name="solver_tmp" localSheetId="124" hidden="1">0</definedName>
    <definedName name="solver_tmp" localSheetId="125" hidden="1">0</definedName>
    <definedName name="solver_tmp" localSheetId="126" hidden="1">0</definedName>
    <definedName name="solver_tmp" localSheetId="127" hidden="1">0</definedName>
    <definedName name="solver_tmp" localSheetId="128" hidden="1">0</definedName>
    <definedName name="solver_tmp" localSheetId="129" hidden="1">0</definedName>
    <definedName name="solver_tmp" localSheetId="106" hidden="1">0</definedName>
    <definedName name="solver_tmp" localSheetId="107" hidden="1">0</definedName>
    <definedName name="solver_tmp" localSheetId="108" hidden="1">0</definedName>
    <definedName name="solver_tmp" localSheetId="109" hidden="1">0</definedName>
    <definedName name="solver_tmp" localSheetId="110" hidden="1">0</definedName>
    <definedName name="solver_tmp" localSheetId="111" hidden="1">0</definedName>
    <definedName name="solver_tmp" localSheetId="112" hidden="1">0</definedName>
    <definedName name="solver_tol" localSheetId="61" hidden="1">0.05</definedName>
    <definedName name="solver_tol" localSheetId="62" hidden="1">0.05</definedName>
    <definedName name="solver_tol" localSheetId="63" hidden="1">0.05</definedName>
    <definedName name="solver_tol" localSheetId="64" hidden="1">0.05</definedName>
    <definedName name="solver_tol" localSheetId="65" hidden="1">0.05</definedName>
    <definedName name="solver_tol" localSheetId="66" hidden="1">0.05</definedName>
    <definedName name="solver_tol" localSheetId="67" hidden="1">0.05</definedName>
    <definedName name="solver_tol" localSheetId="68" hidden="1">0.05</definedName>
    <definedName name="solver_tol" localSheetId="69" hidden="1">0.05</definedName>
    <definedName name="solver_tol" localSheetId="70" hidden="1">0.05</definedName>
    <definedName name="solver_tol" localSheetId="71" hidden="1">0.05</definedName>
    <definedName name="solver_tol" localSheetId="72" hidden="1">0.05</definedName>
    <definedName name="solver_tol" localSheetId="73" hidden="1">0.05</definedName>
    <definedName name="solver_tol" localSheetId="74" hidden="1">0.05</definedName>
    <definedName name="solver_tol" localSheetId="75" hidden="1">0.05</definedName>
    <definedName name="solver_tol" localSheetId="76" hidden="1">0.05</definedName>
    <definedName name="solver_tol" localSheetId="77" hidden="1">0.05</definedName>
    <definedName name="solver_tol" localSheetId="78" hidden="1">0.05</definedName>
    <definedName name="solver_tol" localSheetId="79" hidden="1">0.05</definedName>
    <definedName name="solver_tol" localSheetId="80" hidden="1">0.05</definedName>
    <definedName name="solver_tol" localSheetId="81" hidden="1">0.05</definedName>
    <definedName name="solver_tol" localSheetId="82" hidden="1">0.05</definedName>
    <definedName name="solver_tol" localSheetId="83" hidden="1">0.05</definedName>
    <definedName name="solver_tol" localSheetId="84" hidden="1">0.05</definedName>
    <definedName name="solver_tol" localSheetId="85" hidden="1">0.05</definedName>
    <definedName name="solver_tol" localSheetId="86" hidden="1">0.05</definedName>
    <definedName name="solver_tol" localSheetId="87" hidden="1">0.05</definedName>
    <definedName name="solver_tol" localSheetId="88" hidden="1">0.05</definedName>
    <definedName name="solver_tol" localSheetId="89" hidden="1">0.05</definedName>
    <definedName name="solver_tol" localSheetId="90" hidden="1">0.05</definedName>
    <definedName name="solver_tol" localSheetId="91" hidden="1">0.05</definedName>
    <definedName name="solver_tol" localSheetId="92" hidden="1">0.05</definedName>
    <definedName name="solver_tol" localSheetId="93" hidden="1">0.05</definedName>
    <definedName name="solver_tol" localSheetId="94" hidden="1">0.05</definedName>
    <definedName name="solver_tol" localSheetId="95" hidden="1">0.05</definedName>
    <definedName name="solver_tol" localSheetId="96" hidden="1">0.05</definedName>
    <definedName name="solver_tol" localSheetId="97" hidden="1">0.05</definedName>
    <definedName name="solver_tol" localSheetId="98" hidden="1">0.05</definedName>
    <definedName name="solver_tol" localSheetId="99" hidden="1">0.05</definedName>
    <definedName name="solver_tol" localSheetId="100" hidden="1">0.05</definedName>
    <definedName name="solver_tol" localSheetId="101" hidden="1">0.05</definedName>
    <definedName name="solver_tol" localSheetId="102" hidden="1">0.05</definedName>
    <definedName name="solver_tol" localSheetId="103" hidden="1">0.05</definedName>
    <definedName name="solver_tol" localSheetId="104" hidden="1">0.05</definedName>
    <definedName name="solver_tol" localSheetId="113" hidden="1">0.05</definedName>
    <definedName name="solver_tol" localSheetId="114" hidden="1">0.05</definedName>
    <definedName name="solver_tol" localSheetId="115" hidden="1">0.05</definedName>
    <definedName name="solver_tol" localSheetId="116" hidden="1">0.05</definedName>
    <definedName name="solver_tol" localSheetId="117" hidden="1">0.05</definedName>
    <definedName name="solver_tol" localSheetId="118" hidden="1">0.05</definedName>
    <definedName name="solver_tol" localSheetId="119" hidden="1">0.05</definedName>
    <definedName name="solver_tol" localSheetId="120" hidden="1">0.05</definedName>
    <definedName name="solver_tol" localSheetId="121" hidden="1">0.05</definedName>
    <definedName name="solver_tol" localSheetId="105" hidden="1">0.05</definedName>
    <definedName name="solver_tol" localSheetId="122" hidden="1">0.05</definedName>
    <definedName name="solver_tol" localSheetId="123" hidden="1">0.05</definedName>
    <definedName name="solver_tol" localSheetId="124" hidden="1">0.05</definedName>
    <definedName name="solver_tol" localSheetId="125" hidden="1">0.05</definedName>
    <definedName name="solver_tol" localSheetId="126" hidden="1">0.05</definedName>
    <definedName name="solver_tol" localSheetId="127" hidden="1">0.05</definedName>
    <definedName name="solver_tol" localSheetId="128" hidden="1">0.05</definedName>
    <definedName name="solver_tol" localSheetId="129" hidden="1">0.05</definedName>
    <definedName name="solver_tol" localSheetId="106" hidden="1">0.05</definedName>
    <definedName name="solver_tol" localSheetId="107" hidden="1">0.05</definedName>
    <definedName name="solver_tol" localSheetId="108" hidden="1">0.05</definedName>
    <definedName name="solver_tol" localSheetId="109" hidden="1">0.05</definedName>
    <definedName name="solver_tol" localSheetId="110" hidden="1">0.05</definedName>
    <definedName name="solver_tol" localSheetId="111" hidden="1">0.05</definedName>
    <definedName name="solver_tol" localSheetId="112" hidden="1">0.05</definedName>
    <definedName name="solver_typ" localSheetId="61" hidden="1">1</definedName>
    <definedName name="solver_typ" localSheetId="62" hidden="1">1</definedName>
    <definedName name="solver_typ" localSheetId="63" hidden="1">1</definedName>
    <definedName name="solver_typ" localSheetId="64" hidden="1">1</definedName>
    <definedName name="solver_typ" localSheetId="65" hidden="1">2</definedName>
    <definedName name="solver_typ" localSheetId="66" hidden="1">1</definedName>
    <definedName name="solver_typ" localSheetId="67" hidden="1">1</definedName>
    <definedName name="solver_typ" localSheetId="68" hidden="1">2</definedName>
    <definedName name="solver_typ" localSheetId="69" hidden="1">1</definedName>
    <definedName name="solver_typ" localSheetId="70" hidden="1">2</definedName>
    <definedName name="solver_typ" localSheetId="71" hidden="1">2</definedName>
    <definedName name="solver_typ" localSheetId="72" hidden="1">2</definedName>
    <definedName name="solver_typ" localSheetId="73" hidden="1">1</definedName>
    <definedName name="solver_typ" localSheetId="74" hidden="1">1</definedName>
    <definedName name="solver_typ" localSheetId="75" hidden="1">1</definedName>
    <definedName name="solver_typ" localSheetId="76" hidden="1">1</definedName>
    <definedName name="solver_typ" localSheetId="77" hidden="1">1</definedName>
    <definedName name="solver_typ" localSheetId="78" hidden="1">1</definedName>
    <definedName name="solver_typ" localSheetId="79" hidden="1">1</definedName>
    <definedName name="solver_typ" localSheetId="80" hidden="1">1</definedName>
    <definedName name="solver_typ" localSheetId="81" hidden="1">1</definedName>
    <definedName name="solver_typ" localSheetId="82" hidden="1">1</definedName>
    <definedName name="solver_typ" localSheetId="83" hidden="1">1</definedName>
    <definedName name="solver_typ" localSheetId="84" hidden="1">1</definedName>
    <definedName name="solver_typ" localSheetId="85" hidden="1">1</definedName>
    <definedName name="solver_typ" localSheetId="86" hidden="1">1</definedName>
    <definedName name="solver_typ" localSheetId="87" hidden="1">1</definedName>
    <definedName name="solver_typ" localSheetId="88" hidden="1">1</definedName>
    <definedName name="solver_typ" localSheetId="89" hidden="1">1</definedName>
    <definedName name="solver_typ" localSheetId="90" hidden="1">2</definedName>
    <definedName name="solver_typ" localSheetId="91" hidden="1">1</definedName>
    <definedName name="solver_typ" localSheetId="92" hidden="1">2</definedName>
    <definedName name="solver_typ" localSheetId="93" hidden="1">1</definedName>
    <definedName name="solver_typ" localSheetId="94" hidden="1">2</definedName>
    <definedName name="solver_typ" localSheetId="95" hidden="1">2</definedName>
    <definedName name="solver_typ" localSheetId="96" hidden="1">1</definedName>
    <definedName name="solver_typ" localSheetId="97" hidden="1">2</definedName>
    <definedName name="solver_typ" localSheetId="98" hidden="1">2</definedName>
    <definedName name="solver_typ" localSheetId="99" hidden="1">1</definedName>
    <definedName name="solver_typ" localSheetId="100" hidden="1">2</definedName>
    <definedName name="solver_typ" localSheetId="101" hidden="1">1</definedName>
    <definedName name="solver_typ" localSheetId="102" hidden="1">1</definedName>
    <definedName name="solver_typ" localSheetId="103" hidden="1">1</definedName>
    <definedName name="solver_typ" localSheetId="104" hidden="1">1</definedName>
    <definedName name="solver_typ" localSheetId="113" hidden="1">2</definedName>
    <definedName name="solver_typ" localSheetId="114" hidden="1">1</definedName>
    <definedName name="solver_typ" localSheetId="115" hidden="1">2</definedName>
    <definedName name="solver_typ" localSheetId="116" hidden="1">1</definedName>
    <definedName name="solver_typ" localSheetId="117" hidden="1">2</definedName>
    <definedName name="solver_typ" localSheetId="118" hidden="1">1</definedName>
    <definedName name="solver_typ" localSheetId="119" hidden="1">2</definedName>
    <definedName name="solver_typ" localSheetId="120" hidden="1">2</definedName>
    <definedName name="solver_typ" localSheetId="121" hidden="1">1</definedName>
    <definedName name="solver_typ" localSheetId="105" hidden="1">1</definedName>
    <definedName name="solver_typ" localSheetId="122" hidden="1">2</definedName>
    <definedName name="solver_typ" localSheetId="123" hidden="1">2</definedName>
    <definedName name="solver_typ" localSheetId="124" hidden="1">2</definedName>
    <definedName name="solver_typ" localSheetId="125" hidden="1">2</definedName>
    <definedName name="solver_typ" localSheetId="126" hidden="1">2</definedName>
    <definedName name="solver_typ" localSheetId="127" hidden="1">1</definedName>
    <definedName name="solver_typ" localSheetId="128" hidden="1">2</definedName>
    <definedName name="solver_typ" localSheetId="129" hidden="1">2</definedName>
    <definedName name="solver_typ" localSheetId="106" hidden="1">2</definedName>
    <definedName name="solver_typ" localSheetId="107" hidden="1">2</definedName>
    <definedName name="solver_typ" localSheetId="108" hidden="1">2</definedName>
    <definedName name="solver_typ" localSheetId="109" hidden="1">1</definedName>
    <definedName name="solver_typ" localSheetId="110" hidden="1">2</definedName>
    <definedName name="solver_typ" localSheetId="111" hidden="1">2</definedName>
    <definedName name="solver_typ" localSheetId="112" hidden="1">2</definedName>
    <definedName name="solver_val" localSheetId="61" hidden="1">0</definedName>
    <definedName name="solver_val" localSheetId="62" hidden="1">0</definedName>
    <definedName name="solver_val" localSheetId="63" hidden="1">0</definedName>
    <definedName name="solver_val" localSheetId="64" hidden="1">0</definedName>
    <definedName name="solver_val" localSheetId="65" hidden="1">0</definedName>
    <definedName name="solver_val" localSheetId="66" hidden="1">0</definedName>
    <definedName name="solver_val" localSheetId="67" hidden="1">0</definedName>
    <definedName name="solver_val" localSheetId="68" hidden="1">0</definedName>
    <definedName name="solver_val" localSheetId="69" hidden="1">0</definedName>
    <definedName name="solver_val" localSheetId="70" hidden="1">0</definedName>
    <definedName name="solver_val" localSheetId="71" hidden="1">0</definedName>
    <definedName name="solver_val" localSheetId="72" hidden="1">0</definedName>
    <definedName name="solver_val" localSheetId="73" hidden="1">0</definedName>
    <definedName name="solver_val" localSheetId="74" hidden="1">0</definedName>
    <definedName name="solver_val" localSheetId="75" hidden="1">0</definedName>
    <definedName name="solver_val" localSheetId="76" hidden="1">0</definedName>
    <definedName name="solver_val" localSheetId="77" hidden="1">0</definedName>
    <definedName name="solver_val" localSheetId="78" hidden="1">0</definedName>
    <definedName name="solver_val" localSheetId="79" hidden="1">0</definedName>
    <definedName name="solver_val" localSheetId="80" hidden="1">0</definedName>
    <definedName name="solver_val" localSheetId="81" hidden="1">0</definedName>
    <definedName name="solver_val" localSheetId="82" hidden="1">0</definedName>
    <definedName name="solver_val" localSheetId="83" hidden="1">0</definedName>
    <definedName name="solver_val" localSheetId="84" hidden="1">0</definedName>
    <definedName name="solver_val" localSheetId="85" hidden="1">0</definedName>
    <definedName name="solver_val" localSheetId="86" hidden="1">0</definedName>
    <definedName name="solver_val" localSheetId="87" hidden="1">0</definedName>
    <definedName name="solver_val" localSheetId="88" hidden="1">0</definedName>
    <definedName name="solver_val" localSheetId="89" hidden="1">0</definedName>
    <definedName name="solver_val" localSheetId="90" hidden="1">0</definedName>
    <definedName name="solver_val" localSheetId="91" hidden="1">0</definedName>
    <definedName name="solver_val" localSheetId="92" hidden="1">0</definedName>
    <definedName name="solver_val" localSheetId="93" hidden="1">0</definedName>
    <definedName name="solver_val" localSheetId="94" hidden="1">0</definedName>
    <definedName name="solver_val" localSheetId="95" hidden="1">0</definedName>
    <definedName name="solver_val" localSheetId="96" hidden="1">0</definedName>
    <definedName name="solver_val" localSheetId="97" hidden="1">0</definedName>
    <definedName name="solver_val" localSheetId="98" hidden="1">0</definedName>
    <definedName name="solver_val" localSheetId="99" hidden="1">0</definedName>
    <definedName name="solver_val" localSheetId="100" hidden="1">0</definedName>
    <definedName name="solver_val" localSheetId="101" hidden="1">0</definedName>
    <definedName name="solver_val" localSheetId="102" hidden="1">0</definedName>
    <definedName name="solver_val" localSheetId="103" hidden="1">0</definedName>
    <definedName name="solver_val" localSheetId="104" hidden="1">0</definedName>
    <definedName name="solver_val" localSheetId="113" hidden="1">0</definedName>
    <definedName name="solver_val" localSheetId="114" hidden="1">0</definedName>
    <definedName name="solver_val" localSheetId="115" hidden="1">0</definedName>
    <definedName name="solver_val" localSheetId="116" hidden="1">0</definedName>
    <definedName name="solver_val" localSheetId="117" hidden="1">0</definedName>
    <definedName name="solver_val" localSheetId="118" hidden="1">0</definedName>
    <definedName name="solver_val" localSheetId="119" hidden="1">0</definedName>
    <definedName name="solver_val" localSheetId="120" hidden="1">0</definedName>
    <definedName name="solver_val" localSheetId="121" hidden="1">0</definedName>
    <definedName name="solver_val" localSheetId="105" hidden="1">0</definedName>
    <definedName name="solver_val" localSheetId="122" hidden="1">0</definedName>
    <definedName name="solver_val" localSheetId="123" hidden="1">0</definedName>
    <definedName name="solver_val" localSheetId="124" hidden="1">0</definedName>
    <definedName name="solver_val" localSheetId="125" hidden="1">0</definedName>
    <definedName name="solver_val" localSheetId="126" hidden="1">0</definedName>
    <definedName name="solver_val" localSheetId="127" hidden="1">0</definedName>
    <definedName name="solver_val" localSheetId="128" hidden="1">0</definedName>
    <definedName name="solver_val" localSheetId="129" hidden="1">0</definedName>
    <definedName name="solver_val" localSheetId="106" hidden="1">0</definedName>
    <definedName name="solver_val" localSheetId="107" hidden="1">0</definedName>
    <definedName name="solver_val" localSheetId="108" hidden="1">0</definedName>
    <definedName name="solver_val" localSheetId="109" hidden="1">0</definedName>
    <definedName name="solver_val" localSheetId="110" hidden="1">0</definedName>
    <definedName name="solver_val" localSheetId="111" hidden="1">0</definedName>
    <definedName name="solver_val" localSheetId="112" hidden="1">0</definedName>
    <definedName name="solver_ver" localSheetId="61" hidden="1">3</definedName>
    <definedName name="solver_ver" localSheetId="62" hidden="1">3</definedName>
    <definedName name="solver_ver" localSheetId="63" hidden="1">3</definedName>
    <definedName name="solver_ver" localSheetId="64" hidden="1">3</definedName>
    <definedName name="solver_ver" localSheetId="65" hidden="1">3</definedName>
    <definedName name="solver_ver" localSheetId="66" hidden="1">3</definedName>
    <definedName name="solver_ver" localSheetId="67" hidden="1">3</definedName>
    <definedName name="solver_ver" localSheetId="68" hidden="1">3</definedName>
    <definedName name="solver_ver" localSheetId="69" hidden="1">3</definedName>
    <definedName name="solver_ver" localSheetId="70" hidden="1">3</definedName>
    <definedName name="solver_ver" localSheetId="71" hidden="1">3</definedName>
    <definedName name="solver_ver" localSheetId="72" hidden="1">3</definedName>
    <definedName name="solver_ver" localSheetId="73" hidden="1">3</definedName>
    <definedName name="solver_ver" localSheetId="74" hidden="1">3</definedName>
    <definedName name="solver_ver" localSheetId="75" hidden="1">3</definedName>
    <definedName name="solver_ver" localSheetId="76" hidden="1">3</definedName>
    <definedName name="solver_ver" localSheetId="77" hidden="1">3</definedName>
    <definedName name="solver_ver" localSheetId="78" hidden="1">3</definedName>
    <definedName name="solver_ver" localSheetId="79" hidden="1">3</definedName>
    <definedName name="solver_ver" localSheetId="80" hidden="1">3</definedName>
    <definedName name="solver_ver" localSheetId="81" hidden="1">3</definedName>
    <definedName name="solver_ver" localSheetId="82" hidden="1">3</definedName>
    <definedName name="solver_ver" localSheetId="83" hidden="1">3</definedName>
    <definedName name="solver_ver" localSheetId="84" hidden="1">3</definedName>
    <definedName name="solver_ver" localSheetId="85" hidden="1">3</definedName>
    <definedName name="solver_ver" localSheetId="86" hidden="1">3</definedName>
    <definedName name="solver_ver" localSheetId="87" hidden="1">3</definedName>
    <definedName name="solver_ver" localSheetId="88" hidden="1">3</definedName>
    <definedName name="solver_ver" localSheetId="89" hidden="1">3</definedName>
    <definedName name="solver_ver" localSheetId="90" hidden="1">3</definedName>
    <definedName name="solver_ver" localSheetId="91" hidden="1">3</definedName>
    <definedName name="solver_ver" localSheetId="92" hidden="1">3</definedName>
    <definedName name="solver_ver" localSheetId="93" hidden="1">3</definedName>
    <definedName name="solver_ver" localSheetId="94" hidden="1">3</definedName>
    <definedName name="solver_ver" localSheetId="95" hidden="1">3</definedName>
    <definedName name="solver_ver" localSheetId="96" hidden="1">3</definedName>
    <definedName name="solver_ver" localSheetId="97" hidden="1">3</definedName>
    <definedName name="solver_ver" localSheetId="98" hidden="1">3</definedName>
    <definedName name="solver_ver" localSheetId="99" hidden="1">3</definedName>
    <definedName name="solver_ver" localSheetId="100" hidden="1">3</definedName>
    <definedName name="solver_ver" localSheetId="101" hidden="1">3</definedName>
    <definedName name="solver_ver" localSheetId="102" hidden="1">3</definedName>
    <definedName name="solver_ver" localSheetId="103" hidden="1">3</definedName>
    <definedName name="solver_ver" localSheetId="104" hidden="1">3</definedName>
    <definedName name="solver_ver" localSheetId="113" hidden="1">3</definedName>
    <definedName name="solver_ver" localSheetId="114" hidden="1">3</definedName>
    <definedName name="solver_ver" localSheetId="115" hidden="1">3</definedName>
    <definedName name="solver_ver" localSheetId="116" hidden="1">3</definedName>
    <definedName name="solver_ver" localSheetId="117" hidden="1">3</definedName>
    <definedName name="solver_ver" localSheetId="118" hidden="1">3</definedName>
    <definedName name="solver_ver" localSheetId="119" hidden="1">3</definedName>
    <definedName name="solver_ver" localSheetId="120" hidden="1">3</definedName>
    <definedName name="solver_ver" localSheetId="121" hidden="1">3</definedName>
    <definedName name="solver_ver" localSheetId="105" hidden="1">3</definedName>
    <definedName name="solver_ver" localSheetId="122" hidden="1">3</definedName>
    <definedName name="solver_ver" localSheetId="123" hidden="1">3</definedName>
    <definedName name="solver_ver" localSheetId="124" hidden="1">3</definedName>
    <definedName name="solver_ver" localSheetId="125" hidden="1">3</definedName>
    <definedName name="solver_ver" localSheetId="126" hidden="1">3</definedName>
    <definedName name="solver_ver" localSheetId="127" hidden="1">3</definedName>
    <definedName name="solver_ver" localSheetId="128" hidden="1">3</definedName>
    <definedName name="solver_ver" localSheetId="129" hidden="1">3</definedName>
    <definedName name="solver_ver" localSheetId="106" hidden="1">3</definedName>
    <definedName name="solver_ver" localSheetId="107" hidden="1">3</definedName>
    <definedName name="solver_ver" localSheetId="108" hidden="1">3</definedName>
    <definedName name="solver_ver" localSheetId="109" hidden="1">3</definedName>
    <definedName name="solver_ver" localSheetId="110" hidden="1">3</definedName>
    <definedName name="solver_ver" localSheetId="111" hidden="1">3</definedName>
    <definedName name="solver_ver" localSheetId="112" hidden="1">3</definedName>
  </definedNames>
  <calcPr calcId="152511"/>
</workbook>
</file>

<file path=xl/calcChain.xml><?xml version="1.0" encoding="utf-8"?>
<calcChain xmlns="http://schemas.openxmlformats.org/spreadsheetml/2006/main">
  <c r="B24" i="311" l="1"/>
  <c r="B19" i="311"/>
  <c r="B22" i="311" s="1"/>
  <c r="B16" i="311"/>
  <c r="B17" i="311" s="1"/>
  <c r="B18" i="311" s="1"/>
  <c r="B21" i="311" s="1"/>
  <c r="B26" i="311" s="1"/>
  <c r="E18" i="310"/>
  <c r="E19" i="310" s="1"/>
  <c r="D18" i="310"/>
  <c r="D19" i="310" s="1"/>
  <c r="C18" i="310"/>
  <c r="C19" i="310" s="1"/>
  <c r="B18" i="310"/>
  <c r="B19" i="310" s="1"/>
  <c r="E17" i="310"/>
  <c r="D17" i="310"/>
  <c r="C17" i="310"/>
  <c r="B17" i="310"/>
  <c r="E18" i="309"/>
  <c r="E19" i="309" s="1"/>
  <c r="D18" i="309"/>
  <c r="D19" i="309" s="1"/>
  <c r="C18" i="309"/>
  <c r="C19" i="309" s="1"/>
  <c r="C22" i="309" s="1"/>
  <c r="E17" i="309"/>
  <c r="D17" i="309"/>
  <c r="C17" i="309"/>
  <c r="B18" i="309"/>
  <c r="B19" i="309" s="1"/>
  <c r="B17" i="309"/>
  <c r="E18" i="308"/>
  <c r="E19" i="308" s="1"/>
  <c r="D18" i="308"/>
  <c r="D19" i="308" s="1"/>
  <c r="C18" i="308"/>
  <c r="C19" i="308" s="1"/>
  <c r="E17" i="308"/>
  <c r="D17" i="308"/>
  <c r="C17" i="308"/>
  <c r="B18" i="308"/>
  <c r="B19" i="308" s="1"/>
  <c r="B17" i="308"/>
  <c r="D18" i="306"/>
  <c r="D19" i="306" s="1"/>
  <c r="C18" i="306"/>
  <c r="C19" i="306" s="1"/>
  <c r="D17" i="306"/>
  <c r="C17" i="306"/>
  <c r="B18" i="306"/>
  <c r="B19" i="306" s="1"/>
  <c r="B17" i="306"/>
  <c r="P13" i="305"/>
  <c r="P12" i="305"/>
  <c r="P11" i="305"/>
  <c r="P10" i="305"/>
  <c r="P9" i="305"/>
  <c r="P8" i="305"/>
  <c r="F13" i="305"/>
  <c r="F12" i="305"/>
  <c r="F11" i="305"/>
  <c r="A11" i="305" s="1"/>
  <c r="F10" i="305"/>
  <c r="F9" i="305"/>
  <c r="F8" i="305"/>
  <c r="B34" i="304"/>
  <c r="B33" i="304"/>
  <c r="B32" i="304"/>
  <c r="B35" i="304" s="1"/>
  <c r="B36" i="304" s="1"/>
  <c r="H18" i="304"/>
  <c r="H19" i="304" s="1"/>
  <c r="H17" i="304"/>
  <c r="H16" i="304"/>
  <c r="B16" i="304"/>
  <c r="H15" i="304"/>
  <c r="B15" i="304"/>
  <c r="B34" i="303"/>
  <c r="B33" i="303"/>
  <c r="B32" i="303"/>
  <c r="H17" i="303"/>
  <c r="H18" i="303" s="1"/>
  <c r="H19" i="303" s="1"/>
  <c r="H16" i="303"/>
  <c r="B16" i="303"/>
  <c r="H15" i="303"/>
  <c r="B15" i="303"/>
  <c r="B34" i="302"/>
  <c r="B33" i="302"/>
  <c r="B32" i="302"/>
  <c r="H17" i="302"/>
  <c r="H18" i="302" s="1"/>
  <c r="H19" i="302" s="1"/>
  <c r="H16" i="302"/>
  <c r="H15" i="302"/>
  <c r="B15" i="302"/>
  <c r="B16" i="302" s="1"/>
  <c r="B22" i="301"/>
  <c r="B14" i="301"/>
  <c r="B17" i="301" s="1"/>
  <c r="B20" i="301" s="1"/>
  <c r="D18" i="300"/>
  <c r="D19" i="300" s="1"/>
  <c r="C18" i="300"/>
  <c r="C19" i="300" s="1"/>
  <c r="B18" i="300"/>
  <c r="B19" i="300" s="1"/>
  <c r="B22" i="300" s="1"/>
  <c r="D17" i="300"/>
  <c r="C17" i="300"/>
  <c r="B17" i="300"/>
  <c r="D18" i="299"/>
  <c r="D19" i="299" s="1"/>
  <c r="C18" i="299"/>
  <c r="C19" i="299" s="1"/>
  <c r="D17" i="299"/>
  <c r="C17" i="299"/>
  <c r="B18" i="299"/>
  <c r="B19" i="299" s="1"/>
  <c r="B17" i="299"/>
  <c r="P13" i="298"/>
  <c r="P12" i="298"/>
  <c r="P11" i="298"/>
  <c r="P10" i="298"/>
  <c r="P9" i="298"/>
  <c r="P8" i="298"/>
  <c r="F13" i="298"/>
  <c r="F12" i="298"/>
  <c r="F11" i="298"/>
  <c r="A13" i="298" s="1"/>
  <c r="F10" i="298"/>
  <c r="F9" i="298"/>
  <c r="F8" i="298"/>
  <c r="C18" i="297"/>
  <c r="C19" i="297" s="1"/>
  <c r="C17" i="297"/>
  <c r="B18" i="297"/>
  <c r="B19" i="297" s="1"/>
  <c r="B17" i="297"/>
  <c r="B24" i="296"/>
  <c r="B16" i="296"/>
  <c r="B19" i="296" s="1"/>
  <c r="B22" i="296" s="1"/>
  <c r="B24" i="295"/>
  <c r="B16" i="295"/>
  <c r="B17" i="295" s="1"/>
  <c r="B18" i="295" s="1"/>
  <c r="B21" i="295" s="1"/>
  <c r="B22" i="294"/>
  <c r="B14" i="294"/>
  <c r="B17" i="294" s="1"/>
  <c r="B20" i="294" s="1"/>
  <c r="B22" i="293"/>
  <c r="B14" i="293"/>
  <c r="B15" i="293" s="1"/>
  <c r="B22" i="292"/>
  <c r="B14" i="292"/>
  <c r="B17" i="292" s="1"/>
  <c r="B20" i="292" s="1"/>
  <c r="C18" i="291"/>
  <c r="C19" i="291" s="1"/>
  <c r="C17" i="291"/>
  <c r="B18" i="291"/>
  <c r="B19" i="291" s="1"/>
  <c r="B17" i="291"/>
  <c r="B26" i="288"/>
  <c r="B24" i="288"/>
  <c r="B19" i="288"/>
  <c r="B22" i="288" s="1"/>
  <c r="B16" i="288"/>
  <c r="B18" i="288" s="1"/>
  <c r="B21" i="288" s="1"/>
  <c r="B25" i="288" s="1"/>
  <c r="B22" i="285"/>
  <c r="B15" i="285"/>
  <c r="B14" i="285"/>
  <c r="B17" i="285" s="1"/>
  <c r="B20" i="285" s="1"/>
  <c r="B26" i="284"/>
  <c r="B24" i="284"/>
  <c r="B19" i="284"/>
  <c r="B22" i="284" s="1"/>
  <c r="B17" i="284"/>
  <c r="B16" i="284"/>
  <c r="B18" i="284" s="1"/>
  <c r="B21" i="284" s="1"/>
  <c r="B25" i="284" s="1"/>
  <c r="B26" i="283"/>
  <c r="B24" i="283"/>
  <c r="B19" i="283"/>
  <c r="B22" i="283" s="1"/>
  <c r="B17" i="283"/>
  <c r="B16" i="283"/>
  <c r="B18" i="283" s="1"/>
  <c r="B21" i="283" s="1"/>
  <c r="B22" i="282"/>
  <c r="B14" i="282"/>
  <c r="B16" i="282" s="1"/>
  <c r="B19" i="282" s="1"/>
  <c r="C20" i="281"/>
  <c r="B20" i="281"/>
  <c r="C20" i="280"/>
  <c r="B20" i="280"/>
  <c r="B23" i="280" s="1"/>
  <c r="C20" i="279"/>
  <c r="B20" i="279"/>
  <c r="C21" i="278"/>
  <c r="B21" i="278"/>
  <c r="D10" i="276"/>
  <c r="D11" i="276" s="1"/>
  <c r="E11" i="276" s="1"/>
  <c r="C7" i="276"/>
  <c r="F11" i="275"/>
  <c r="G11" i="275" s="1"/>
  <c r="D11" i="275"/>
  <c r="C8" i="275"/>
  <c r="C7" i="275"/>
  <c r="H35" i="274"/>
  <c r="H36" i="274" s="1"/>
  <c r="H33" i="274"/>
  <c r="B32" i="274"/>
  <c r="B31" i="274"/>
  <c r="D10" i="273"/>
  <c r="E10" i="273" s="1"/>
  <c r="C7" i="273"/>
  <c r="C26" i="272"/>
  <c r="B26" i="272"/>
  <c r="F26" i="271"/>
  <c r="E26" i="271"/>
  <c r="D26" i="271"/>
  <c r="C26" i="271"/>
  <c r="B26" i="271"/>
  <c r="B21" i="310" l="1"/>
  <c r="B22" i="310"/>
  <c r="B26" i="310"/>
  <c r="B24" i="310"/>
  <c r="C21" i="310"/>
  <c r="C26" i="310" s="1"/>
  <c r="C22" i="310"/>
  <c r="C24" i="310"/>
  <c r="D22" i="310"/>
  <c r="D21" i="310"/>
  <c r="D24" i="310"/>
  <c r="E22" i="310"/>
  <c r="E24" i="310"/>
  <c r="E21" i="310"/>
  <c r="B26" i="309"/>
  <c r="B22" i="309"/>
  <c r="D22" i="309"/>
  <c r="D26" i="309"/>
  <c r="B24" i="309"/>
  <c r="E22" i="309"/>
  <c r="E21" i="309"/>
  <c r="E26" i="309" s="1"/>
  <c r="E24" i="309"/>
  <c r="D24" i="309"/>
  <c r="D21" i="309"/>
  <c r="C26" i="309"/>
  <c r="C24" i="309"/>
  <c r="C21" i="309"/>
  <c r="B21" i="309"/>
  <c r="B21" i="308"/>
  <c r="B26" i="308" s="1"/>
  <c r="B22" i="308"/>
  <c r="C22" i="308"/>
  <c r="C21" i="308"/>
  <c r="C26" i="308" s="1"/>
  <c r="C24" i="308"/>
  <c r="D26" i="308"/>
  <c r="D21" i="308"/>
  <c r="D24" i="308"/>
  <c r="D22" i="308"/>
  <c r="E21" i="308"/>
  <c r="E24" i="308"/>
  <c r="E22" i="308"/>
  <c r="E26" i="308" s="1"/>
  <c r="B24" i="308"/>
  <c r="B26" i="306"/>
  <c r="B22" i="306"/>
  <c r="C21" i="306"/>
  <c r="C26" i="306"/>
  <c r="C24" i="306"/>
  <c r="C22" i="306"/>
  <c r="D22" i="306"/>
  <c r="D26" i="306" s="1"/>
  <c r="D24" i="306"/>
  <c r="D21" i="306"/>
  <c r="B21" i="306"/>
  <c r="B24" i="306"/>
  <c r="A12" i="305"/>
  <c r="A9" i="305"/>
  <c r="A13" i="305"/>
  <c r="A10" i="305"/>
  <c r="A8" i="305"/>
  <c r="B35" i="303"/>
  <c r="B36" i="303" s="1"/>
  <c r="B35" i="302"/>
  <c r="B36" i="302" s="1"/>
  <c r="B15" i="301"/>
  <c r="B16" i="301"/>
  <c r="B19" i="301" s="1"/>
  <c r="B23" i="301" s="1"/>
  <c r="C21" i="300"/>
  <c r="C22" i="300"/>
  <c r="D21" i="300"/>
  <c r="D24" i="300"/>
  <c r="D22" i="300"/>
  <c r="B24" i="300"/>
  <c r="C24" i="300"/>
  <c r="C26" i="300" s="1"/>
  <c r="B21" i="300"/>
  <c r="B26" i="300"/>
  <c r="B26" i="299"/>
  <c r="B24" i="299"/>
  <c r="C21" i="299"/>
  <c r="C26" i="299"/>
  <c r="C24" i="299"/>
  <c r="C22" i="299"/>
  <c r="D21" i="299"/>
  <c r="D26" i="299" s="1"/>
  <c r="D24" i="299"/>
  <c r="D22" i="299"/>
  <c r="B22" i="299"/>
  <c r="B21" i="299"/>
  <c r="A12" i="298"/>
  <c r="A11" i="298"/>
  <c r="A10" i="298"/>
  <c r="A9" i="298"/>
  <c r="A8" i="298"/>
  <c r="B24" i="297"/>
  <c r="B22" i="297"/>
  <c r="C24" i="297"/>
  <c r="C22" i="297"/>
  <c r="C21" i="297"/>
  <c r="C26" i="297" s="1"/>
  <c r="B21" i="297"/>
  <c r="B26" i="297" s="1"/>
  <c r="B17" i="296"/>
  <c r="B18" i="296" s="1"/>
  <c r="B21" i="296" s="1"/>
  <c r="B26" i="296" s="1"/>
  <c r="B26" i="295"/>
  <c r="B19" i="295"/>
  <c r="B22" i="295" s="1"/>
  <c r="B15" i="294"/>
  <c r="B16" i="294"/>
  <c r="B19" i="294" s="1"/>
  <c r="B23" i="294" s="1"/>
  <c r="B16" i="293"/>
  <c r="B19" i="293" s="1"/>
  <c r="B17" i="293"/>
  <c r="B20" i="293" s="1"/>
  <c r="B23" i="293"/>
  <c r="B16" i="292"/>
  <c r="B19" i="292" s="1"/>
  <c r="B23" i="292" s="1"/>
  <c r="B15" i="292"/>
  <c r="C24" i="291"/>
  <c r="C22" i="291"/>
  <c r="C21" i="291"/>
  <c r="C26" i="291" s="1"/>
  <c r="B21" i="291"/>
  <c r="B26" i="291" s="1"/>
  <c r="B22" i="291"/>
  <c r="B24" i="291"/>
  <c r="B17" i="288"/>
  <c r="B16" i="285"/>
  <c r="B19" i="285" s="1"/>
  <c r="B23" i="285" s="1"/>
  <c r="B25" i="283"/>
  <c r="B23" i="282"/>
  <c r="B15" i="282"/>
  <c r="B17" i="282"/>
  <c r="B20" i="282" s="1"/>
  <c r="B23" i="281"/>
  <c r="E15" i="281"/>
  <c r="F15" i="281" s="1"/>
  <c r="G15" i="281" s="1"/>
  <c r="I15" i="281" s="1"/>
  <c r="H15" i="281"/>
  <c r="E14" i="281"/>
  <c r="F14" i="281" s="1"/>
  <c r="E11" i="281"/>
  <c r="F11" i="281" s="1"/>
  <c r="E16" i="281"/>
  <c r="F16" i="281" s="1"/>
  <c r="E12" i="281"/>
  <c r="F12" i="281" s="1"/>
  <c r="E17" i="281"/>
  <c r="F17" i="281" s="1"/>
  <c r="E10" i="281"/>
  <c r="F10" i="281" s="1"/>
  <c r="E18" i="281"/>
  <c r="F18" i="281" s="1"/>
  <c r="E9" i="281"/>
  <c r="E13" i="281"/>
  <c r="F13" i="281" s="1"/>
  <c r="E15" i="280"/>
  <c r="F15" i="280" s="1"/>
  <c r="G15" i="280"/>
  <c r="I15" i="280" s="1"/>
  <c r="H15" i="280"/>
  <c r="E11" i="280"/>
  <c r="F11" i="280" s="1"/>
  <c r="E16" i="280"/>
  <c r="F16" i="280" s="1"/>
  <c r="E14" i="280"/>
  <c r="F14" i="280" s="1"/>
  <c r="E13" i="280"/>
  <c r="F13" i="280" s="1"/>
  <c r="E10" i="280"/>
  <c r="F10" i="280" s="1"/>
  <c r="E18" i="280"/>
  <c r="F18" i="280" s="1"/>
  <c r="E12" i="280"/>
  <c r="F12" i="280" s="1"/>
  <c r="E9" i="280"/>
  <c r="E17" i="280"/>
  <c r="F17" i="280" s="1"/>
  <c r="E13" i="279"/>
  <c r="F13" i="279" s="1"/>
  <c r="H13" i="279" s="1"/>
  <c r="E10" i="279"/>
  <c r="F10" i="279" s="1"/>
  <c r="E18" i="279"/>
  <c r="F18" i="279" s="1"/>
  <c r="E15" i="279"/>
  <c r="F15" i="279" s="1"/>
  <c r="E17" i="279"/>
  <c r="F17" i="279" s="1"/>
  <c r="E14" i="279"/>
  <c r="F14" i="279" s="1"/>
  <c r="E11" i="279"/>
  <c r="F11" i="279" s="1"/>
  <c r="B23" i="279"/>
  <c r="E16" i="279"/>
  <c r="F16" i="279" s="1"/>
  <c r="E12" i="279"/>
  <c r="F12" i="279" s="1"/>
  <c r="E9" i="279"/>
  <c r="E14" i="278"/>
  <c r="F14" i="278" s="1"/>
  <c r="G14" i="278" s="1"/>
  <c r="I14" i="278" s="1"/>
  <c r="E10" i="278"/>
  <c r="F10" i="278" s="1"/>
  <c r="H10" i="278" s="1"/>
  <c r="E11" i="278"/>
  <c r="F11" i="278" s="1"/>
  <c r="H11" i="278" s="1"/>
  <c r="E18" i="278"/>
  <c r="F18" i="278" s="1"/>
  <c r="H18" i="278" s="1"/>
  <c r="E13" i="278"/>
  <c r="F13" i="278" s="1"/>
  <c r="G13" i="278" s="1"/>
  <c r="I13" i="278" s="1"/>
  <c r="E19" i="278"/>
  <c r="F19" i="278" s="1"/>
  <c r="H19" i="278" s="1"/>
  <c r="H14" i="278"/>
  <c r="E16" i="278"/>
  <c r="F16" i="278" s="1"/>
  <c r="E12" i="278"/>
  <c r="F12" i="278" s="1"/>
  <c r="B24" i="278"/>
  <c r="E15" i="278"/>
  <c r="F15" i="278" s="1"/>
  <c r="E9" i="278"/>
  <c r="E17" i="278"/>
  <c r="F17" i="278" s="1"/>
  <c r="E10" i="276"/>
  <c r="F10" i="276" s="1"/>
  <c r="H10" i="276" s="1"/>
  <c r="G11" i="276"/>
  <c r="F11" i="276"/>
  <c r="D12" i="276"/>
  <c r="G10" i="276"/>
  <c r="I11" i="275"/>
  <c r="H11" i="275"/>
  <c r="J11" i="275" s="1"/>
  <c r="D12" i="275"/>
  <c r="E12" i="275" s="1"/>
  <c r="F12" i="275" s="1"/>
  <c r="E29" i="274"/>
  <c r="F29" i="274" s="1"/>
  <c r="E13" i="274"/>
  <c r="F13" i="274" s="1"/>
  <c r="E23" i="274"/>
  <c r="F23" i="274" s="1"/>
  <c r="H23" i="274" s="1"/>
  <c r="E10" i="274"/>
  <c r="F10" i="274" s="1"/>
  <c r="E26" i="274"/>
  <c r="F26" i="274" s="1"/>
  <c r="H26" i="274" s="1"/>
  <c r="E12" i="274"/>
  <c r="F12" i="274" s="1"/>
  <c r="H12" i="274" s="1"/>
  <c r="E28" i="274"/>
  <c r="F28" i="274" s="1"/>
  <c r="G28" i="274" s="1"/>
  <c r="I28" i="274" s="1"/>
  <c r="E22" i="274"/>
  <c r="F22" i="274" s="1"/>
  <c r="G22" i="274" s="1"/>
  <c r="I22" i="274" s="1"/>
  <c r="B34" i="274"/>
  <c r="E15" i="274"/>
  <c r="F15" i="274" s="1"/>
  <c r="H15" i="274" s="1"/>
  <c r="E18" i="274"/>
  <c r="F18" i="274" s="1"/>
  <c r="H18" i="274" s="1"/>
  <c r="E14" i="274"/>
  <c r="F14" i="274" s="1"/>
  <c r="G14" i="274" s="1"/>
  <c r="I14" i="274" s="1"/>
  <c r="E20" i="274"/>
  <c r="F20" i="274" s="1"/>
  <c r="G20" i="274" s="1"/>
  <c r="I20" i="274" s="1"/>
  <c r="H13" i="274"/>
  <c r="G13" i="274"/>
  <c r="I13" i="274" s="1"/>
  <c r="G23" i="274"/>
  <c r="I23" i="274" s="1"/>
  <c r="H29" i="274"/>
  <c r="G29" i="274"/>
  <c r="I29" i="274" s="1"/>
  <c r="E17" i="274"/>
  <c r="F17" i="274" s="1"/>
  <c r="E25" i="274"/>
  <c r="F25" i="274" s="1"/>
  <c r="E11" i="274"/>
  <c r="F11" i="274" s="1"/>
  <c r="E19" i="274"/>
  <c r="F19" i="274" s="1"/>
  <c r="E27" i="274"/>
  <c r="F27" i="274" s="1"/>
  <c r="E16" i="274"/>
  <c r="F16" i="274" s="1"/>
  <c r="E24" i="274"/>
  <c r="F24" i="274" s="1"/>
  <c r="E21" i="274"/>
  <c r="F21" i="274" s="1"/>
  <c r="G10" i="273"/>
  <c r="F10" i="273"/>
  <c r="D11" i="273"/>
  <c r="E19" i="272"/>
  <c r="F19" i="272" s="1"/>
  <c r="H19" i="272" s="1"/>
  <c r="E9" i="272"/>
  <c r="E10" i="272"/>
  <c r="F10" i="272" s="1"/>
  <c r="H10" i="272" s="1"/>
  <c r="E18" i="272"/>
  <c r="F18" i="272" s="1"/>
  <c r="H18" i="272" s="1"/>
  <c r="E17" i="272"/>
  <c r="F17" i="272" s="1"/>
  <c r="G17" i="272" s="1"/>
  <c r="I17" i="272" s="1"/>
  <c r="B29" i="272"/>
  <c r="E16" i="272"/>
  <c r="F16" i="272" s="1"/>
  <c r="E24" i="272"/>
  <c r="F24" i="272" s="1"/>
  <c r="E13" i="272"/>
  <c r="F13" i="272" s="1"/>
  <c r="E21" i="272"/>
  <c r="F21" i="272" s="1"/>
  <c r="E15" i="272"/>
  <c r="F15" i="272" s="1"/>
  <c r="E23" i="272"/>
  <c r="F23" i="272" s="1"/>
  <c r="E12" i="272"/>
  <c r="F12" i="272" s="1"/>
  <c r="E20" i="272"/>
  <c r="F20" i="272" s="1"/>
  <c r="E14" i="272"/>
  <c r="F14" i="272" s="1"/>
  <c r="E22" i="272"/>
  <c r="F22" i="272" s="1"/>
  <c r="E11" i="272"/>
  <c r="F11" i="272" s="1"/>
  <c r="H19" i="271"/>
  <c r="I19" i="271" s="1"/>
  <c r="J19" i="271" s="1"/>
  <c r="L19" i="271" s="1"/>
  <c r="H24" i="271"/>
  <c r="I24" i="271" s="1"/>
  <c r="J24" i="271" s="1"/>
  <c r="L24" i="271" s="1"/>
  <c r="H16" i="271"/>
  <c r="I16" i="271" s="1"/>
  <c r="H13" i="271"/>
  <c r="I13" i="271" s="1"/>
  <c r="H21" i="271"/>
  <c r="I21" i="271" s="1"/>
  <c r="H10" i="271"/>
  <c r="I10" i="271" s="1"/>
  <c r="H18" i="271"/>
  <c r="I18" i="271" s="1"/>
  <c r="H15" i="271"/>
  <c r="I15" i="271" s="1"/>
  <c r="H23" i="271"/>
  <c r="I23" i="271" s="1"/>
  <c r="H12" i="271"/>
  <c r="I12" i="271" s="1"/>
  <c r="H20" i="271"/>
  <c r="I20" i="271" s="1"/>
  <c r="H9" i="271"/>
  <c r="H17" i="271"/>
  <c r="I17" i="271" s="1"/>
  <c r="B29" i="271"/>
  <c r="H14" i="271"/>
  <c r="I14" i="271" s="1"/>
  <c r="H22" i="271"/>
  <c r="I22" i="271" s="1"/>
  <c r="H11" i="271"/>
  <c r="I11" i="271" s="1"/>
  <c r="E25" i="269"/>
  <c r="F25" i="269" s="1"/>
  <c r="E35" i="269" s="1"/>
  <c r="F24" i="269"/>
  <c r="D35" i="269" s="1"/>
  <c r="E24" i="269"/>
  <c r="E23" i="269"/>
  <c r="F23" i="269" s="1"/>
  <c r="C35" i="269" s="1"/>
  <c r="E22" i="269"/>
  <c r="F22" i="269" s="1"/>
  <c r="B35" i="269" s="1"/>
  <c r="E21" i="269"/>
  <c r="F21" i="269" s="1"/>
  <c r="E34" i="269" s="1"/>
  <c r="F20" i="269"/>
  <c r="D34" i="269" s="1"/>
  <c r="E20" i="269"/>
  <c r="E19" i="269"/>
  <c r="F19" i="269" s="1"/>
  <c r="C34" i="269" s="1"/>
  <c r="E18" i="269"/>
  <c r="F18" i="269" s="1"/>
  <c r="B34" i="269" s="1"/>
  <c r="E17" i="269"/>
  <c r="F17" i="269" s="1"/>
  <c r="E33" i="269" s="1"/>
  <c r="F16" i="269"/>
  <c r="D33" i="269" s="1"/>
  <c r="E16" i="269"/>
  <c r="E15" i="269"/>
  <c r="F15" i="269" s="1"/>
  <c r="C33" i="269" s="1"/>
  <c r="E14" i="269"/>
  <c r="F14" i="269" s="1"/>
  <c r="B33" i="269" s="1"/>
  <c r="E13" i="269"/>
  <c r="F13" i="269" s="1"/>
  <c r="E32" i="269" s="1"/>
  <c r="E12" i="269"/>
  <c r="F12" i="269" s="1"/>
  <c r="D32" i="269" s="1"/>
  <c r="E11" i="269"/>
  <c r="F11" i="269" s="1"/>
  <c r="C32" i="269" s="1"/>
  <c r="E10" i="269"/>
  <c r="F10" i="269" s="1"/>
  <c r="B32" i="269" s="1"/>
  <c r="D11" i="268"/>
  <c r="D12" i="268" s="1"/>
  <c r="E10" i="268"/>
  <c r="G10" i="268" s="1"/>
  <c r="C7" i="268"/>
  <c r="E10" i="267"/>
  <c r="D11" i="267"/>
  <c r="C7" i="267"/>
  <c r="E10" i="266"/>
  <c r="C7" i="266"/>
  <c r="D10" i="265"/>
  <c r="E10" i="265" s="1"/>
  <c r="C7" i="265"/>
  <c r="D10" i="264"/>
  <c r="D11" i="264" s="1"/>
  <c r="C7" i="264"/>
  <c r="B26" i="263"/>
  <c r="E21" i="263"/>
  <c r="F21" i="263" s="1"/>
  <c r="E20" i="263"/>
  <c r="F20" i="263" s="1"/>
  <c r="E19" i="263"/>
  <c r="F19" i="263" s="1"/>
  <c r="E18" i="263"/>
  <c r="F18" i="263" s="1"/>
  <c r="E17" i="263"/>
  <c r="F17" i="263" s="1"/>
  <c r="H17" i="263" s="1"/>
  <c r="F16" i="263"/>
  <c r="H16" i="263" s="1"/>
  <c r="E16" i="263"/>
  <c r="E15" i="263"/>
  <c r="F15" i="263" s="1"/>
  <c r="E14" i="263"/>
  <c r="F14" i="263" s="1"/>
  <c r="E13" i="263"/>
  <c r="F13" i="263" s="1"/>
  <c r="E12" i="263"/>
  <c r="F12" i="263" s="1"/>
  <c r="B27" i="262"/>
  <c r="D22" i="262"/>
  <c r="E22" i="262" s="1"/>
  <c r="D21" i="262"/>
  <c r="E21" i="262" s="1"/>
  <c r="D20" i="262"/>
  <c r="E20" i="262" s="1"/>
  <c r="D19" i="262"/>
  <c r="E19" i="262" s="1"/>
  <c r="D18" i="262"/>
  <c r="E18" i="262" s="1"/>
  <c r="D17" i="262"/>
  <c r="E17" i="262" s="1"/>
  <c r="G17" i="262" s="1"/>
  <c r="D16" i="262"/>
  <c r="E16" i="262" s="1"/>
  <c r="E15" i="262"/>
  <c r="F15" i="262" s="1"/>
  <c r="H15" i="262" s="1"/>
  <c r="D15" i="262"/>
  <c r="D14" i="262"/>
  <c r="E14" i="262" s="1"/>
  <c r="D13" i="262"/>
  <c r="E13" i="262" s="1"/>
  <c r="H20" i="261"/>
  <c r="H21" i="261" s="1"/>
  <c r="H18" i="261"/>
  <c r="B17" i="261"/>
  <c r="B16" i="261"/>
  <c r="B19" i="260"/>
  <c r="D14" i="260"/>
  <c r="E14" i="260" s="1"/>
  <c r="D13" i="260"/>
  <c r="E13" i="260" s="1"/>
  <c r="D11" i="257"/>
  <c r="E11" i="257" s="1"/>
  <c r="E10" i="257"/>
  <c r="F10" i="257" s="1"/>
  <c r="C7" i="257"/>
  <c r="D11" i="256"/>
  <c r="D12" i="256" s="1"/>
  <c r="E10" i="256"/>
  <c r="G10" i="256" s="1"/>
  <c r="C7" i="256"/>
  <c r="D10" i="255"/>
  <c r="D11" i="255" s="1"/>
  <c r="E11" i="255" s="1"/>
  <c r="C7" i="255"/>
  <c r="H26" i="254"/>
  <c r="H27" i="254" s="1"/>
  <c r="H24" i="254"/>
  <c r="B23" i="254"/>
  <c r="B22" i="254"/>
  <c r="B24" i="253"/>
  <c r="E19" i="253"/>
  <c r="F19" i="253" s="1"/>
  <c r="E18" i="253"/>
  <c r="F18" i="253" s="1"/>
  <c r="E17" i="253"/>
  <c r="F17" i="253" s="1"/>
  <c r="E16" i="253"/>
  <c r="F16" i="253" s="1"/>
  <c r="E15" i="253"/>
  <c r="F15" i="253" s="1"/>
  <c r="E14" i="253"/>
  <c r="F14" i="253" s="1"/>
  <c r="H14" i="253" s="1"/>
  <c r="E13" i="253"/>
  <c r="F13" i="253" s="1"/>
  <c r="E12" i="253"/>
  <c r="F12" i="253" s="1"/>
  <c r="B25" i="252"/>
  <c r="D20" i="252"/>
  <c r="E20" i="252" s="1"/>
  <c r="D19" i="252"/>
  <c r="E19" i="252" s="1"/>
  <c r="D18" i="252"/>
  <c r="E18" i="252" s="1"/>
  <c r="D17" i="252"/>
  <c r="E17" i="252" s="1"/>
  <c r="D16" i="252"/>
  <c r="E16" i="252" s="1"/>
  <c r="G16" i="252" s="1"/>
  <c r="D15" i="252"/>
  <c r="E15" i="252" s="1"/>
  <c r="D14" i="252"/>
  <c r="E14" i="252" s="1"/>
  <c r="D13" i="252"/>
  <c r="E13" i="252" s="1"/>
  <c r="B26" i="251"/>
  <c r="D21" i="251"/>
  <c r="E21" i="251" s="1"/>
  <c r="D20" i="251"/>
  <c r="E20" i="251" s="1"/>
  <c r="D19" i="251"/>
  <c r="E19" i="251" s="1"/>
  <c r="F19" i="251" s="1"/>
  <c r="H19" i="251" s="1"/>
  <c r="D18" i="251"/>
  <c r="E18" i="251" s="1"/>
  <c r="D17" i="251"/>
  <c r="E17" i="251" s="1"/>
  <c r="D16" i="251"/>
  <c r="E16" i="251" s="1"/>
  <c r="D15" i="251"/>
  <c r="E15" i="251" s="1"/>
  <c r="D14" i="251"/>
  <c r="E14" i="251" s="1"/>
  <c r="E26" i="310" l="1"/>
  <c r="D26" i="310"/>
  <c r="L11" i="305"/>
  <c r="K9" i="305"/>
  <c r="L9" i="305"/>
  <c r="J12" i="305"/>
  <c r="L12" i="305"/>
  <c r="L10" i="305"/>
  <c r="K8" i="305"/>
  <c r="M8" i="305" s="1"/>
  <c r="J13" i="305"/>
  <c r="L8" i="305"/>
  <c r="K13" i="305"/>
  <c r="J11" i="305"/>
  <c r="K12" i="305"/>
  <c r="M12" i="305" s="1"/>
  <c r="J10" i="305"/>
  <c r="L13" i="305"/>
  <c r="K11" i="305"/>
  <c r="M11" i="305" s="1"/>
  <c r="J9" i="305"/>
  <c r="K10" i="305"/>
  <c r="M10" i="305" s="1"/>
  <c r="J8" i="305"/>
  <c r="D26" i="300"/>
  <c r="L11" i="298"/>
  <c r="K9" i="298"/>
  <c r="L9" i="298"/>
  <c r="L8" i="298"/>
  <c r="L10" i="298"/>
  <c r="K8" i="298"/>
  <c r="M8" i="298" s="1"/>
  <c r="J13" i="298"/>
  <c r="J12" i="298"/>
  <c r="L12" i="298"/>
  <c r="K13" i="298"/>
  <c r="J11" i="298"/>
  <c r="K12" i="298"/>
  <c r="J10" i="298"/>
  <c r="L13" i="298"/>
  <c r="K11" i="298"/>
  <c r="M11" i="298" s="1"/>
  <c r="J9" i="298"/>
  <c r="K10" i="298"/>
  <c r="M10" i="298" s="1"/>
  <c r="J8" i="298"/>
  <c r="H16" i="281"/>
  <c r="G16" i="281"/>
  <c r="I16" i="281" s="1"/>
  <c r="H11" i="281"/>
  <c r="G11" i="281"/>
  <c r="I11" i="281" s="1"/>
  <c r="G13" i="281"/>
  <c r="I13" i="281" s="1"/>
  <c r="H13" i="281"/>
  <c r="H24" i="281"/>
  <c r="F9" i="281"/>
  <c r="G10" i="281"/>
  <c r="I10" i="281" s="1"/>
  <c r="H10" i="281"/>
  <c r="H17" i="281"/>
  <c r="G17" i="281"/>
  <c r="I17" i="281" s="1"/>
  <c r="G12" i="281"/>
  <c r="I12" i="281" s="1"/>
  <c r="H12" i="281"/>
  <c r="H14" i="281"/>
  <c r="G14" i="281"/>
  <c r="I14" i="281" s="1"/>
  <c r="G18" i="281"/>
  <c r="I18" i="281" s="1"/>
  <c r="H18" i="281"/>
  <c r="G18" i="280"/>
  <c r="I18" i="280" s="1"/>
  <c r="H18" i="280"/>
  <c r="G13" i="280"/>
  <c r="I13" i="280" s="1"/>
  <c r="H13" i="280"/>
  <c r="H10" i="280"/>
  <c r="G10" i="280"/>
  <c r="I10" i="280" s="1"/>
  <c r="H14" i="280"/>
  <c r="G14" i="280"/>
  <c r="I14" i="280" s="1"/>
  <c r="H16" i="280"/>
  <c r="G16" i="280"/>
  <c r="I16" i="280" s="1"/>
  <c r="H17" i="280"/>
  <c r="G17" i="280"/>
  <c r="I17" i="280" s="1"/>
  <c r="H24" i="280"/>
  <c r="F9" i="280"/>
  <c r="H11" i="280"/>
  <c r="G11" i="280"/>
  <c r="I11" i="280" s="1"/>
  <c r="G12" i="280"/>
  <c r="I12" i="280" s="1"/>
  <c r="H12" i="280"/>
  <c r="G13" i="279"/>
  <c r="I13" i="279" s="1"/>
  <c r="G11" i="279"/>
  <c r="I11" i="279" s="1"/>
  <c r="H11" i="279"/>
  <c r="H17" i="279"/>
  <c r="G17" i="279"/>
  <c r="I17" i="279" s="1"/>
  <c r="G15" i="279"/>
  <c r="I15" i="279" s="1"/>
  <c r="H15" i="279"/>
  <c r="G12" i="279"/>
  <c r="I12" i="279" s="1"/>
  <c r="H12" i="279"/>
  <c r="H10" i="279"/>
  <c r="G10" i="279"/>
  <c r="I10" i="279" s="1"/>
  <c r="H18" i="279"/>
  <c r="G18" i="279"/>
  <c r="I18" i="279" s="1"/>
  <c r="H16" i="279"/>
  <c r="G16" i="279"/>
  <c r="I16" i="279" s="1"/>
  <c r="H14" i="279"/>
  <c r="G14" i="279"/>
  <c r="I14" i="279" s="1"/>
  <c r="H24" i="279"/>
  <c r="F9" i="279"/>
  <c r="G11" i="278"/>
  <c r="I11" i="278" s="1"/>
  <c r="G10" i="278"/>
  <c r="I10" i="278" s="1"/>
  <c r="G18" i="278"/>
  <c r="I18" i="278" s="1"/>
  <c r="G19" i="278"/>
  <c r="I19" i="278" s="1"/>
  <c r="H13" i="278"/>
  <c r="H16" i="278"/>
  <c r="G16" i="278"/>
  <c r="I16" i="278" s="1"/>
  <c r="H15" i="278"/>
  <c r="G15" i="278"/>
  <c r="I15" i="278" s="1"/>
  <c r="G12" i="278"/>
  <c r="I12" i="278" s="1"/>
  <c r="H12" i="278"/>
  <c r="H17" i="278"/>
  <c r="G17" i="278"/>
  <c r="I17" i="278" s="1"/>
  <c r="H25" i="278"/>
  <c r="F9" i="278"/>
  <c r="D13" i="276"/>
  <c r="E12" i="276"/>
  <c r="H11" i="276"/>
  <c r="D13" i="275"/>
  <c r="E13" i="275" s="1"/>
  <c r="F13" i="275" s="1"/>
  <c r="G12" i="275"/>
  <c r="F30" i="274"/>
  <c r="G15" i="274"/>
  <c r="I15" i="274" s="1"/>
  <c r="H14" i="274"/>
  <c r="G18" i="274"/>
  <c r="I18" i="274" s="1"/>
  <c r="F31" i="274"/>
  <c r="H10" i="274"/>
  <c r="G26" i="274"/>
  <c r="I26" i="274" s="1"/>
  <c r="H20" i="274"/>
  <c r="G10" i="274"/>
  <c r="H28" i="274"/>
  <c r="H22" i="274"/>
  <c r="G12" i="274"/>
  <c r="I12" i="274" s="1"/>
  <c r="H16" i="274"/>
  <c r="G16" i="274"/>
  <c r="I16" i="274" s="1"/>
  <c r="G27" i="274"/>
  <c r="I27" i="274" s="1"/>
  <c r="H27" i="274"/>
  <c r="G19" i="274"/>
  <c r="I19" i="274" s="1"/>
  <c r="H19" i="274"/>
  <c r="G11" i="274"/>
  <c r="I11" i="274" s="1"/>
  <c r="H11" i="274"/>
  <c r="H25" i="274"/>
  <c r="G25" i="274"/>
  <c r="I25" i="274" s="1"/>
  <c r="H17" i="274"/>
  <c r="G17" i="274"/>
  <c r="I17" i="274" s="1"/>
  <c r="H21" i="274"/>
  <c r="G21" i="274"/>
  <c r="I21" i="274" s="1"/>
  <c r="H24" i="274"/>
  <c r="G24" i="274"/>
  <c r="I24" i="274" s="1"/>
  <c r="D12" i="273"/>
  <c r="E11" i="273"/>
  <c r="H10" i="273"/>
  <c r="H30" i="272"/>
  <c r="G19" i="272"/>
  <c r="I19" i="272" s="1"/>
  <c r="F9" i="272"/>
  <c r="F25" i="272" s="1"/>
  <c r="G10" i="272"/>
  <c r="I10" i="272" s="1"/>
  <c r="H17" i="272"/>
  <c r="G18" i="272"/>
  <c r="I18" i="272" s="1"/>
  <c r="H21" i="272"/>
  <c r="G21" i="272"/>
  <c r="I21" i="272" s="1"/>
  <c r="H13" i="272"/>
  <c r="G13" i="272"/>
  <c r="I13" i="272" s="1"/>
  <c r="H20" i="272"/>
  <c r="G20" i="272"/>
  <c r="I20" i="272" s="1"/>
  <c r="H12" i="272"/>
  <c r="G12" i="272"/>
  <c r="I12" i="272" s="1"/>
  <c r="H23" i="272"/>
  <c r="G23" i="272"/>
  <c r="I23" i="272" s="1"/>
  <c r="H15" i="272"/>
  <c r="G15" i="272"/>
  <c r="I15" i="272" s="1"/>
  <c r="H11" i="272"/>
  <c r="G11" i="272"/>
  <c r="I11" i="272" s="1"/>
  <c r="H22" i="272"/>
  <c r="G22" i="272"/>
  <c r="I22" i="272" s="1"/>
  <c r="H14" i="272"/>
  <c r="G14" i="272"/>
  <c r="I14" i="272" s="1"/>
  <c r="H24" i="272"/>
  <c r="G24" i="272"/>
  <c r="I24" i="272" s="1"/>
  <c r="H16" i="272"/>
  <c r="G16" i="272"/>
  <c r="I16" i="272" s="1"/>
  <c r="K24" i="271"/>
  <c r="K19" i="271"/>
  <c r="K10" i="271"/>
  <c r="J10" i="271"/>
  <c r="L10" i="271" s="1"/>
  <c r="J17" i="271"/>
  <c r="L17" i="271" s="1"/>
  <c r="K17" i="271"/>
  <c r="K21" i="271"/>
  <c r="J21" i="271"/>
  <c r="L21" i="271" s="1"/>
  <c r="K20" i="271"/>
  <c r="J20" i="271"/>
  <c r="L20" i="271" s="1"/>
  <c r="K16" i="271"/>
  <c r="J16" i="271"/>
  <c r="L16" i="271" s="1"/>
  <c r="K12" i="271"/>
  <c r="J12" i="271"/>
  <c r="L12" i="271" s="1"/>
  <c r="K11" i="271"/>
  <c r="J11" i="271"/>
  <c r="L11" i="271" s="1"/>
  <c r="K23" i="271"/>
  <c r="J23" i="271"/>
  <c r="L23" i="271" s="1"/>
  <c r="K13" i="271"/>
  <c r="J13" i="271"/>
  <c r="L13" i="271" s="1"/>
  <c r="J22" i="271"/>
  <c r="L22" i="271" s="1"/>
  <c r="K22" i="271"/>
  <c r="K15" i="271"/>
  <c r="J15" i="271"/>
  <c r="L15" i="271" s="1"/>
  <c r="K30" i="271"/>
  <c r="I9" i="271"/>
  <c r="K14" i="271"/>
  <c r="J14" i="271"/>
  <c r="L14" i="271" s="1"/>
  <c r="K18" i="271"/>
  <c r="J18" i="271"/>
  <c r="L18" i="271" s="1"/>
  <c r="F17" i="251"/>
  <c r="H17" i="251" s="1"/>
  <c r="G17" i="251"/>
  <c r="G15" i="262"/>
  <c r="C36" i="269"/>
  <c r="C39" i="269" s="1"/>
  <c r="D12" i="257"/>
  <c r="D13" i="257" s="1"/>
  <c r="E10" i="255"/>
  <c r="F10" i="255" s="1"/>
  <c r="D36" i="269"/>
  <c r="D39" i="269" s="1"/>
  <c r="E36" i="269"/>
  <c r="E39" i="269" s="1"/>
  <c r="B36" i="269"/>
  <c r="B39" i="269" s="1"/>
  <c r="E12" i="268"/>
  <c r="F12" i="268" s="1"/>
  <c r="H12" i="268" s="1"/>
  <c r="D13" i="268"/>
  <c r="D14" i="268" s="1"/>
  <c r="E14" i="268" s="1"/>
  <c r="E11" i="268"/>
  <c r="G11" i="268" s="1"/>
  <c r="D15" i="268"/>
  <c r="F11" i="268"/>
  <c r="H11" i="268" s="1"/>
  <c r="E13" i="268"/>
  <c r="F10" i="268"/>
  <c r="E11" i="267"/>
  <c r="D12" i="267"/>
  <c r="F10" i="267"/>
  <c r="G10" i="267"/>
  <c r="F10" i="266"/>
  <c r="G10" i="266"/>
  <c r="D11" i="266"/>
  <c r="F10" i="265"/>
  <c r="G10" i="265"/>
  <c r="D11" i="265"/>
  <c r="E11" i="264"/>
  <c r="D12" i="264"/>
  <c r="E10" i="264"/>
  <c r="H19" i="263"/>
  <c r="G19" i="263"/>
  <c r="I19" i="263" s="1"/>
  <c r="H21" i="263"/>
  <c r="G21" i="263"/>
  <c r="I21" i="263" s="1"/>
  <c r="F22" i="263"/>
  <c r="H12" i="263"/>
  <c r="G12" i="263"/>
  <c r="F23" i="263"/>
  <c r="G18" i="263"/>
  <c r="I18" i="263" s="1"/>
  <c r="H18" i="263"/>
  <c r="H13" i="263"/>
  <c r="G13" i="263"/>
  <c r="I13" i="263" s="1"/>
  <c r="G14" i="263"/>
  <c r="I14" i="263" s="1"/>
  <c r="H14" i="263"/>
  <c r="H15" i="263"/>
  <c r="G15" i="263"/>
  <c r="I15" i="263" s="1"/>
  <c r="H20" i="263"/>
  <c r="G20" i="263"/>
  <c r="I20" i="263" s="1"/>
  <c r="G16" i="263"/>
  <c r="I16" i="263" s="1"/>
  <c r="G17" i="263"/>
  <c r="I17" i="263" s="1"/>
  <c r="G16" i="262"/>
  <c r="F16" i="262"/>
  <c r="H16" i="262" s="1"/>
  <c r="G13" i="262"/>
  <c r="E24" i="262"/>
  <c r="E23" i="262"/>
  <c r="F13" i="262"/>
  <c r="G18" i="262"/>
  <c r="F18" i="262"/>
  <c r="H18" i="262" s="1"/>
  <c r="G14" i="262"/>
  <c r="F14" i="262"/>
  <c r="H14" i="262" s="1"/>
  <c r="G19" i="262"/>
  <c r="F19" i="262"/>
  <c r="H19" i="262" s="1"/>
  <c r="G22" i="262"/>
  <c r="F22" i="262"/>
  <c r="H22" i="262" s="1"/>
  <c r="G20" i="262"/>
  <c r="F20" i="262"/>
  <c r="H20" i="262" s="1"/>
  <c r="G21" i="262"/>
  <c r="F21" i="262"/>
  <c r="H21" i="262" s="1"/>
  <c r="F17" i="262"/>
  <c r="H17" i="262" s="1"/>
  <c r="E12" i="261"/>
  <c r="F12" i="261" s="1"/>
  <c r="H12" i="261" s="1"/>
  <c r="E11" i="261"/>
  <c r="F11" i="261" s="1"/>
  <c r="H11" i="261" s="1"/>
  <c r="B19" i="261"/>
  <c r="E14" i="261"/>
  <c r="F14" i="261" s="1"/>
  <c r="H14" i="261" s="1"/>
  <c r="E13" i="261"/>
  <c r="F13" i="261" s="1"/>
  <c r="E10" i="261"/>
  <c r="F10" i="261" s="1"/>
  <c r="G13" i="260"/>
  <c r="E15" i="260"/>
  <c r="F13" i="260"/>
  <c r="E16" i="260"/>
  <c r="G14" i="260"/>
  <c r="F14" i="260"/>
  <c r="H14" i="260" s="1"/>
  <c r="H10" i="257"/>
  <c r="G11" i="257"/>
  <c r="F11" i="257"/>
  <c r="H11" i="257" s="1"/>
  <c r="E13" i="257"/>
  <c r="D14" i="257"/>
  <c r="G10" i="257"/>
  <c r="E12" i="257"/>
  <c r="E12" i="256"/>
  <c r="D13" i="256"/>
  <c r="E11" i="256"/>
  <c r="F10" i="256"/>
  <c r="D12" i="255"/>
  <c r="D13" i="255" s="1"/>
  <c r="E13" i="255"/>
  <c r="D14" i="255"/>
  <c r="G11" i="255"/>
  <c r="F11" i="255"/>
  <c r="H11" i="255" s="1"/>
  <c r="G10" i="255"/>
  <c r="E20" i="254"/>
  <c r="F20" i="254" s="1"/>
  <c r="H20" i="254" s="1"/>
  <c r="E16" i="254"/>
  <c r="F16" i="254" s="1"/>
  <c r="E17" i="254"/>
  <c r="F17" i="254" s="1"/>
  <c r="E14" i="254"/>
  <c r="F14" i="254" s="1"/>
  <c r="E11" i="254"/>
  <c r="F11" i="254" s="1"/>
  <c r="E19" i="254"/>
  <c r="F19" i="254" s="1"/>
  <c r="E13" i="254"/>
  <c r="F13" i="254" s="1"/>
  <c r="B25" i="254"/>
  <c r="E18" i="254"/>
  <c r="F18" i="254" s="1"/>
  <c r="E10" i="254"/>
  <c r="F10" i="254" s="1"/>
  <c r="E15" i="254"/>
  <c r="F15" i="254" s="1"/>
  <c r="E12" i="254"/>
  <c r="F12" i="254" s="1"/>
  <c r="H15" i="253"/>
  <c r="G15" i="253"/>
  <c r="I15" i="253" s="1"/>
  <c r="H18" i="253"/>
  <c r="G18" i="253"/>
  <c r="I18" i="253" s="1"/>
  <c r="G16" i="253"/>
  <c r="I16" i="253" s="1"/>
  <c r="H16" i="253"/>
  <c r="G19" i="253"/>
  <c r="I19" i="253" s="1"/>
  <c r="H19" i="253"/>
  <c r="H17" i="253"/>
  <c r="G17" i="253"/>
  <c r="I17" i="253" s="1"/>
  <c r="G12" i="253"/>
  <c r="F20" i="253"/>
  <c r="F21" i="253"/>
  <c r="H12" i="253"/>
  <c r="H13" i="253"/>
  <c r="G13" i="253"/>
  <c r="I13" i="253" s="1"/>
  <c r="G14" i="253"/>
  <c r="I14" i="253" s="1"/>
  <c r="G19" i="252"/>
  <c r="F19" i="252"/>
  <c r="H19" i="252" s="1"/>
  <c r="E22" i="252"/>
  <c r="G13" i="252"/>
  <c r="F13" i="252"/>
  <c r="E21" i="252"/>
  <c r="G20" i="252"/>
  <c r="F20" i="252"/>
  <c r="H20" i="252" s="1"/>
  <c r="G15" i="252"/>
  <c r="F15" i="252"/>
  <c r="H15" i="252" s="1"/>
  <c r="G17" i="252"/>
  <c r="F17" i="252"/>
  <c r="H17" i="252" s="1"/>
  <c r="G18" i="252"/>
  <c r="F18" i="252"/>
  <c r="H18" i="252" s="1"/>
  <c r="F14" i="252"/>
  <c r="H14" i="252" s="1"/>
  <c r="G14" i="252"/>
  <c r="F16" i="252"/>
  <c r="H16" i="252" s="1"/>
  <c r="G15" i="251"/>
  <c r="F15" i="251"/>
  <c r="H15" i="251" s="1"/>
  <c r="G20" i="251"/>
  <c r="F20" i="251"/>
  <c r="H20" i="251" s="1"/>
  <c r="G16" i="251"/>
  <c r="F16" i="251"/>
  <c r="H16" i="251" s="1"/>
  <c r="G21" i="251"/>
  <c r="F21" i="251"/>
  <c r="H21" i="251" s="1"/>
  <c r="G18" i="251"/>
  <c r="F18" i="251"/>
  <c r="H18" i="251" s="1"/>
  <c r="F14" i="251"/>
  <c r="E22" i="251"/>
  <c r="G14" i="251"/>
  <c r="E23" i="251"/>
  <c r="G19" i="251"/>
  <c r="P15" i="250"/>
  <c r="N15" i="250"/>
  <c r="M15" i="250"/>
  <c r="J15" i="250"/>
  <c r="K15" i="250" s="1"/>
  <c r="P14" i="250"/>
  <c r="N14" i="250"/>
  <c r="M14" i="250"/>
  <c r="J14" i="250"/>
  <c r="K14" i="250" s="1"/>
  <c r="P13" i="250"/>
  <c r="N13" i="250"/>
  <c r="M13" i="250"/>
  <c r="J13" i="250"/>
  <c r="K13" i="250" s="1"/>
  <c r="J12" i="250"/>
  <c r="H19" i="250" s="1"/>
  <c r="M14" i="305" l="1"/>
  <c r="N10" i="305" s="1"/>
  <c r="N8" i="305"/>
  <c r="O8" i="305" s="1"/>
  <c r="N12" i="305"/>
  <c r="M13" i="305"/>
  <c r="M9" i="305"/>
  <c r="M14" i="298"/>
  <c r="N8" i="298"/>
  <c r="O8" i="298" s="1"/>
  <c r="M12" i="298"/>
  <c r="M13" i="298"/>
  <c r="M9" i="298"/>
  <c r="F20" i="281"/>
  <c r="H9" i="281"/>
  <c r="F19" i="281"/>
  <c r="G9" i="281"/>
  <c r="F20" i="280"/>
  <c r="H9" i="280"/>
  <c r="F19" i="280"/>
  <c r="G9" i="280"/>
  <c r="F19" i="279"/>
  <c r="H9" i="279"/>
  <c r="F20" i="279"/>
  <c r="G9" i="279"/>
  <c r="F20" i="278"/>
  <c r="F21" i="278"/>
  <c r="H9" i="278"/>
  <c r="G9" i="278"/>
  <c r="G12" i="276"/>
  <c r="F12" i="276"/>
  <c r="D14" i="276"/>
  <c r="E13" i="276"/>
  <c r="D14" i="275"/>
  <c r="E14" i="275" s="1"/>
  <c r="F14" i="275" s="1"/>
  <c r="G13" i="275"/>
  <c r="H12" i="275"/>
  <c r="J12" i="275" s="1"/>
  <c r="I12" i="275"/>
  <c r="H30" i="274"/>
  <c r="G30" i="274"/>
  <c r="H31" i="274"/>
  <c r="G31" i="274"/>
  <c r="I10" i="274"/>
  <c r="I31" i="274" s="1"/>
  <c r="G11" i="273"/>
  <c r="F11" i="273"/>
  <c r="E12" i="273"/>
  <c r="D13" i="273"/>
  <c r="G9" i="272"/>
  <c r="F26" i="272"/>
  <c r="H9" i="272"/>
  <c r="H26" i="272" s="1"/>
  <c r="G25" i="272"/>
  <c r="G26" i="272"/>
  <c r="I9" i="272"/>
  <c r="J9" i="271"/>
  <c r="I26" i="271"/>
  <c r="I25" i="271"/>
  <c r="K9" i="271"/>
  <c r="G12" i="268"/>
  <c r="E15" i="268"/>
  <c r="E17" i="268" s="1"/>
  <c r="B20" i="268"/>
  <c r="H10" i="268"/>
  <c r="G14" i="268"/>
  <c r="F14" i="268"/>
  <c r="H14" i="268" s="1"/>
  <c r="G13" i="268"/>
  <c r="F13" i="268"/>
  <c r="H13" i="268" s="1"/>
  <c r="D13" i="267"/>
  <c r="E12" i="267"/>
  <c r="H10" i="267"/>
  <c r="G11" i="267"/>
  <c r="F11" i="267"/>
  <c r="H11" i="267" s="1"/>
  <c r="D12" i="266"/>
  <c r="E11" i="266"/>
  <c r="H10" i="266"/>
  <c r="H10" i="265"/>
  <c r="D12" i="265"/>
  <c r="E11" i="265"/>
  <c r="G10" i="264"/>
  <c r="F10" i="264"/>
  <c r="D13" i="264"/>
  <c r="E12" i="264"/>
  <c r="G11" i="264"/>
  <c r="F11" i="264"/>
  <c r="H11" i="264" s="1"/>
  <c r="G22" i="263"/>
  <c r="I12" i="263"/>
  <c r="G23" i="263"/>
  <c r="H26" i="263"/>
  <c r="H22" i="263"/>
  <c r="H25" i="263" s="1"/>
  <c r="H23" i="263"/>
  <c r="H13" i="262"/>
  <c r="F23" i="262"/>
  <c r="F24" i="262"/>
  <c r="G23" i="262"/>
  <c r="G26" i="262" s="1"/>
  <c r="G27" i="262"/>
  <c r="G24" i="262"/>
  <c r="G12" i="261"/>
  <c r="I12" i="261" s="1"/>
  <c r="G11" i="261"/>
  <c r="I11" i="261" s="1"/>
  <c r="G14" i="261"/>
  <c r="I14" i="261" s="1"/>
  <c r="F16" i="261"/>
  <c r="H10" i="261"/>
  <c r="F15" i="261"/>
  <c r="G10" i="261"/>
  <c r="G13" i="261"/>
  <c r="I13" i="261" s="1"/>
  <c r="H13" i="261"/>
  <c r="H13" i="260"/>
  <c r="F15" i="260"/>
  <c r="F16" i="260"/>
  <c r="G15" i="260"/>
  <c r="G18" i="260" s="1"/>
  <c r="G19" i="260"/>
  <c r="G16" i="260"/>
  <c r="E15" i="257"/>
  <c r="B19" i="257"/>
  <c r="E14" i="257"/>
  <c r="E16" i="257" s="1"/>
  <c r="F13" i="257"/>
  <c r="H13" i="257" s="1"/>
  <c r="G13" i="257"/>
  <c r="G12" i="257"/>
  <c r="F12" i="257"/>
  <c r="H10" i="256"/>
  <c r="G11" i="256"/>
  <c r="F11" i="256"/>
  <c r="H11" i="256" s="1"/>
  <c r="D14" i="256"/>
  <c r="E13" i="256"/>
  <c r="F12" i="256"/>
  <c r="H12" i="256" s="1"/>
  <c r="G12" i="256"/>
  <c r="E12" i="255"/>
  <c r="G12" i="255"/>
  <c r="F12" i="255"/>
  <c r="H12" i="255" s="1"/>
  <c r="G13" i="255"/>
  <c r="F13" i="255"/>
  <c r="H13" i="255" s="1"/>
  <c r="H10" i="255"/>
  <c r="D15" i="255"/>
  <c r="E14" i="255"/>
  <c r="G20" i="254"/>
  <c r="I20" i="254" s="1"/>
  <c r="H13" i="254"/>
  <c r="G13" i="254"/>
  <c r="I13" i="254" s="1"/>
  <c r="H11" i="254"/>
  <c r="G11" i="254"/>
  <c r="I11" i="254" s="1"/>
  <c r="H12" i="254"/>
  <c r="G12" i="254"/>
  <c r="I12" i="254" s="1"/>
  <c r="H14" i="254"/>
  <c r="G14" i="254"/>
  <c r="I14" i="254" s="1"/>
  <c r="H15" i="254"/>
  <c r="G15" i="254"/>
  <c r="I15" i="254" s="1"/>
  <c r="H17" i="254"/>
  <c r="G17" i="254"/>
  <c r="I17" i="254" s="1"/>
  <c r="G10" i="254"/>
  <c r="F21" i="254"/>
  <c r="F22" i="254"/>
  <c r="H10" i="254"/>
  <c r="H16" i="254"/>
  <c r="G16" i="254"/>
  <c r="I16" i="254" s="1"/>
  <c r="H19" i="254"/>
  <c r="G19" i="254"/>
  <c r="I19" i="254" s="1"/>
  <c r="G18" i="254"/>
  <c r="I18" i="254" s="1"/>
  <c r="H18" i="254"/>
  <c r="H24" i="253"/>
  <c r="H20" i="253"/>
  <c r="H23" i="253" s="1"/>
  <c r="H21" i="253"/>
  <c r="G20" i="253"/>
  <c r="G21" i="253"/>
  <c r="I12" i="253"/>
  <c r="F22" i="252"/>
  <c r="H13" i="252"/>
  <c r="F21" i="252"/>
  <c r="G22" i="252"/>
  <c r="G21" i="252"/>
  <c r="G24" i="252" s="1"/>
  <c r="G25" i="252"/>
  <c r="G22" i="251"/>
  <c r="G25" i="251" s="1"/>
  <c r="G26" i="251"/>
  <c r="G23" i="251"/>
  <c r="F22" i="251"/>
  <c r="F23" i="251"/>
  <c r="H14" i="251"/>
  <c r="O13" i="250"/>
  <c r="O15" i="250"/>
  <c r="O14" i="250"/>
  <c r="O10" i="305" l="1"/>
  <c r="O11" i="305" s="1"/>
  <c r="O12" i="305" s="1"/>
  <c r="O13" i="305" s="1"/>
  <c r="N9" i="305"/>
  <c r="O9" i="305" s="1"/>
  <c r="N13" i="305"/>
  <c r="G13" i="305"/>
  <c r="G10" i="305"/>
  <c r="G9" i="305"/>
  <c r="G12" i="305"/>
  <c r="G8" i="305"/>
  <c r="G11" i="305"/>
  <c r="N11" i="305"/>
  <c r="G13" i="298"/>
  <c r="G10" i="298"/>
  <c r="G9" i="298"/>
  <c r="G12" i="298"/>
  <c r="G8" i="298"/>
  <c r="G11" i="298"/>
  <c r="N11" i="298"/>
  <c r="N10" i="298"/>
  <c r="N9" i="298"/>
  <c r="O9" i="298" s="1"/>
  <c r="N13" i="298"/>
  <c r="N12" i="298"/>
  <c r="I9" i="281"/>
  <c r="G20" i="281"/>
  <c r="G19" i="281"/>
  <c r="H19" i="281"/>
  <c r="H22" i="281" s="1"/>
  <c r="H20" i="281"/>
  <c r="I9" i="280"/>
  <c r="G19" i="280"/>
  <c r="G20" i="280"/>
  <c r="H19" i="280"/>
  <c r="H22" i="280" s="1"/>
  <c r="H20" i="280"/>
  <c r="G19" i="279"/>
  <c r="I9" i="279"/>
  <c r="G20" i="279"/>
  <c r="H20" i="279"/>
  <c r="H19" i="279"/>
  <c r="H22" i="279" s="1"/>
  <c r="G20" i="278"/>
  <c r="G21" i="278"/>
  <c r="I9" i="278"/>
  <c r="H21" i="278"/>
  <c r="H20" i="278"/>
  <c r="H23" i="278" s="1"/>
  <c r="F13" i="276"/>
  <c r="H13" i="276" s="1"/>
  <c r="G13" i="276"/>
  <c r="D15" i="276"/>
  <c r="E14" i="276"/>
  <c r="H12" i="276"/>
  <c r="H13" i="275"/>
  <c r="J13" i="275" s="1"/>
  <c r="I13" i="275"/>
  <c r="D15" i="275"/>
  <c r="E15" i="275" s="1"/>
  <c r="F15" i="275" s="1"/>
  <c r="G14" i="275"/>
  <c r="I30" i="274"/>
  <c r="D14" i="273"/>
  <c r="E13" i="273"/>
  <c r="F12" i="273"/>
  <c r="H12" i="273" s="1"/>
  <c r="G12" i="273"/>
  <c r="H11" i="273"/>
  <c r="H25" i="272"/>
  <c r="H28" i="272" s="1"/>
  <c r="I26" i="272"/>
  <c r="I25" i="272"/>
  <c r="K26" i="271"/>
  <c r="K25" i="271"/>
  <c r="K28" i="271" s="1"/>
  <c r="J25" i="271"/>
  <c r="J26" i="271"/>
  <c r="L9" i="271"/>
  <c r="G15" i="268"/>
  <c r="G20" i="268" s="1"/>
  <c r="F15" i="268"/>
  <c r="H15" i="268" s="1"/>
  <c r="H17" i="268" s="1"/>
  <c r="E16" i="268"/>
  <c r="G12" i="267"/>
  <c r="F12" i="267"/>
  <c r="H12" i="267" s="1"/>
  <c r="E13" i="267"/>
  <c r="D14" i="267"/>
  <c r="D13" i="266"/>
  <c r="E12" i="266"/>
  <c r="G11" i="266"/>
  <c r="F11" i="266"/>
  <c r="G11" i="265"/>
  <c r="F11" i="265"/>
  <c r="D13" i="265"/>
  <c r="E12" i="265"/>
  <c r="G12" i="264"/>
  <c r="F12" i="264"/>
  <c r="H12" i="264" s="1"/>
  <c r="D14" i="264"/>
  <c r="E13" i="264"/>
  <c r="H10" i="264"/>
  <c r="I22" i="263"/>
  <c r="I23" i="263"/>
  <c r="H23" i="262"/>
  <c r="H24" i="262"/>
  <c r="G16" i="261"/>
  <c r="I10" i="261"/>
  <c r="G15" i="261"/>
  <c r="H16" i="261"/>
  <c r="H15" i="261"/>
  <c r="H16" i="260"/>
  <c r="H15" i="260"/>
  <c r="G19" i="257"/>
  <c r="H12" i="257"/>
  <c r="G14" i="257"/>
  <c r="G16" i="257" s="1"/>
  <c r="F14" i="257"/>
  <c r="B19" i="256"/>
  <c r="E14" i="256"/>
  <c r="E15" i="256" s="1"/>
  <c r="G13" i="256"/>
  <c r="F13" i="256"/>
  <c r="G14" i="255"/>
  <c r="F14" i="255"/>
  <c r="D16" i="255"/>
  <c r="E15" i="255"/>
  <c r="G21" i="254"/>
  <c r="G22" i="254"/>
  <c r="I10" i="254"/>
  <c r="H21" i="254"/>
  <c r="H22" i="254"/>
  <c r="I20" i="253"/>
  <c r="I21" i="253"/>
  <c r="H22" i="252"/>
  <c r="H21" i="252"/>
  <c r="H22" i="251"/>
  <c r="H23" i="251"/>
  <c r="D10" i="247"/>
  <c r="E10" i="247" s="1"/>
  <c r="C7" i="247"/>
  <c r="O10" i="298" l="1"/>
  <c r="O11" i="298" s="1"/>
  <c r="O12" i="298" s="1"/>
  <c r="O13" i="298" s="1"/>
  <c r="I19" i="281"/>
  <c r="I20" i="281"/>
  <c r="I19" i="280"/>
  <c r="I20" i="280"/>
  <c r="I19" i="279"/>
  <c r="I20" i="279"/>
  <c r="I21" i="278"/>
  <c r="I20" i="278"/>
  <c r="F14" i="276"/>
  <c r="G14" i="276"/>
  <c r="D16" i="276"/>
  <c r="E15" i="276"/>
  <c r="D16" i="275"/>
  <c r="G15" i="275"/>
  <c r="I14" i="275"/>
  <c r="H14" i="275"/>
  <c r="J14" i="275" s="1"/>
  <c r="F13" i="273"/>
  <c r="G13" i="273"/>
  <c r="E14" i="273"/>
  <c r="D15" i="273"/>
  <c r="L26" i="271"/>
  <c r="L25" i="271"/>
  <c r="D11" i="247"/>
  <c r="D12" i="247" s="1"/>
  <c r="D13" i="247" s="1"/>
  <c r="G16" i="268"/>
  <c r="G19" i="268" s="1"/>
  <c r="H16" i="268"/>
  <c r="F17" i="268"/>
  <c r="F16" i="268"/>
  <c r="G17" i="268"/>
  <c r="E14" i="267"/>
  <c r="D15" i="267"/>
  <c r="G13" i="267"/>
  <c r="F13" i="267"/>
  <c r="H11" i="266"/>
  <c r="G12" i="266"/>
  <c r="F12" i="266"/>
  <c r="H12" i="266" s="1"/>
  <c r="E13" i="266"/>
  <c r="D14" i="266"/>
  <c r="H11" i="265"/>
  <c r="G12" i="265"/>
  <c r="F12" i="265"/>
  <c r="H12" i="265" s="1"/>
  <c r="E13" i="265"/>
  <c r="D14" i="265"/>
  <c r="F13" i="264"/>
  <c r="H13" i="264" s="1"/>
  <c r="G13" i="264"/>
  <c r="E14" i="264"/>
  <c r="D15" i="264"/>
  <c r="I16" i="261"/>
  <c r="I15" i="261"/>
  <c r="G15" i="257"/>
  <c r="G18" i="257" s="1"/>
  <c r="H14" i="257"/>
  <c r="H16" i="257" s="1"/>
  <c r="F15" i="257"/>
  <c r="F16" i="257"/>
  <c r="H13" i="256"/>
  <c r="F14" i="256"/>
  <c r="G14" i="256"/>
  <c r="E16" i="256"/>
  <c r="F15" i="255"/>
  <c r="H15" i="255" s="1"/>
  <c r="G15" i="255"/>
  <c r="E16" i="255"/>
  <c r="D17" i="255"/>
  <c r="H14" i="255"/>
  <c r="I22" i="254"/>
  <c r="I21" i="254"/>
  <c r="G10" i="247"/>
  <c r="F10" i="247"/>
  <c r="E11" i="247"/>
  <c r="H14" i="276" l="1"/>
  <c r="F15" i="276"/>
  <c r="H15" i="276" s="1"/>
  <c r="G15" i="276"/>
  <c r="E16" i="276"/>
  <c r="D17" i="276"/>
  <c r="I15" i="275"/>
  <c r="H15" i="275"/>
  <c r="J15" i="275" s="1"/>
  <c r="E16" i="275"/>
  <c r="F16" i="275" s="1"/>
  <c r="E15" i="273"/>
  <c r="D16" i="273"/>
  <c r="G14" i="273"/>
  <c r="F14" i="273"/>
  <c r="H14" i="273" s="1"/>
  <c r="H13" i="273"/>
  <c r="E12" i="247"/>
  <c r="H13" i="267"/>
  <c r="B20" i="267"/>
  <c r="E15" i="267"/>
  <c r="G14" i="267"/>
  <c r="F14" i="267"/>
  <c r="H14" i="267" s="1"/>
  <c r="G13" i="266"/>
  <c r="F13" i="266"/>
  <c r="H13" i="266" s="1"/>
  <c r="D15" i="266"/>
  <c r="E14" i="266"/>
  <c r="D15" i="265"/>
  <c r="E14" i="265"/>
  <c r="G13" i="265"/>
  <c r="F13" i="265"/>
  <c r="D16" i="264"/>
  <c r="E15" i="264"/>
  <c r="F14" i="264"/>
  <c r="G14" i="264"/>
  <c r="H15" i="257"/>
  <c r="G15" i="256"/>
  <c r="G18" i="256" s="1"/>
  <c r="G19" i="256"/>
  <c r="G16" i="256"/>
  <c r="H14" i="256"/>
  <c r="H16" i="256" s="1"/>
  <c r="F15" i="256"/>
  <c r="F16" i="256"/>
  <c r="D18" i="255"/>
  <c r="E17" i="255"/>
  <c r="F16" i="255"/>
  <c r="G16" i="255"/>
  <c r="H10" i="247"/>
  <c r="G11" i="247"/>
  <c r="F11" i="247"/>
  <c r="H11" i="247" s="1"/>
  <c r="G12" i="247"/>
  <c r="F12" i="247"/>
  <c r="H12" i="247" s="1"/>
  <c r="D14" i="247"/>
  <c r="E13" i="247"/>
  <c r="D18" i="276" l="1"/>
  <c r="E17" i="276"/>
  <c r="G16" i="276"/>
  <c r="F16" i="276"/>
  <c r="H16" i="276" s="1"/>
  <c r="D17" i="275"/>
  <c r="E17" i="275" s="1"/>
  <c r="F17" i="275" s="1"/>
  <c r="G16" i="275"/>
  <c r="D17" i="273"/>
  <c r="E16" i="273"/>
  <c r="G15" i="273"/>
  <c r="F15" i="273"/>
  <c r="H15" i="256"/>
  <c r="G15" i="267"/>
  <c r="G16" i="267" s="1"/>
  <c r="G19" i="267" s="1"/>
  <c r="F15" i="267"/>
  <c r="H15" i="267" s="1"/>
  <c r="H17" i="267" s="1"/>
  <c r="E16" i="267"/>
  <c r="E17" i="267"/>
  <c r="G14" i="266"/>
  <c r="F14" i="266"/>
  <c r="H14" i="266" s="1"/>
  <c r="E15" i="266"/>
  <c r="D16" i="266"/>
  <c r="G14" i="265"/>
  <c r="F14" i="265"/>
  <c r="H14" i="265" s="1"/>
  <c r="E15" i="265"/>
  <c r="D16" i="265"/>
  <c r="H13" i="265"/>
  <c r="H14" i="264"/>
  <c r="G15" i="264"/>
  <c r="F15" i="264"/>
  <c r="H15" i="264" s="1"/>
  <c r="D17" i="264"/>
  <c r="E16" i="264"/>
  <c r="H16" i="255"/>
  <c r="G17" i="255"/>
  <c r="F17" i="255"/>
  <c r="H17" i="255" s="1"/>
  <c r="E18" i="255"/>
  <c r="D19" i="255"/>
  <c r="G13" i="247"/>
  <c r="F13" i="247"/>
  <c r="H13" i="247" s="1"/>
  <c r="D15" i="247"/>
  <c r="E14" i="247"/>
  <c r="G17" i="276" l="1"/>
  <c r="F17" i="276"/>
  <c r="E18" i="276"/>
  <c r="D19" i="276"/>
  <c r="I16" i="275"/>
  <c r="H16" i="275"/>
  <c r="J16" i="275" s="1"/>
  <c r="D18" i="275"/>
  <c r="G17" i="275"/>
  <c r="H15" i="273"/>
  <c r="G16" i="273"/>
  <c r="F16" i="273"/>
  <c r="H16" i="273" s="1"/>
  <c r="E17" i="273"/>
  <c r="D18" i="273"/>
  <c r="H16" i="267"/>
  <c r="G17" i="267"/>
  <c r="F17" i="267"/>
  <c r="F16" i="267"/>
  <c r="G20" i="267"/>
  <c r="E16" i="266"/>
  <c r="D17" i="266"/>
  <c r="F15" i="266"/>
  <c r="G15" i="266"/>
  <c r="E16" i="265"/>
  <c r="D17" i="265"/>
  <c r="G15" i="265"/>
  <c r="F15" i="265"/>
  <c r="H15" i="265" s="1"/>
  <c r="G16" i="264"/>
  <c r="F16" i="264"/>
  <c r="E17" i="264"/>
  <c r="D18" i="264"/>
  <c r="D20" i="255"/>
  <c r="E19" i="255"/>
  <c r="G18" i="255"/>
  <c r="F18" i="255"/>
  <c r="H18" i="255" s="1"/>
  <c r="G14" i="247"/>
  <c r="F14" i="247"/>
  <c r="E15" i="247"/>
  <c r="D16" i="247"/>
  <c r="E19" i="276" l="1"/>
  <c r="D20" i="276"/>
  <c r="H17" i="276"/>
  <c r="G18" i="276"/>
  <c r="F18" i="276"/>
  <c r="H18" i="276" s="1"/>
  <c r="I17" i="275"/>
  <c r="H17" i="275"/>
  <c r="J17" i="275" s="1"/>
  <c r="E18" i="275"/>
  <c r="F18" i="275"/>
  <c r="D19" i="273"/>
  <c r="E18" i="273"/>
  <c r="G17" i="273"/>
  <c r="F17" i="273"/>
  <c r="H17" i="273" s="1"/>
  <c r="H15" i="266"/>
  <c r="D18" i="266"/>
  <c r="E17" i="266"/>
  <c r="F16" i="266"/>
  <c r="H16" i="266" s="1"/>
  <c r="G16" i="266"/>
  <c r="D18" i="265"/>
  <c r="E17" i="265"/>
  <c r="G16" i="265"/>
  <c r="F16" i="265"/>
  <c r="H16" i="265" s="1"/>
  <c r="D19" i="264"/>
  <c r="E18" i="264"/>
  <c r="H16" i="264"/>
  <c r="G17" i="264"/>
  <c r="F17" i="264"/>
  <c r="H17" i="264" s="1"/>
  <c r="G19" i="255"/>
  <c r="F19" i="255"/>
  <c r="E20" i="255"/>
  <c r="E22" i="255" s="1"/>
  <c r="B25" i="255"/>
  <c r="E16" i="247"/>
  <c r="D17" i="247"/>
  <c r="G15" i="247"/>
  <c r="F15" i="247"/>
  <c r="H15" i="247" s="1"/>
  <c r="H14" i="247"/>
  <c r="B25" i="276" l="1"/>
  <c r="E20" i="276"/>
  <c r="G19" i="276"/>
  <c r="F19" i="276"/>
  <c r="H19" i="276" s="1"/>
  <c r="D19" i="275"/>
  <c r="G18" i="275"/>
  <c r="G18" i="273"/>
  <c r="F18" i="273"/>
  <c r="H18" i="273" s="1"/>
  <c r="B24" i="273"/>
  <c r="E19" i="273"/>
  <c r="G17" i="266"/>
  <c r="F17" i="266"/>
  <c r="H17" i="266" s="1"/>
  <c r="E18" i="266"/>
  <c r="D19" i="266"/>
  <c r="G17" i="265"/>
  <c r="F17" i="265"/>
  <c r="H17" i="265" s="1"/>
  <c r="E18" i="265"/>
  <c r="D19" i="265"/>
  <c r="E19" i="264"/>
  <c r="D20" i="264"/>
  <c r="G18" i="264"/>
  <c r="F18" i="264"/>
  <c r="H18" i="264" s="1"/>
  <c r="G20" i="255"/>
  <c r="G22" i="255" s="1"/>
  <c r="F20" i="255"/>
  <c r="F22" i="255" s="1"/>
  <c r="E21" i="255"/>
  <c r="H19" i="255"/>
  <c r="D18" i="247"/>
  <c r="E17" i="247"/>
  <c r="G16" i="247"/>
  <c r="F16" i="247"/>
  <c r="H16" i="247" s="1"/>
  <c r="G20" i="276" l="1"/>
  <c r="F20" i="276"/>
  <c r="E22" i="276"/>
  <c r="E21" i="276"/>
  <c r="H18" i="275"/>
  <c r="J18" i="275" s="1"/>
  <c r="I18" i="275"/>
  <c r="E19" i="275"/>
  <c r="F19" i="275" s="1"/>
  <c r="G19" i="273"/>
  <c r="F19" i="273"/>
  <c r="E20" i="273"/>
  <c r="E21" i="273"/>
  <c r="D20" i="266"/>
  <c r="E19" i="266"/>
  <c r="F18" i="266"/>
  <c r="H18" i="266" s="1"/>
  <c r="G18" i="266"/>
  <c r="D20" i="265"/>
  <c r="E19" i="265"/>
  <c r="F18" i="265"/>
  <c r="H18" i="265" s="1"/>
  <c r="G18" i="265"/>
  <c r="E20" i="264"/>
  <c r="D21" i="264"/>
  <c r="G19" i="264"/>
  <c r="F19" i="264"/>
  <c r="H19" i="264" s="1"/>
  <c r="G25" i="255"/>
  <c r="H20" i="255"/>
  <c r="H22" i="255" s="1"/>
  <c r="F21" i="255"/>
  <c r="H21" i="255"/>
  <c r="G21" i="255"/>
  <c r="G24" i="255" s="1"/>
  <c r="G17" i="247"/>
  <c r="F17" i="247"/>
  <c r="E18" i="247"/>
  <c r="D19" i="247"/>
  <c r="G21" i="276" l="1"/>
  <c r="G24" i="276" s="1"/>
  <c r="G25" i="276"/>
  <c r="G22" i="276"/>
  <c r="H20" i="276"/>
  <c r="F21" i="276"/>
  <c r="F22" i="276"/>
  <c r="D20" i="275"/>
  <c r="G19" i="275"/>
  <c r="H19" i="273"/>
  <c r="F21" i="273"/>
  <c r="F20" i="273"/>
  <c r="G21" i="273"/>
  <c r="G20" i="273"/>
  <c r="G23" i="273" s="1"/>
  <c r="G24" i="273"/>
  <c r="D21" i="266"/>
  <c r="E20" i="266"/>
  <c r="G19" i="266"/>
  <c r="F19" i="266"/>
  <c r="H19" i="266" s="1"/>
  <c r="G19" i="265"/>
  <c r="F19" i="265"/>
  <c r="H19" i="265" s="1"/>
  <c r="E20" i="265"/>
  <c r="D21" i="265"/>
  <c r="B26" i="264"/>
  <c r="E21" i="264"/>
  <c r="G20" i="264"/>
  <c r="F20" i="264"/>
  <c r="H20" i="264" s="1"/>
  <c r="D20" i="247"/>
  <c r="E19" i="247"/>
  <c r="F18" i="247"/>
  <c r="H18" i="247" s="1"/>
  <c r="G18" i="247"/>
  <c r="H17" i="247"/>
  <c r="H22" i="276" l="1"/>
  <c r="H21" i="276"/>
  <c r="I19" i="275"/>
  <c r="H19" i="275"/>
  <c r="J19" i="275" s="1"/>
  <c r="E20" i="275"/>
  <c r="F20" i="275" s="1"/>
  <c r="H20" i="273"/>
  <c r="H21" i="273"/>
  <c r="G20" i="266"/>
  <c r="F20" i="266"/>
  <c r="H20" i="266" s="1"/>
  <c r="E21" i="266"/>
  <c r="D22" i="266"/>
  <c r="G20" i="265"/>
  <c r="F20" i="265"/>
  <c r="H20" i="265" s="1"/>
  <c r="E21" i="265"/>
  <c r="D22" i="265"/>
  <c r="G21" i="264"/>
  <c r="F21" i="264"/>
  <c r="E22" i="264"/>
  <c r="E23" i="264"/>
  <c r="G19" i="247"/>
  <c r="F19" i="247"/>
  <c r="H19" i="247" s="1"/>
  <c r="D21" i="247"/>
  <c r="E20" i="247"/>
  <c r="D21" i="275" l="1"/>
  <c r="E21" i="275" s="1"/>
  <c r="F21" i="275" s="1"/>
  <c r="G20" i="275"/>
  <c r="G21" i="266"/>
  <c r="F21" i="266"/>
  <c r="H21" i="266" s="1"/>
  <c r="D23" i="266"/>
  <c r="E22" i="266"/>
  <c r="G21" i="265"/>
  <c r="F21" i="265"/>
  <c r="H21" i="265" s="1"/>
  <c r="D23" i="265"/>
  <c r="E22" i="265"/>
  <c r="H21" i="264"/>
  <c r="F23" i="264"/>
  <c r="F22" i="264"/>
  <c r="G23" i="264"/>
  <c r="G22" i="264"/>
  <c r="G25" i="264" s="1"/>
  <c r="G26" i="264"/>
  <c r="G20" i="247"/>
  <c r="F20" i="247"/>
  <c r="H20" i="247" s="1"/>
  <c r="E21" i="247"/>
  <c r="B26" i="247"/>
  <c r="I20" i="275" l="1"/>
  <c r="H20" i="275"/>
  <c r="J20" i="275" s="1"/>
  <c r="D22" i="275"/>
  <c r="E22" i="275" s="1"/>
  <c r="F22" i="275" s="1"/>
  <c r="G21" i="275"/>
  <c r="E23" i="266"/>
  <c r="D24" i="266"/>
  <c r="G22" i="266"/>
  <c r="F22" i="266"/>
  <c r="H22" i="266" s="1"/>
  <c r="E23" i="265"/>
  <c r="D24" i="265"/>
  <c r="G22" i="265"/>
  <c r="F22" i="265"/>
  <c r="H22" i="265" s="1"/>
  <c r="H22" i="264"/>
  <c r="H23" i="264"/>
  <c r="G21" i="247"/>
  <c r="F21" i="247"/>
  <c r="E22" i="247"/>
  <c r="E23" i="247"/>
  <c r="I21" i="275" l="1"/>
  <c r="H21" i="275"/>
  <c r="J21" i="275" s="1"/>
  <c r="D23" i="275"/>
  <c r="G22" i="275"/>
  <c r="E24" i="266"/>
  <c r="D25" i="266"/>
  <c r="G23" i="266"/>
  <c r="F23" i="266"/>
  <c r="H23" i="266" s="1"/>
  <c r="D25" i="265"/>
  <c r="E24" i="265"/>
  <c r="G23" i="265"/>
  <c r="F23" i="265"/>
  <c r="H23" i="265" s="1"/>
  <c r="H21" i="247"/>
  <c r="F23" i="247"/>
  <c r="F22" i="247"/>
  <c r="G26" i="247"/>
  <c r="G22" i="247"/>
  <c r="G25" i="247" s="1"/>
  <c r="G23" i="247"/>
  <c r="I22" i="275" l="1"/>
  <c r="H22" i="275"/>
  <c r="J22" i="275" s="1"/>
  <c r="E23" i="275"/>
  <c r="F23" i="275" s="1"/>
  <c r="D26" i="266"/>
  <c r="E25" i="266"/>
  <c r="G24" i="266"/>
  <c r="F24" i="266"/>
  <c r="H24" i="266" s="1"/>
  <c r="G24" i="265"/>
  <c r="F24" i="265"/>
  <c r="H24" i="265" s="1"/>
  <c r="D26" i="265"/>
  <c r="E25" i="265"/>
  <c r="H23" i="247"/>
  <c r="H22" i="247"/>
  <c r="D24" i="275" l="1"/>
  <c r="G23" i="275"/>
  <c r="G25" i="266"/>
  <c r="F25" i="266"/>
  <c r="H25" i="266" s="1"/>
  <c r="E26" i="266"/>
  <c r="D27" i="266"/>
  <c r="E26" i="265"/>
  <c r="D27" i="265"/>
  <c r="G25" i="265"/>
  <c r="F25" i="265"/>
  <c r="H25" i="265" s="1"/>
  <c r="B24" i="226"/>
  <c r="B16" i="226"/>
  <c r="B17" i="226" s="1"/>
  <c r="B18" i="226" s="1"/>
  <c r="B21" i="226" s="1"/>
  <c r="H25" i="220"/>
  <c r="H26" i="220" s="1"/>
  <c r="H23" i="220"/>
  <c r="B22" i="220"/>
  <c r="B21" i="220"/>
  <c r="E19" i="220" s="1"/>
  <c r="F19" i="220" s="1"/>
  <c r="H25" i="219"/>
  <c r="H26" i="219" s="1"/>
  <c r="H23" i="219"/>
  <c r="B22" i="219"/>
  <c r="B21" i="219"/>
  <c r="D10" i="218"/>
  <c r="D11" i="218" s="1"/>
  <c r="C7" i="218"/>
  <c r="H27" i="212"/>
  <c r="H28" i="212" s="1"/>
  <c r="H25" i="212"/>
  <c r="B24" i="212"/>
  <c r="E12" i="212" s="1"/>
  <c r="F12" i="212" s="1"/>
  <c r="B23" i="212"/>
  <c r="D10" i="210"/>
  <c r="D11" i="210" s="1"/>
  <c r="D12" i="210" s="1"/>
  <c r="D13" i="210" s="1"/>
  <c r="C7" i="210"/>
  <c r="D24" i="206"/>
  <c r="D23" i="206"/>
  <c r="E23" i="206" s="1"/>
  <c r="F23" i="206" s="1"/>
  <c r="C35" i="206" s="1"/>
  <c r="D22" i="206"/>
  <c r="D21" i="206"/>
  <c r="D20" i="206"/>
  <c r="D19" i="206"/>
  <c r="D18" i="206"/>
  <c r="D17" i="206"/>
  <c r="D16" i="206"/>
  <c r="E16" i="206" s="1"/>
  <c r="F16" i="206" s="1"/>
  <c r="D33" i="206" s="1"/>
  <c r="D15" i="206"/>
  <c r="E15" i="206" s="1"/>
  <c r="F15" i="206" s="1"/>
  <c r="C33" i="206" s="1"/>
  <c r="D14" i="206"/>
  <c r="D13" i="206"/>
  <c r="D12" i="206"/>
  <c r="E12" i="206" s="1"/>
  <c r="F12" i="206" s="1"/>
  <c r="D32" i="206" s="1"/>
  <c r="D24" i="203"/>
  <c r="D23" i="203"/>
  <c r="D22" i="203"/>
  <c r="E22" i="203" s="1"/>
  <c r="F22" i="203" s="1"/>
  <c r="B35" i="203" s="1"/>
  <c r="D21" i="203"/>
  <c r="D20" i="203"/>
  <c r="D19" i="203"/>
  <c r="E19" i="203" s="1"/>
  <c r="F19" i="203" s="1"/>
  <c r="C34" i="203" s="1"/>
  <c r="D18" i="203"/>
  <c r="D17" i="203"/>
  <c r="E17" i="203" s="1"/>
  <c r="F17" i="203" s="1"/>
  <c r="E33" i="203" s="1"/>
  <c r="D16" i="203"/>
  <c r="D15" i="203"/>
  <c r="D14" i="203"/>
  <c r="E14" i="203" s="1"/>
  <c r="F14" i="203" s="1"/>
  <c r="B33" i="203" s="1"/>
  <c r="D13" i="203"/>
  <c r="E13" i="203" s="1"/>
  <c r="F13" i="203" s="1"/>
  <c r="E32" i="203" s="1"/>
  <c r="D12" i="203"/>
  <c r="E24" i="275" l="1"/>
  <c r="F24" i="275" s="1"/>
  <c r="I23" i="275"/>
  <c r="H23" i="275"/>
  <c r="J23" i="275" s="1"/>
  <c r="E20" i="203"/>
  <c r="F20" i="203" s="1"/>
  <c r="D34" i="203" s="1"/>
  <c r="E13" i="212"/>
  <c r="F13" i="212" s="1"/>
  <c r="E10" i="219"/>
  <c r="F10" i="219" s="1"/>
  <c r="H10" i="219" s="1"/>
  <c r="D28" i="266"/>
  <c r="E27" i="266"/>
  <c r="F26" i="266"/>
  <c r="H26" i="266" s="1"/>
  <c r="G26" i="266"/>
  <c r="D28" i="265"/>
  <c r="E27" i="265"/>
  <c r="F26" i="265"/>
  <c r="H26" i="265" s="1"/>
  <c r="G26" i="265"/>
  <c r="H19" i="220"/>
  <c r="G19" i="220"/>
  <c r="I19" i="220" s="1"/>
  <c r="E13" i="210"/>
  <c r="G13" i="210" s="1"/>
  <c r="D14" i="210"/>
  <c r="D15" i="210" s="1"/>
  <c r="E13" i="219"/>
  <c r="F13" i="219" s="1"/>
  <c r="E11" i="220"/>
  <c r="F11" i="220" s="1"/>
  <c r="E16" i="220"/>
  <c r="F16" i="220" s="1"/>
  <c r="E12" i="203"/>
  <c r="F12" i="203" s="1"/>
  <c r="D32" i="203" s="1"/>
  <c r="E11" i="210"/>
  <c r="E21" i="203"/>
  <c r="F21" i="203" s="1"/>
  <c r="E34" i="203" s="1"/>
  <c r="E36" i="203" s="1"/>
  <c r="E14" i="206"/>
  <c r="F14" i="206" s="1"/>
  <c r="B33" i="206" s="1"/>
  <c r="E20" i="206"/>
  <c r="F20" i="206" s="1"/>
  <c r="D34" i="206" s="1"/>
  <c r="E19" i="219"/>
  <c r="F19" i="219" s="1"/>
  <c r="H19" i="219" s="1"/>
  <c r="E12" i="220"/>
  <c r="F12" i="220" s="1"/>
  <c r="E18" i="203"/>
  <c r="F18" i="203" s="1"/>
  <c r="B34" i="203" s="1"/>
  <c r="B36" i="203" s="1"/>
  <c r="E23" i="203"/>
  <c r="F23" i="203" s="1"/>
  <c r="C35" i="203" s="1"/>
  <c r="E21" i="206"/>
  <c r="F21" i="206" s="1"/>
  <c r="E34" i="206" s="1"/>
  <c r="E13" i="220"/>
  <c r="F13" i="220" s="1"/>
  <c r="H13" i="220" s="1"/>
  <c r="B24" i="219"/>
  <c r="B24" i="220"/>
  <c r="E18" i="220"/>
  <c r="F18" i="220" s="1"/>
  <c r="H18" i="220" s="1"/>
  <c r="E10" i="210"/>
  <c r="E10" i="220"/>
  <c r="F10" i="220" s="1"/>
  <c r="H10" i="220" s="1"/>
  <c r="G12" i="212"/>
  <c r="I12" i="212" s="1"/>
  <c r="H12" i="212"/>
  <c r="E15" i="203"/>
  <c r="F15" i="203" s="1"/>
  <c r="C33" i="203" s="1"/>
  <c r="C36" i="203" s="1"/>
  <c r="E16" i="203"/>
  <c r="F16" i="203" s="1"/>
  <c r="D33" i="203" s="1"/>
  <c r="H16" i="220"/>
  <c r="G16" i="220"/>
  <c r="I16" i="220" s="1"/>
  <c r="E22" i="206"/>
  <c r="F22" i="206" s="1"/>
  <c r="B35" i="206" s="1"/>
  <c r="E11" i="218"/>
  <c r="D12" i="218"/>
  <c r="E12" i="210"/>
  <c r="E10" i="218"/>
  <c r="H13" i="212"/>
  <c r="G13" i="212"/>
  <c r="I13" i="212" s="1"/>
  <c r="E18" i="212"/>
  <c r="F18" i="212" s="1"/>
  <c r="E10" i="212"/>
  <c r="F10" i="212" s="1"/>
  <c r="E16" i="212"/>
  <c r="F16" i="212" s="1"/>
  <c r="E14" i="212"/>
  <c r="F14" i="212" s="1"/>
  <c r="E11" i="212"/>
  <c r="F11" i="212" s="1"/>
  <c r="E19" i="212"/>
  <c r="F19" i="212" s="1"/>
  <c r="E17" i="212"/>
  <c r="F17" i="212" s="1"/>
  <c r="E20" i="212"/>
  <c r="F20" i="212" s="1"/>
  <c r="E15" i="212"/>
  <c r="F15" i="212" s="1"/>
  <c r="D36" i="206"/>
  <c r="E19" i="206"/>
  <c r="F19" i="206" s="1"/>
  <c r="C34" i="206" s="1"/>
  <c r="C36" i="206" s="1"/>
  <c r="E21" i="212"/>
  <c r="F21" i="212" s="1"/>
  <c r="B26" i="212"/>
  <c r="G13" i="219"/>
  <c r="I13" i="219" s="1"/>
  <c r="H13" i="219"/>
  <c r="E18" i="206"/>
  <c r="F18" i="206" s="1"/>
  <c r="B34" i="206" s="1"/>
  <c r="F10" i="210"/>
  <c r="E14" i="219"/>
  <c r="F14" i="219" s="1"/>
  <c r="E17" i="219"/>
  <c r="F17" i="219" s="1"/>
  <c r="E15" i="219"/>
  <c r="F15" i="219" s="1"/>
  <c r="E12" i="219"/>
  <c r="F12" i="219" s="1"/>
  <c r="E11" i="219"/>
  <c r="F11" i="219" s="1"/>
  <c r="E18" i="219"/>
  <c r="F18" i="219" s="1"/>
  <c r="E16" i="219"/>
  <c r="F16" i="219" s="1"/>
  <c r="G11" i="220"/>
  <c r="I11" i="220" s="1"/>
  <c r="H11" i="220"/>
  <c r="E13" i="206"/>
  <c r="F13" i="206" s="1"/>
  <c r="E32" i="206" s="1"/>
  <c r="E17" i="206"/>
  <c r="F17" i="206" s="1"/>
  <c r="E33" i="206" s="1"/>
  <c r="G10" i="210"/>
  <c r="G12" i="220"/>
  <c r="I12" i="220" s="1"/>
  <c r="H12" i="220"/>
  <c r="B19" i="226"/>
  <c r="B22" i="226" s="1"/>
  <c r="B26" i="226" s="1"/>
  <c r="E14" i="220"/>
  <c r="F14" i="220" s="1"/>
  <c r="E17" i="220"/>
  <c r="F17" i="220" s="1"/>
  <c r="E15" i="220"/>
  <c r="F15" i="220" s="1"/>
  <c r="P15" i="184"/>
  <c r="N15" i="184"/>
  <c r="J15" i="184"/>
  <c r="M15" i="184" s="1"/>
  <c r="P14" i="184"/>
  <c r="N14" i="184"/>
  <c r="J14" i="184"/>
  <c r="M14" i="184" s="1"/>
  <c r="P13" i="184"/>
  <c r="N13" i="184"/>
  <c r="J13" i="184"/>
  <c r="M13" i="184" s="1"/>
  <c r="J12" i="184"/>
  <c r="H19" i="184" s="1"/>
  <c r="D25" i="275" l="1"/>
  <c r="E25" i="275" s="1"/>
  <c r="F25" i="275" s="1"/>
  <c r="G24" i="275"/>
  <c r="G22" i="203"/>
  <c r="H22" i="203" s="1"/>
  <c r="C40" i="203"/>
  <c r="G10" i="203"/>
  <c r="H10" i="203" s="1"/>
  <c r="C43" i="203"/>
  <c r="G17" i="203"/>
  <c r="H17" i="203" s="1"/>
  <c r="G10" i="219"/>
  <c r="I10" i="219" s="1"/>
  <c r="D36" i="203"/>
  <c r="G16" i="203" s="1"/>
  <c r="H16" i="203" s="1"/>
  <c r="G27" i="266"/>
  <c r="F27" i="266"/>
  <c r="H27" i="266" s="1"/>
  <c r="D29" i="266"/>
  <c r="E28" i="266"/>
  <c r="G27" i="265"/>
  <c r="F27" i="265"/>
  <c r="H27" i="265" s="1"/>
  <c r="D29" i="265"/>
  <c r="E28" i="265"/>
  <c r="G25" i="203"/>
  <c r="H25" i="203" s="1"/>
  <c r="G19" i="219"/>
  <c r="I19" i="219" s="1"/>
  <c r="G11" i="210"/>
  <c r="F11" i="210"/>
  <c r="H11" i="210" s="1"/>
  <c r="F13" i="210"/>
  <c r="H13" i="210" s="1"/>
  <c r="G21" i="203"/>
  <c r="H21" i="203" s="1"/>
  <c r="G14" i="203"/>
  <c r="H14" i="203" s="1"/>
  <c r="G13" i="203"/>
  <c r="H13" i="203" s="1"/>
  <c r="G18" i="220"/>
  <c r="I18" i="220" s="1"/>
  <c r="F20" i="219"/>
  <c r="B36" i="206"/>
  <c r="G22" i="206" s="1"/>
  <c r="H22" i="206" s="1"/>
  <c r="E14" i="210"/>
  <c r="F14" i="210" s="1"/>
  <c r="H14" i="210" s="1"/>
  <c r="G13" i="220"/>
  <c r="I13" i="220" s="1"/>
  <c r="G18" i="203"/>
  <c r="H18" i="203" s="1"/>
  <c r="F21" i="220"/>
  <c r="G10" i="220"/>
  <c r="I10" i="220" s="1"/>
  <c r="E36" i="206"/>
  <c r="C43" i="206" s="1"/>
  <c r="G12" i="203"/>
  <c r="H12" i="203" s="1"/>
  <c r="C40" i="206"/>
  <c r="G14" i="206"/>
  <c r="H14" i="206" s="1"/>
  <c r="G11" i="206"/>
  <c r="H11" i="206" s="1"/>
  <c r="G23" i="206"/>
  <c r="H23" i="206" s="1"/>
  <c r="G19" i="206"/>
  <c r="H19" i="206" s="1"/>
  <c r="C41" i="206"/>
  <c r="G15" i="206"/>
  <c r="H15" i="206" s="1"/>
  <c r="G16" i="212"/>
  <c r="I16" i="212" s="1"/>
  <c r="H16" i="212"/>
  <c r="H10" i="212"/>
  <c r="F23" i="212"/>
  <c r="G10" i="212"/>
  <c r="F22" i="212"/>
  <c r="G17" i="219"/>
  <c r="I17" i="219" s="1"/>
  <c r="H17" i="219"/>
  <c r="H20" i="212"/>
  <c r="G20" i="212"/>
  <c r="I20" i="212" s="1"/>
  <c r="F20" i="220"/>
  <c r="H14" i="219"/>
  <c r="G14" i="219"/>
  <c r="I14" i="219" s="1"/>
  <c r="H21" i="212"/>
  <c r="G21" i="212"/>
  <c r="I21" i="212" s="1"/>
  <c r="F21" i="219"/>
  <c r="H17" i="212"/>
  <c r="G17" i="212"/>
  <c r="I17" i="212" s="1"/>
  <c r="E12" i="218"/>
  <c r="D13" i="218"/>
  <c r="H19" i="212"/>
  <c r="G19" i="212"/>
  <c r="I19" i="212" s="1"/>
  <c r="H17" i="220"/>
  <c r="G17" i="220"/>
  <c r="I17" i="220" s="1"/>
  <c r="H16" i="219"/>
  <c r="G16" i="219"/>
  <c r="I16" i="219" s="1"/>
  <c r="H11" i="212"/>
  <c r="G11" i="212"/>
  <c r="I11" i="212" s="1"/>
  <c r="G12" i="210"/>
  <c r="F12" i="210"/>
  <c r="H12" i="210" s="1"/>
  <c r="H14" i="220"/>
  <c r="H20" i="220" s="1"/>
  <c r="G14" i="220"/>
  <c r="I14" i="220" s="1"/>
  <c r="H18" i="219"/>
  <c r="G18" i="219"/>
  <c r="I18" i="219" s="1"/>
  <c r="H10" i="210"/>
  <c r="H14" i="212"/>
  <c r="G14" i="212"/>
  <c r="I14" i="212" s="1"/>
  <c r="H15" i="220"/>
  <c r="G15" i="220"/>
  <c r="I15" i="220" s="1"/>
  <c r="E15" i="210"/>
  <c r="D16" i="210"/>
  <c r="G11" i="218"/>
  <c r="F11" i="218"/>
  <c r="H11" i="218" s="1"/>
  <c r="H11" i="219"/>
  <c r="G11" i="219"/>
  <c r="I11" i="219" s="1"/>
  <c r="G21" i="206"/>
  <c r="H21" i="206" s="1"/>
  <c r="G12" i="219"/>
  <c r="I12" i="219" s="1"/>
  <c r="H12" i="219"/>
  <c r="G20" i="206"/>
  <c r="H20" i="206" s="1"/>
  <c r="G12" i="206"/>
  <c r="H12" i="206" s="1"/>
  <c r="C42" i="206"/>
  <c r="G24" i="206"/>
  <c r="H24" i="206" s="1"/>
  <c r="G16" i="206"/>
  <c r="H16" i="206" s="1"/>
  <c r="H15" i="219"/>
  <c r="G15" i="219"/>
  <c r="I15" i="219" s="1"/>
  <c r="H15" i="212"/>
  <c r="G15" i="212"/>
  <c r="I15" i="212" s="1"/>
  <c r="H18" i="212"/>
  <c r="G18" i="212"/>
  <c r="I18" i="212" s="1"/>
  <c r="F10" i="218"/>
  <c r="G10" i="218"/>
  <c r="C41" i="203"/>
  <c r="G23" i="203"/>
  <c r="H23" i="203" s="1"/>
  <c r="G11" i="203"/>
  <c r="H11" i="203" s="1"/>
  <c r="G19" i="203"/>
  <c r="H19" i="203" s="1"/>
  <c r="G15" i="203"/>
  <c r="H15" i="203" s="1"/>
  <c r="O15" i="184"/>
  <c r="O14" i="184"/>
  <c r="O13" i="184"/>
  <c r="K15" i="184"/>
  <c r="K14" i="184"/>
  <c r="K13" i="184"/>
  <c r="I24" i="275" l="1"/>
  <c r="H24" i="275"/>
  <c r="D26" i="275"/>
  <c r="G25" i="275"/>
  <c r="G14" i="210"/>
  <c r="G25" i="206"/>
  <c r="H25" i="206" s="1"/>
  <c r="G20" i="203"/>
  <c r="H20" i="203" s="1"/>
  <c r="H27" i="203" s="1"/>
  <c r="G17" i="206"/>
  <c r="H17" i="206" s="1"/>
  <c r="C42" i="203"/>
  <c r="H20" i="219"/>
  <c r="G13" i="206"/>
  <c r="H13" i="206" s="1"/>
  <c r="G24" i="203"/>
  <c r="H24" i="203" s="1"/>
  <c r="G28" i="266"/>
  <c r="F28" i="266"/>
  <c r="H28" i="266" s="1"/>
  <c r="E29" i="266"/>
  <c r="D30" i="266"/>
  <c r="G28" i="265"/>
  <c r="F28" i="265"/>
  <c r="H28" i="265" s="1"/>
  <c r="E29" i="265"/>
  <c r="D30" i="265"/>
  <c r="G10" i="206"/>
  <c r="H10" i="206" s="1"/>
  <c r="H27" i="206" s="1"/>
  <c r="G18" i="206"/>
  <c r="H18" i="206" s="1"/>
  <c r="D17" i="210"/>
  <c r="E16" i="210"/>
  <c r="G21" i="220"/>
  <c r="F15" i="210"/>
  <c r="G15" i="210"/>
  <c r="H21" i="220"/>
  <c r="G20" i="220"/>
  <c r="G23" i="212"/>
  <c r="G22" i="212"/>
  <c r="I10" i="212"/>
  <c r="H10" i="218"/>
  <c r="I21" i="219"/>
  <c r="I20" i="219"/>
  <c r="I21" i="220"/>
  <c r="I20" i="220"/>
  <c r="G12" i="218"/>
  <c r="F12" i="218"/>
  <c r="H12" i="218" s="1"/>
  <c r="H21" i="219"/>
  <c r="G21" i="219"/>
  <c r="D14" i="218"/>
  <c r="E13" i="218"/>
  <c r="H23" i="212"/>
  <c r="H22" i="212"/>
  <c r="G20" i="219"/>
  <c r="Y25" i="180"/>
  <c r="W25" i="180"/>
  <c r="S25" i="180"/>
  <c r="T25" i="180" s="1"/>
  <c r="Y24" i="180"/>
  <c r="W24" i="180"/>
  <c r="S24" i="180"/>
  <c r="T24" i="180" s="1"/>
  <c r="Y23" i="180"/>
  <c r="W23" i="180"/>
  <c r="S23" i="180"/>
  <c r="T23" i="180" s="1"/>
  <c r="Y22" i="180"/>
  <c r="W22" i="180"/>
  <c r="S22" i="180"/>
  <c r="T22" i="180" s="1"/>
  <c r="Y21" i="180"/>
  <c r="W21" i="180"/>
  <c r="S21" i="180"/>
  <c r="T21" i="180" s="1"/>
  <c r="Y20" i="180"/>
  <c r="W20" i="180"/>
  <c r="S20" i="180"/>
  <c r="T20" i="180" s="1"/>
  <c r="Y19" i="180"/>
  <c r="W19" i="180"/>
  <c r="S19" i="180"/>
  <c r="T19" i="180" s="1"/>
  <c r="Y18" i="180"/>
  <c r="W18" i="180"/>
  <c r="S18" i="180"/>
  <c r="T18" i="180" s="1"/>
  <c r="Y17" i="180"/>
  <c r="W17" i="180"/>
  <c r="S17" i="180"/>
  <c r="T17" i="180" s="1"/>
  <c r="Y16" i="180"/>
  <c r="W16" i="180"/>
  <c r="S16" i="180"/>
  <c r="T16" i="180" s="1"/>
  <c r="Y15" i="180"/>
  <c r="W15" i="180"/>
  <c r="S15" i="180"/>
  <c r="T15" i="180" s="1"/>
  <c r="Y14" i="180"/>
  <c r="W14" i="180"/>
  <c r="S14" i="180"/>
  <c r="T14" i="180" s="1"/>
  <c r="Y13" i="180"/>
  <c r="W13" i="180"/>
  <c r="S13" i="180"/>
  <c r="X13" i="180" s="1"/>
  <c r="S12" i="180"/>
  <c r="Q29" i="180" s="1"/>
  <c r="T18" i="179"/>
  <c r="R18" i="179"/>
  <c r="Q18" i="179"/>
  <c r="N18" i="179"/>
  <c r="O18" i="179" s="1"/>
  <c r="T17" i="179"/>
  <c r="R17" i="179"/>
  <c r="Q17" i="179"/>
  <c r="N17" i="179"/>
  <c r="O17" i="179" s="1"/>
  <c r="T16" i="179"/>
  <c r="R16" i="179"/>
  <c r="Q16" i="179"/>
  <c r="N16" i="179"/>
  <c r="O16" i="179" s="1"/>
  <c r="T15" i="179"/>
  <c r="R15" i="179"/>
  <c r="N15" i="179"/>
  <c r="O15" i="179" s="1"/>
  <c r="T14" i="179"/>
  <c r="R14" i="179"/>
  <c r="N14" i="179"/>
  <c r="O14" i="179" s="1"/>
  <c r="T13" i="179"/>
  <c r="R13" i="179"/>
  <c r="N13" i="179"/>
  <c r="S13" i="179" s="1"/>
  <c r="N12" i="179"/>
  <c r="L22" i="179" s="1"/>
  <c r="O17" i="178"/>
  <c r="N17" i="178"/>
  <c r="M17" i="178"/>
  <c r="I17" i="178"/>
  <c r="J17" i="178" s="1"/>
  <c r="O16" i="178"/>
  <c r="N16" i="178"/>
  <c r="M16" i="178"/>
  <c r="I16" i="178"/>
  <c r="J16" i="178" s="1"/>
  <c r="O15" i="178"/>
  <c r="N15" i="178"/>
  <c r="M15" i="178"/>
  <c r="I15" i="178"/>
  <c r="J15" i="178" s="1"/>
  <c r="O14" i="178"/>
  <c r="N14" i="178"/>
  <c r="M14" i="178"/>
  <c r="I14" i="178"/>
  <c r="J14" i="178" s="1"/>
  <c r="O13" i="178"/>
  <c r="N13" i="178"/>
  <c r="M13" i="178"/>
  <c r="I13" i="178"/>
  <c r="J13" i="178" s="1"/>
  <c r="I12" i="178"/>
  <c r="G21" i="178" s="1"/>
  <c r="S24" i="177"/>
  <c r="Q24" i="177"/>
  <c r="M24" i="177"/>
  <c r="N24" i="177" s="1"/>
  <c r="S23" i="177"/>
  <c r="Q23" i="177"/>
  <c r="M23" i="177"/>
  <c r="N23" i="177" s="1"/>
  <c r="S22" i="177"/>
  <c r="Q22" i="177"/>
  <c r="M22" i="177"/>
  <c r="N22" i="177" s="1"/>
  <c r="S21" i="177"/>
  <c r="Q21" i="177"/>
  <c r="M21" i="177"/>
  <c r="N21" i="177" s="1"/>
  <c r="S20" i="177"/>
  <c r="Q20" i="177"/>
  <c r="M20" i="177"/>
  <c r="N20" i="177" s="1"/>
  <c r="S19" i="177"/>
  <c r="Q19" i="177"/>
  <c r="P19" i="177"/>
  <c r="M19" i="177"/>
  <c r="N19" i="177" s="1"/>
  <c r="S18" i="177"/>
  <c r="Q18" i="177"/>
  <c r="M18" i="177"/>
  <c r="N18" i="177" s="1"/>
  <c r="S17" i="177"/>
  <c r="Q17" i="177"/>
  <c r="P17" i="177"/>
  <c r="M17" i="177"/>
  <c r="N17" i="177" s="1"/>
  <c r="S16" i="177"/>
  <c r="Q16" i="177"/>
  <c r="M16" i="177"/>
  <c r="N16" i="177" s="1"/>
  <c r="S15" i="177"/>
  <c r="Q15" i="177"/>
  <c r="P15" i="177"/>
  <c r="M15" i="177"/>
  <c r="N15" i="177" s="1"/>
  <c r="S14" i="177"/>
  <c r="Q14" i="177"/>
  <c r="M14" i="177"/>
  <c r="N14" i="177" s="1"/>
  <c r="S13" i="177"/>
  <c r="Q13" i="177"/>
  <c r="P13" i="177"/>
  <c r="M13" i="177"/>
  <c r="R13" i="177" s="1"/>
  <c r="M12" i="177"/>
  <c r="K28" i="177" s="1"/>
  <c r="P19" i="176"/>
  <c r="N19" i="176"/>
  <c r="J19" i="176"/>
  <c r="K19" i="176" s="1"/>
  <c r="P18" i="176"/>
  <c r="N18" i="176"/>
  <c r="J18" i="176"/>
  <c r="K18" i="176" s="1"/>
  <c r="P17" i="176"/>
  <c r="N17" i="176"/>
  <c r="J17" i="176"/>
  <c r="K17" i="176" s="1"/>
  <c r="P16" i="176"/>
  <c r="N16" i="176"/>
  <c r="J16" i="176"/>
  <c r="K16" i="176" s="1"/>
  <c r="P15" i="176"/>
  <c r="N15" i="176"/>
  <c r="J15" i="176"/>
  <c r="K15" i="176" s="1"/>
  <c r="P14" i="176"/>
  <c r="N14" i="176"/>
  <c r="M14" i="176"/>
  <c r="J14" i="176"/>
  <c r="K14" i="176" s="1"/>
  <c r="P13" i="176"/>
  <c r="N13" i="176"/>
  <c r="J13" i="176"/>
  <c r="O13" i="176" s="1"/>
  <c r="J12" i="176"/>
  <c r="H23" i="176" s="1"/>
  <c r="O16" i="175"/>
  <c r="M16" i="175"/>
  <c r="I16" i="175"/>
  <c r="N16" i="175" s="1"/>
  <c r="O15" i="175"/>
  <c r="M15" i="175"/>
  <c r="L15" i="175"/>
  <c r="I15" i="175"/>
  <c r="N15" i="175" s="1"/>
  <c r="O14" i="175"/>
  <c r="M14" i="175"/>
  <c r="L14" i="175"/>
  <c r="I14" i="175"/>
  <c r="N14" i="175" s="1"/>
  <c r="O13" i="175"/>
  <c r="M13" i="175"/>
  <c r="L13" i="175"/>
  <c r="I13" i="175"/>
  <c r="N13" i="175" s="1"/>
  <c r="I12" i="175"/>
  <c r="G20" i="175" s="1"/>
  <c r="M16" i="174"/>
  <c r="L16" i="174"/>
  <c r="K16" i="174"/>
  <c r="G16" i="174"/>
  <c r="H16" i="174" s="1"/>
  <c r="M15" i="174"/>
  <c r="L15" i="174"/>
  <c r="K15" i="174"/>
  <c r="G15" i="174"/>
  <c r="H15" i="174" s="1"/>
  <c r="M14" i="174"/>
  <c r="L14" i="174"/>
  <c r="K14" i="174"/>
  <c r="G14" i="174"/>
  <c r="H14" i="174" s="1"/>
  <c r="M13" i="174"/>
  <c r="L13" i="174"/>
  <c r="K13" i="174"/>
  <c r="G13" i="174"/>
  <c r="J13" i="174" s="1"/>
  <c r="G12" i="174"/>
  <c r="E20" i="174" s="1"/>
  <c r="S21" i="173"/>
  <c r="Q21" i="173"/>
  <c r="M21" i="173"/>
  <c r="N21" i="173" s="1"/>
  <c r="S20" i="173"/>
  <c r="Q20" i="173"/>
  <c r="M20" i="173"/>
  <c r="N20" i="173" s="1"/>
  <c r="S19" i="173"/>
  <c r="Q19" i="173"/>
  <c r="M19" i="173"/>
  <c r="N19" i="173" s="1"/>
  <c r="S18" i="173"/>
  <c r="Q18" i="173"/>
  <c r="M18" i="173"/>
  <c r="R18" i="173" s="1"/>
  <c r="S17" i="173"/>
  <c r="Q17" i="173"/>
  <c r="M17" i="173"/>
  <c r="N17" i="173" s="1"/>
  <c r="S16" i="173"/>
  <c r="Q16" i="173"/>
  <c r="M16" i="173"/>
  <c r="R16" i="173" s="1"/>
  <c r="S15" i="173"/>
  <c r="Q15" i="173"/>
  <c r="P15" i="173"/>
  <c r="M15" i="173"/>
  <c r="N15" i="173" s="1"/>
  <c r="S14" i="173"/>
  <c r="Q14" i="173"/>
  <c r="M14" i="173"/>
  <c r="N14" i="173" s="1"/>
  <c r="S13" i="173"/>
  <c r="Q13" i="173"/>
  <c r="P13" i="173"/>
  <c r="M13" i="173"/>
  <c r="R13" i="173" s="1"/>
  <c r="M12" i="173"/>
  <c r="K25" i="173" s="1"/>
  <c r="S23" i="172"/>
  <c r="Q23" i="172"/>
  <c r="M23" i="172"/>
  <c r="R23" i="172" s="1"/>
  <c r="S22" i="172"/>
  <c r="Q22" i="172"/>
  <c r="M22" i="172"/>
  <c r="R22" i="172" s="1"/>
  <c r="S21" i="172"/>
  <c r="Q21" i="172"/>
  <c r="M21" i="172"/>
  <c r="R21" i="172" s="1"/>
  <c r="S20" i="172"/>
  <c r="Q20" i="172"/>
  <c r="M20" i="172"/>
  <c r="R20" i="172" s="1"/>
  <c r="S19" i="172"/>
  <c r="Q19" i="172"/>
  <c r="M19" i="172"/>
  <c r="R19" i="172" s="1"/>
  <c r="S18" i="172"/>
  <c r="Q18" i="172"/>
  <c r="M18" i="172"/>
  <c r="R18" i="172" s="1"/>
  <c r="S17" i="172"/>
  <c r="Q17" i="172"/>
  <c r="P17" i="172"/>
  <c r="M17" i="172"/>
  <c r="R17" i="172" s="1"/>
  <c r="S16" i="172"/>
  <c r="Q16" i="172"/>
  <c r="M16" i="172"/>
  <c r="R16" i="172" s="1"/>
  <c r="S15" i="172"/>
  <c r="Q15" i="172"/>
  <c r="P15" i="172"/>
  <c r="M15" i="172"/>
  <c r="R15" i="172" s="1"/>
  <c r="S14" i="172"/>
  <c r="Q14" i="172"/>
  <c r="M14" i="172"/>
  <c r="R14" i="172" s="1"/>
  <c r="S13" i="172"/>
  <c r="Q13" i="172"/>
  <c r="P13" i="172"/>
  <c r="M13" i="172"/>
  <c r="R13" i="172" s="1"/>
  <c r="M12" i="172"/>
  <c r="K27" i="172" s="1"/>
  <c r="Z26" i="170"/>
  <c r="Y26" i="170"/>
  <c r="X26" i="170"/>
  <c r="T26" i="170"/>
  <c r="U26" i="170" s="1"/>
  <c r="Z25" i="170"/>
  <c r="Y25" i="170"/>
  <c r="X25" i="170"/>
  <c r="T25" i="170"/>
  <c r="U25" i="170" s="1"/>
  <c r="Z24" i="170"/>
  <c r="Y24" i="170"/>
  <c r="X24" i="170"/>
  <c r="T24" i="170"/>
  <c r="U24" i="170" s="1"/>
  <c r="Z23" i="170"/>
  <c r="Y23" i="170"/>
  <c r="X23" i="170"/>
  <c r="T23" i="170"/>
  <c r="U23" i="170" s="1"/>
  <c r="Z22" i="170"/>
  <c r="Y22" i="170"/>
  <c r="X22" i="170"/>
  <c r="T22" i="170"/>
  <c r="U22" i="170" s="1"/>
  <c r="Z21" i="170"/>
  <c r="Y21" i="170"/>
  <c r="X21" i="170"/>
  <c r="T21" i="170"/>
  <c r="U21" i="170" s="1"/>
  <c r="Z20" i="170"/>
  <c r="Y20" i="170"/>
  <c r="X20" i="170"/>
  <c r="T20" i="170"/>
  <c r="U20" i="170" s="1"/>
  <c r="Z19" i="170"/>
  <c r="Y19" i="170"/>
  <c r="X19" i="170"/>
  <c r="T19" i="170"/>
  <c r="U19" i="170" s="1"/>
  <c r="Z18" i="170"/>
  <c r="Y18" i="170"/>
  <c r="X18" i="170"/>
  <c r="T18" i="170"/>
  <c r="U18" i="170" s="1"/>
  <c r="Z17" i="170"/>
  <c r="Y17" i="170"/>
  <c r="X17" i="170"/>
  <c r="T17" i="170"/>
  <c r="U17" i="170" s="1"/>
  <c r="Z16" i="170"/>
  <c r="Y16" i="170"/>
  <c r="X16" i="170"/>
  <c r="T16" i="170"/>
  <c r="U16" i="170" s="1"/>
  <c r="Z15" i="170"/>
  <c r="Y15" i="170"/>
  <c r="X15" i="170"/>
  <c r="T15" i="170"/>
  <c r="U15" i="170" s="1"/>
  <c r="Z14" i="170"/>
  <c r="Y14" i="170"/>
  <c r="X14" i="170"/>
  <c r="T14" i="170"/>
  <c r="U14" i="170" s="1"/>
  <c r="Z13" i="170"/>
  <c r="Y13" i="170"/>
  <c r="X13" i="170"/>
  <c r="T13" i="170"/>
  <c r="U13" i="170" s="1"/>
  <c r="T12" i="170"/>
  <c r="R30" i="170" s="1"/>
  <c r="U22" i="169"/>
  <c r="S22" i="169"/>
  <c r="O22" i="169"/>
  <c r="P22" i="169" s="1"/>
  <c r="U21" i="169"/>
  <c r="S21" i="169"/>
  <c r="O21" i="169"/>
  <c r="P21" i="169" s="1"/>
  <c r="U20" i="169"/>
  <c r="S20" i="169"/>
  <c r="O20" i="169"/>
  <c r="P20" i="169" s="1"/>
  <c r="U19" i="169"/>
  <c r="S19" i="169"/>
  <c r="O19" i="169"/>
  <c r="P19" i="169" s="1"/>
  <c r="U18" i="169"/>
  <c r="S18" i="169"/>
  <c r="O18" i="169"/>
  <c r="P18" i="169" s="1"/>
  <c r="U17" i="169"/>
  <c r="S17" i="169"/>
  <c r="R17" i="169"/>
  <c r="O17" i="169"/>
  <c r="P17" i="169" s="1"/>
  <c r="U16" i="169"/>
  <c r="S16" i="169"/>
  <c r="R16" i="169"/>
  <c r="O16" i="169"/>
  <c r="P16" i="169" s="1"/>
  <c r="U15" i="169"/>
  <c r="S15" i="169"/>
  <c r="R15" i="169"/>
  <c r="O15" i="169"/>
  <c r="P15" i="169" s="1"/>
  <c r="U14" i="169"/>
  <c r="S14" i="169"/>
  <c r="R14" i="169"/>
  <c r="O14" i="169"/>
  <c r="P14" i="169" s="1"/>
  <c r="U13" i="169"/>
  <c r="S13" i="169"/>
  <c r="R13" i="169"/>
  <c r="O13" i="169"/>
  <c r="T13" i="169" s="1"/>
  <c r="O12" i="169"/>
  <c r="M26" i="169" s="1"/>
  <c r="Q15" i="168"/>
  <c r="P15" i="168"/>
  <c r="O15" i="168"/>
  <c r="K15" i="168"/>
  <c r="L15" i="168" s="1"/>
  <c r="Q14" i="168"/>
  <c r="P14" i="168"/>
  <c r="O14" i="168"/>
  <c r="K14" i="168"/>
  <c r="L14" i="168" s="1"/>
  <c r="Q13" i="168"/>
  <c r="P13" i="168"/>
  <c r="O13" i="168"/>
  <c r="K13" i="168"/>
  <c r="N13" i="168" s="1"/>
  <c r="K12" i="168"/>
  <c r="I19" i="168" s="1"/>
  <c r="R18" i="167"/>
  <c r="P18" i="167"/>
  <c r="L18" i="167"/>
  <c r="M18" i="167" s="1"/>
  <c r="R17" i="167"/>
  <c r="P17" i="167"/>
  <c r="O17" i="167"/>
  <c r="L17" i="167"/>
  <c r="M17" i="167" s="1"/>
  <c r="R16" i="167"/>
  <c r="P16" i="167"/>
  <c r="L16" i="167"/>
  <c r="M16" i="167" s="1"/>
  <c r="R15" i="167"/>
  <c r="P15" i="167"/>
  <c r="O15" i="167"/>
  <c r="L15" i="167"/>
  <c r="M15" i="167" s="1"/>
  <c r="R14" i="167"/>
  <c r="P14" i="167"/>
  <c r="O14" i="167"/>
  <c r="L14" i="167"/>
  <c r="M14" i="167" s="1"/>
  <c r="R13" i="167"/>
  <c r="P13" i="167"/>
  <c r="L13" i="167"/>
  <c r="Q13" i="167" s="1"/>
  <c r="L12" i="167"/>
  <c r="J22" i="167" s="1"/>
  <c r="O17" i="166"/>
  <c r="M17" i="166"/>
  <c r="I17" i="166"/>
  <c r="J17" i="166" s="1"/>
  <c r="O16" i="166"/>
  <c r="N16" i="166"/>
  <c r="M16" i="166"/>
  <c r="I16" i="166"/>
  <c r="J16" i="166" s="1"/>
  <c r="O15" i="166"/>
  <c r="M15" i="166"/>
  <c r="I15" i="166"/>
  <c r="J15" i="166" s="1"/>
  <c r="O14" i="166"/>
  <c r="M14" i="166"/>
  <c r="L14" i="166"/>
  <c r="I14" i="166"/>
  <c r="J14" i="166" s="1"/>
  <c r="O13" i="166"/>
  <c r="N13" i="166"/>
  <c r="M13" i="166"/>
  <c r="I13" i="166"/>
  <c r="L13" i="166" s="1"/>
  <c r="I12" i="166"/>
  <c r="G21" i="166" s="1"/>
  <c r="Z20" i="165"/>
  <c r="X20" i="165"/>
  <c r="T20" i="165"/>
  <c r="Y20" i="165" s="1"/>
  <c r="Z19" i="165"/>
  <c r="X19" i="165"/>
  <c r="T19" i="165"/>
  <c r="Y19" i="165" s="1"/>
  <c r="Z18" i="165"/>
  <c r="X18" i="165"/>
  <c r="T18" i="165"/>
  <c r="Y18" i="165" s="1"/>
  <c r="Z17" i="165"/>
  <c r="X17" i="165"/>
  <c r="T17" i="165"/>
  <c r="Y17" i="165" s="1"/>
  <c r="Z16" i="165"/>
  <c r="X16" i="165"/>
  <c r="T16" i="165"/>
  <c r="Y16" i="165" s="1"/>
  <c r="Z15" i="165"/>
  <c r="X15" i="165"/>
  <c r="T15" i="165"/>
  <c r="Y15" i="165" s="1"/>
  <c r="Z14" i="165"/>
  <c r="X14" i="165"/>
  <c r="T14" i="165"/>
  <c r="Y14" i="165" s="1"/>
  <c r="Z13" i="165"/>
  <c r="X13" i="165"/>
  <c r="T13" i="165"/>
  <c r="Y13" i="165" s="1"/>
  <c r="T12" i="165"/>
  <c r="R24" i="165" s="1"/>
  <c r="AC19" i="164"/>
  <c r="AA19" i="164"/>
  <c r="Z19" i="164"/>
  <c r="W19" i="164"/>
  <c r="X19" i="164" s="1"/>
  <c r="AC18" i="164"/>
  <c r="AA18" i="164"/>
  <c r="Z18" i="164"/>
  <c r="W18" i="164"/>
  <c r="X18" i="164" s="1"/>
  <c r="AC17" i="164"/>
  <c r="AA17" i="164"/>
  <c r="Z17" i="164"/>
  <c r="W17" i="164"/>
  <c r="X17" i="164" s="1"/>
  <c r="AC16" i="164"/>
  <c r="AA16" i="164"/>
  <c r="Z16" i="164"/>
  <c r="W16" i="164"/>
  <c r="X16" i="164" s="1"/>
  <c r="AC15" i="164"/>
  <c r="AA15" i="164"/>
  <c r="Z15" i="164"/>
  <c r="W15" i="164"/>
  <c r="X15" i="164" s="1"/>
  <c r="AC14" i="164"/>
  <c r="AA14" i="164"/>
  <c r="Z14" i="164"/>
  <c r="W14" i="164"/>
  <c r="X14" i="164" s="1"/>
  <c r="AC13" i="164"/>
  <c r="AA13" i="164"/>
  <c r="Z13" i="164"/>
  <c r="W13" i="164"/>
  <c r="AB13" i="164" s="1"/>
  <c r="W12" i="164"/>
  <c r="U23" i="164" s="1"/>
  <c r="AC19" i="163"/>
  <c r="AA19" i="163"/>
  <c r="Z19" i="163"/>
  <c r="W19" i="163"/>
  <c r="X19" i="163" s="1"/>
  <c r="AC18" i="163"/>
  <c r="AA18" i="163"/>
  <c r="Z18" i="163"/>
  <c r="W18" i="163"/>
  <c r="X18" i="163" s="1"/>
  <c r="AC17" i="163"/>
  <c r="AA17" i="163"/>
  <c r="Z17" i="163"/>
  <c r="W17" i="163"/>
  <c r="X17" i="163" s="1"/>
  <c r="AC16" i="163"/>
  <c r="AA16" i="163"/>
  <c r="Z16" i="163"/>
  <c r="W16" i="163"/>
  <c r="X16" i="163" s="1"/>
  <c r="AC15" i="163"/>
  <c r="AA15" i="163"/>
  <c r="Z15" i="163"/>
  <c r="W15" i="163"/>
  <c r="X15" i="163" s="1"/>
  <c r="AC14" i="163"/>
  <c r="AA14" i="163"/>
  <c r="Z14" i="163"/>
  <c r="W14" i="163"/>
  <c r="X14" i="163" s="1"/>
  <c r="AC13" i="163"/>
  <c r="AA13" i="163"/>
  <c r="Z13" i="163"/>
  <c r="W13" i="163"/>
  <c r="AB13" i="163" s="1"/>
  <c r="W12" i="163"/>
  <c r="U23" i="163" s="1"/>
  <c r="M14" i="161"/>
  <c r="K14" i="161"/>
  <c r="J14" i="161"/>
  <c r="G14" i="161"/>
  <c r="H14" i="161" s="1"/>
  <c r="M13" i="161"/>
  <c r="K13" i="161"/>
  <c r="J13" i="161"/>
  <c r="G13" i="161"/>
  <c r="L13" i="161" s="1"/>
  <c r="G12" i="161"/>
  <c r="E18" i="161" s="1"/>
  <c r="O19" i="160"/>
  <c r="N19" i="160"/>
  <c r="M19" i="160"/>
  <c r="I19" i="160"/>
  <c r="J19" i="160" s="1"/>
  <c r="O18" i="160"/>
  <c r="M18" i="160"/>
  <c r="I18" i="160"/>
  <c r="J18" i="160" s="1"/>
  <c r="O17" i="160"/>
  <c r="N17" i="160"/>
  <c r="M17" i="160"/>
  <c r="I17" i="160"/>
  <c r="J17" i="160" s="1"/>
  <c r="O16" i="160"/>
  <c r="N16" i="160"/>
  <c r="M16" i="160"/>
  <c r="I16" i="160"/>
  <c r="J16" i="160" s="1"/>
  <c r="O15" i="160"/>
  <c r="N15" i="160"/>
  <c r="M15" i="160"/>
  <c r="I15" i="160"/>
  <c r="J15" i="160" s="1"/>
  <c r="O14" i="160"/>
  <c r="N14" i="160"/>
  <c r="M14" i="160"/>
  <c r="I14" i="160"/>
  <c r="J14" i="160" s="1"/>
  <c r="O13" i="160"/>
  <c r="N13" i="160"/>
  <c r="M13" i="160"/>
  <c r="I13" i="160"/>
  <c r="L13" i="160" s="1"/>
  <c r="I12" i="160"/>
  <c r="G23" i="160" s="1"/>
  <c r="T21" i="158"/>
  <c r="R21" i="158"/>
  <c r="N21" i="158"/>
  <c r="O21" i="158" s="1"/>
  <c r="T20" i="158"/>
  <c r="R20" i="158"/>
  <c r="N20" i="158"/>
  <c r="S20" i="158" s="1"/>
  <c r="T19" i="158"/>
  <c r="R19" i="158"/>
  <c r="N19" i="158"/>
  <c r="O19" i="158" s="1"/>
  <c r="T18" i="158"/>
  <c r="R18" i="158"/>
  <c r="N18" i="158"/>
  <c r="S18" i="158" s="1"/>
  <c r="T17" i="158"/>
  <c r="R17" i="158"/>
  <c r="N17" i="158"/>
  <c r="O17" i="158" s="1"/>
  <c r="T16" i="158"/>
  <c r="R16" i="158"/>
  <c r="N16" i="158"/>
  <c r="S16" i="158" s="1"/>
  <c r="T15" i="158"/>
  <c r="R15" i="158"/>
  <c r="N15" i="158"/>
  <c r="O15" i="158" s="1"/>
  <c r="T14" i="158"/>
  <c r="R14" i="158"/>
  <c r="N14" i="158"/>
  <c r="S14" i="158" s="1"/>
  <c r="T13" i="158"/>
  <c r="R13" i="158"/>
  <c r="N13" i="158"/>
  <c r="S13" i="158" s="1"/>
  <c r="N12" i="158"/>
  <c r="L25" i="158" s="1"/>
  <c r="N18" i="157"/>
  <c r="L18" i="157"/>
  <c r="H18" i="157"/>
  <c r="I18" i="157" s="1"/>
  <c r="N17" i="157"/>
  <c r="L17" i="157"/>
  <c r="K17" i="157"/>
  <c r="H17" i="157"/>
  <c r="I17" i="157" s="1"/>
  <c r="N16" i="157"/>
  <c r="L16" i="157"/>
  <c r="K16" i="157"/>
  <c r="H16" i="157"/>
  <c r="I16" i="157" s="1"/>
  <c r="N15" i="157"/>
  <c r="L15" i="157"/>
  <c r="K15" i="157"/>
  <c r="H15" i="157"/>
  <c r="I15" i="157" s="1"/>
  <c r="N14" i="157"/>
  <c r="L14" i="157"/>
  <c r="K14" i="157"/>
  <c r="H14" i="157"/>
  <c r="I14" i="157" s="1"/>
  <c r="N13" i="157"/>
  <c r="L13" i="157"/>
  <c r="K13" i="157"/>
  <c r="H13" i="157"/>
  <c r="M13" i="157" s="1"/>
  <c r="H12" i="157"/>
  <c r="F22" i="157" s="1"/>
  <c r="Q18" i="156"/>
  <c r="O18" i="156"/>
  <c r="N18" i="156"/>
  <c r="K18" i="156"/>
  <c r="L18" i="156" s="1"/>
  <c r="Q17" i="156"/>
  <c r="O17" i="156"/>
  <c r="N17" i="156"/>
  <c r="K17" i="156"/>
  <c r="L17" i="156" s="1"/>
  <c r="Q16" i="156"/>
  <c r="O16" i="156"/>
  <c r="N16" i="156"/>
  <c r="K16" i="156"/>
  <c r="L16" i="156" s="1"/>
  <c r="Q15" i="156"/>
  <c r="O15" i="156"/>
  <c r="N15" i="156"/>
  <c r="K15" i="156"/>
  <c r="L15" i="156" s="1"/>
  <c r="Q14" i="156"/>
  <c r="O14" i="156"/>
  <c r="N14" i="156"/>
  <c r="K14" i="156"/>
  <c r="L14" i="156" s="1"/>
  <c r="Q13" i="156"/>
  <c r="O13" i="156"/>
  <c r="N13" i="156"/>
  <c r="K13" i="156"/>
  <c r="P13" i="156" s="1"/>
  <c r="K12" i="156"/>
  <c r="I22" i="156" s="1"/>
  <c r="P16" i="154"/>
  <c r="O16" i="154"/>
  <c r="N16" i="154"/>
  <c r="J16" i="154"/>
  <c r="K16" i="154" s="1"/>
  <c r="P15" i="154"/>
  <c r="N15" i="154"/>
  <c r="J15" i="154"/>
  <c r="K15" i="154" s="1"/>
  <c r="P14" i="154"/>
  <c r="N14" i="154"/>
  <c r="J14" i="154"/>
  <c r="K14" i="154" s="1"/>
  <c r="P13" i="154"/>
  <c r="N13" i="154"/>
  <c r="J13" i="154"/>
  <c r="K13" i="154" s="1"/>
  <c r="J12" i="154"/>
  <c r="H20" i="154" s="1"/>
  <c r="M17" i="153"/>
  <c r="K17" i="153"/>
  <c r="G17" i="153"/>
  <c r="H17" i="153" s="1"/>
  <c r="M16" i="153"/>
  <c r="K16" i="153"/>
  <c r="J16" i="153"/>
  <c r="G16" i="153"/>
  <c r="H16" i="153" s="1"/>
  <c r="M15" i="153"/>
  <c r="L15" i="153"/>
  <c r="K15" i="153"/>
  <c r="G15" i="153"/>
  <c r="H15" i="153" s="1"/>
  <c r="M14" i="153"/>
  <c r="L14" i="153"/>
  <c r="K14" i="153"/>
  <c r="G14" i="153"/>
  <c r="H14" i="153" s="1"/>
  <c r="M13" i="153"/>
  <c r="L13" i="153"/>
  <c r="K13" i="153"/>
  <c r="G13" i="153"/>
  <c r="J13" i="153" s="1"/>
  <c r="G12" i="153"/>
  <c r="E21" i="153" s="1"/>
  <c r="M14" i="152"/>
  <c r="L14" i="152"/>
  <c r="K14" i="152"/>
  <c r="G14" i="152"/>
  <c r="H14" i="152" s="1"/>
  <c r="M13" i="152"/>
  <c r="L13" i="152"/>
  <c r="K13" i="152"/>
  <c r="G13" i="152"/>
  <c r="J13" i="152" s="1"/>
  <c r="G12" i="152"/>
  <c r="E18" i="152" s="1"/>
  <c r="M16" i="151"/>
  <c r="K16" i="151"/>
  <c r="G16" i="151"/>
  <c r="H16" i="151" s="1"/>
  <c r="M15" i="151"/>
  <c r="L15" i="151"/>
  <c r="K15" i="151"/>
  <c r="G15" i="151"/>
  <c r="H15" i="151" s="1"/>
  <c r="M14" i="151"/>
  <c r="K14" i="151"/>
  <c r="G14" i="151"/>
  <c r="H14" i="151" s="1"/>
  <c r="M13" i="151"/>
  <c r="L13" i="151"/>
  <c r="K13" i="151"/>
  <c r="G13" i="151"/>
  <c r="H13" i="151" s="1"/>
  <c r="G12" i="151"/>
  <c r="E20" i="151" s="1"/>
  <c r="M15" i="150"/>
  <c r="K15" i="150"/>
  <c r="G15" i="150"/>
  <c r="H15" i="150" s="1"/>
  <c r="M14" i="150"/>
  <c r="L14" i="150"/>
  <c r="K14" i="150"/>
  <c r="G14" i="150"/>
  <c r="J14" i="150" s="1"/>
  <c r="M13" i="150"/>
  <c r="K13" i="150"/>
  <c r="J13" i="150"/>
  <c r="G13" i="150"/>
  <c r="H13" i="150" s="1"/>
  <c r="G12" i="150"/>
  <c r="E19" i="150" s="1"/>
  <c r="M15" i="149"/>
  <c r="K15" i="149"/>
  <c r="G15" i="149"/>
  <c r="H15" i="149" s="1"/>
  <c r="M14" i="149"/>
  <c r="K14" i="149"/>
  <c r="J14" i="149"/>
  <c r="G14" i="149"/>
  <c r="H14" i="149" s="1"/>
  <c r="M13" i="149"/>
  <c r="K13" i="149"/>
  <c r="J13" i="149"/>
  <c r="G13" i="149"/>
  <c r="H13" i="149" s="1"/>
  <c r="G12" i="149"/>
  <c r="E19" i="149" s="1"/>
  <c r="M14" i="148"/>
  <c r="L14" i="148"/>
  <c r="K14" i="148"/>
  <c r="G14" i="148"/>
  <c r="H14" i="148" s="1"/>
  <c r="M13" i="148"/>
  <c r="L13" i="148"/>
  <c r="K13" i="148"/>
  <c r="G13" i="148"/>
  <c r="J13" i="148" s="1"/>
  <c r="G12" i="148"/>
  <c r="E18" i="148" s="1"/>
  <c r="Q18" i="147"/>
  <c r="O18" i="147"/>
  <c r="N18" i="147"/>
  <c r="K18" i="147"/>
  <c r="L18" i="147" s="1"/>
  <c r="Q17" i="147"/>
  <c r="O17" i="147"/>
  <c r="N17" i="147"/>
  <c r="K17" i="147"/>
  <c r="L17" i="147" s="1"/>
  <c r="Q16" i="147"/>
  <c r="O16" i="147"/>
  <c r="N16" i="147"/>
  <c r="K16" i="147"/>
  <c r="L16" i="147" s="1"/>
  <c r="Q15" i="147"/>
  <c r="O15" i="147"/>
  <c r="N15" i="147"/>
  <c r="K15" i="147"/>
  <c r="L15" i="147" s="1"/>
  <c r="Q14" i="147"/>
  <c r="O14" i="147"/>
  <c r="N14" i="147"/>
  <c r="K14" i="147"/>
  <c r="L14" i="147" s="1"/>
  <c r="Q13" i="147"/>
  <c r="O13" i="147"/>
  <c r="N13" i="147"/>
  <c r="K13" i="147"/>
  <c r="P13" i="147" s="1"/>
  <c r="K12" i="147"/>
  <c r="I22" i="147" s="1"/>
  <c r="O16" i="146"/>
  <c r="M16" i="146"/>
  <c r="I16" i="146"/>
  <c r="J16" i="146" s="1"/>
  <c r="O15" i="146"/>
  <c r="M15" i="146"/>
  <c r="L15" i="146"/>
  <c r="I15" i="146"/>
  <c r="J15" i="146" s="1"/>
  <c r="O14" i="146"/>
  <c r="M14" i="146"/>
  <c r="L14" i="146"/>
  <c r="I14" i="146"/>
  <c r="J14" i="146" s="1"/>
  <c r="O13" i="146"/>
  <c r="M13" i="146"/>
  <c r="I13" i="146"/>
  <c r="N13" i="146" s="1"/>
  <c r="I12" i="146"/>
  <c r="G20" i="146" s="1"/>
  <c r="M14" i="145"/>
  <c r="L14" i="145"/>
  <c r="K14" i="145"/>
  <c r="G14" i="145"/>
  <c r="H14" i="145" s="1"/>
  <c r="M13" i="145"/>
  <c r="L13" i="145"/>
  <c r="K13" i="145"/>
  <c r="G13" i="145"/>
  <c r="H13" i="145" s="1"/>
  <c r="G12" i="145"/>
  <c r="E18" i="145" s="1"/>
  <c r="W21" i="144"/>
  <c r="U21" i="144"/>
  <c r="Q21" i="144"/>
  <c r="R21" i="144" s="1"/>
  <c r="W20" i="144"/>
  <c r="U20" i="144"/>
  <c r="Q20" i="144"/>
  <c r="R20" i="144" s="1"/>
  <c r="W19" i="144"/>
  <c r="U19" i="144"/>
  <c r="Q19" i="144"/>
  <c r="R19" i="144" s="1"/>
  <c r="W18" i="144"/>
  <c r="U18" i="144"/>
  <c r="Q18" i="144"/>
  <c r="R18" i="144" s="1"/>
  <c r="W17" i="144"/>
  <c r="U17" i="144"/>
  <c r="Q17" i="144"/>
  <c r="R17" i="144" s="1"/>
  <c r="W16" i="144"/>
  <c r="U16" i="144"/>
  <c r="Q16" i="144"/>
  <c r="R16" i="144" s="1"/>
  <c r="W15" i="144"/>
  <c r="U15" i="144"/>
  <c r="Q15" i="144"/>
  <c r="R15" i="144" s="1"/>
  <c r="W14" i="144"/>
  <c r="U14" i="144"/>
  <c r="Q14" i="144"/>
  <c r="R14" i="144" s="1"/>
  <c r="W13" i="144"/>
  <c r="U13" i="144"/>
  <c r="Q13" i="144"/>
  <c r="V13" i="144" s="1"/>
  <c r="Q12" i="144"/>
  <c r="O25" i="144" s="1"/>
  <c r="Q18" i="143"/>
  <c r="O18" i="143"/>
  <c r="K18" i="143"/>
  <c r="L18" i="143" s="1"/>
  <c r="Q17" i="143"/>
  <c r="O17" i="143"/>
  <c r="K17" i="143"/>
  <c r="L17" i="143" s="1"/>
  <c r="Q16" i="143"/>
  <c r="O16" i="143"/>
  <c r="K16" i="143"/>
  <c r="L16" i="143" s="1"/>
  <c r="Q15" i="143"/>
  <c r="O15" i="143"/>
  <c r="K15" i="143"/>
  <c r="L15" i="143" s="1"/>
  <c r="Q14" i="143"/>
  <c r="O14" i="143"/>
  <c r="K14" i="143"/>
  <c r="L14" i="143" s="1"/>
  <c r="Q13" i="143"/>
  <c r="O13" i="143"/>
  <c r="K13" i="143"/>
  <c r="L13" i="143" s="1"/>
  <c r="K12" i="143"/>
  <c r="I22" i="143" s="1"/>
  <c r="O20" i="142"/>
  <c r="M20" i="142"/>
  <c r="I20" i="142"/>
  <c r="J20" i="142" s="1"/>
  <c r="O19" i="142"/>
  <c r="M19" i="142"/>
  <c r="L19" i="142"/>
  <c r="I19" i="142"/>
  <c r="J19" i="142" s="1"/>
  <c r="O18" i="142"/>
  <c r="M18" i="142"/>
  <c r="I18" i="142"/>
  <c r="J18" i="142" s="1"/>
  <c r="O17" i="142"/>
  <c r="M17" i="142"/>
  <c r="L17" i="142"/>
  <c r="I17" i="142"/>
  <c r="J17" i="142" s="1"/>
  <c r="O16" i="142"/>
  <c r="N16" i="142"/>
  <c r="M16" i="142"/>
  <c r="I16" i="142"/>
  <c r="J16" i="142" s="1"/>
  <c r="O15" i="142"/>
  <c r="N15" i="142"/>
  <c r="M15" i="142"/>
  <c r="I15" i="142"/>
  <c r="J15" i="142" s="1"/>
  <c r="O14" i="142"/>
  <c r="N14" i="142"/>
  <c r="M14" i="142"/>
  <c r="I14" i="142"/>
  <c r="J14" i="142" s="1"/>
  <c r="O13" i="142"/>
  <c r="N13" i="142"/>
  <c r="M13" i="142"/>
  <c r="I13" i="142"/>
  <c r="L13" i="142" s="1"/>
  <c r="I12" i="142"/>
  <c r="G24" i="142" s="1"/>
  <c r="N17" i="141"/>
  <c r="L17" i="141"/>
  <c r="H17" i="141"/>
  <c r="I17" i="141" s="1"/>
  <c r="N16" i="141"/>
  <c r="L16" i="141"/>
  <c r="K16" i="141"/>
  <c r="H16" i="141"/>
  <c r="I16" i="141" s="1"/>
  <c r="N15" i="141"/>
  <c r="L15" i="141"/>
  <c r="K15" i="141"/>
  <c r="H15" i="141"/>
  <c r="I15" i="141" s="1"/>
  <c r="N14" i="141"/>
  <c r="L14" i="141"/>
  <c r="K14" i="141"/>
  <c r="H14" i="141"/>
  <c r="I14" i="141" s="1"/>
  <c r="N13" i="141"/>
  <c r="L13" i="141"/>
  <c r="K13" i="141"/>
  <c r="H13" i="141"/>
  <c r="I13" i="141" s="1"/>
  <c r="H12" i="141"/>
  <c r="F21" i="141" s="1"/>
  <c r="M15" i="140"/>
  <c r="K15" i="140"/>
  <c r="G15" i="140"/>
  <c r="H15" i="140" s="1"/>
  <c r="M14" i="140"/>
  <c r="L14" i="140"/>
  <c r="K14" i="140"/>
  <c r="G14" i="140"/>
  <c r="H14" i="140" s="1"/>
  <c r="M13" i="140"/>
  <c r="K13" i="140"/>
  <c r="G13" i="140"/>
  <c r="J13" i="140" s="1"/>
  <c r="G12" i="140"/>
  <c r="E19" i="140" s="1"/>
  <c r="M15" i="139"/>
  <c r="K15" i="139"/>
  <c r="J15" i="139"/>
  <c r="G15" i="139"/>
  <c r="H15" i="139" s="1"/>
  <c r="M14" i="139"/>
  <c r="K14" i="139"/>
  <c r="J14" i="139"/>
  <c r="G14" i="139"/>
  <c r="H14" i="139" s="1"/>
  <c r="M13" i="139"/>
  <c r="K13" i="139"/>
  <c r="G13" i="139"/>
  <c r="H13" i="139" s="1"/>
  <c r="G12" i="139"/>
  <c r="E19" i="139" s="1"/>
  <c r="M14" i="138"/>
  <c r="L14" i="138"/>
  <c r="K14" i="138"/>
  <c r="G14" i="138"/>
  <c r="H14" i="138" s="1"/>
  <c r="M13" i="138"/>
  <c r="L13" i="138"/>
  <c r="K13" i="138"/>
  <c r="G13" i="138"/>
  <c r="J13" i="138" s="1"/>
  <c r="G12" i="138"/>
  <c r="E18" i="138" s="1"/>
  <c r="M14" i="137"/>
  <c r="L14" i="137"/>
  <c r="K14" i="137"/>
  <c r="G14" i="137"/>
  <c r="J14" i="137" s="1"/>
  <c r="M13" i="137"/>
  <c r="L13" i="137"/>
  <c r="K13" i="137"/>
  <c r="G13" i="137"/>
  <c r="H13" i="137" s="1"/>
  <c r="G12" i="137"/>
  <c r="E18" i="137" s="1"/>
  <c r="M15" i="136"/>
  <c r="L15" i="136"/>
  <c r="K15" i="136"/>
  <c r="G15" i="136"/>
  <c r="H15" i="136" s="1"/>
  <c r="M14" i="136"/>
  <c r="L14" i="136"/>
  <c r="K14" i="136"/>
  <c r="G14" i="136"/>
  <c r="J14" i="136" s="1"/>
  <c r="M13" i="136"/>
  <c r="L13" i="136"/>
  <c r="K13" i="136"/>
  <c r="G13" i="136"/>
  <c r="H13" i="136" s="1"/>
  <c r="G12" i="136"/>
  <c r="E19" i="136" s="1"/>
  <c r="M14" i="135"/>
  <c r="L14" i="135"/>
  <c r="K14" i="135"/>
  <c r="G14" i="135"/>
  <c r="H14" i="135" s="1"/>
  <c r="M13" i="135"/>
  <c r="L13" i="135"/>
  <c r="K13" i="135"/>
  <c r="G13" i="135"/>
  <c r="H13" i="135" s="1"/>
  <c r="G12" i="135"/>
  <c r="E18" i="135" s="1"/>
  <c r="M14" i="134"/>
  <c r="L14" i="134"/>
  <c r="K14" i="134"/>
  <c r="G14" i="134"/>
  <c r="H14" i="134" s="1"/>
  <c r="M13" i="134"/>
  <c r="L13" i="134"/>
  <c r="K13" i="134"/>
  <c r="G13" i="134"/>
  <c r="H13" i="134" s="1"/>
  <c r="G12" i="134"/>
  <c r="E18" i="134" s="1"/>
  <c r="M14" i="133"/>
  <c r="L14" i="133"/>
  <c r="K14" i="133"/>
  <c r="G14" i="133"/>
  <c r="H14" i="133" s="1"/>
  <c r="M13" i="133"/>
  <c r="L13" i="133"/>
  <c r="K13" i="133"/>
  <c r="G13" i="133"/>
  <c r="J13" i="133" s="1"/>
  <c r="G12" i="133"/>
  <c r="E18" i="133" s="1"/>
  <c r="M14" i="132"/>
  <c r="L14" i="132"/>
  <c r="K14" i="132"/>
  <c r="G14" i="132"/>
  <c r="H14" i="132" s="1"/>
  <c r="M13" i="132"/>
  <c r="L13" i="132"/>
  <c r="K13" i="132"/>
  <c r="G13" i="132"/>
  <c r="H13" i="132" s="1"/>
  <c r="G12" i="132"/>
  <c r="E18" i="132" s="1"/>
  <c r="M14" i="131"/>
  <c r="L14" i="131"/>
  <c r="K14" i="131"/>
  <c r="G14" i="131"/>
  <c r="H14" i="131" s="1"/>
  <c r="M13" i="131"/>
  <c r="L13" i="131"/>
  <c r="K13" i="131"/>
  <c r="G13" i="131"/>
  <c r="J13" i="131" s="1"/>
  <c r="G12" i="131"/>
  <c r="E18" i="131" s="1"/>
  <c r="M14" i="130"/>
  <c r="L14" i="130"/>
  <c r="K14" i="130"/>
  <c r="G14" i="130"/>
  <c r="H14" i="130" s="1"/>
  <c r="M13" i="130"/>
  <c r="L13" i="130"/>
  <c r="K13" i="130"/>
  <c r="G13" i="130"/>
  <c r="J13" i="130" s="1"/>
  <c r="G12" i="130"/>
  <c r="E18" i="130" s="1"/>
  <c r="M14" i="129"/>
  <c r="L14" i="129"/>
  <c r="K14" i="129"/>
  <c r="G14" i="129"/>
  <c r="H14" i="129" s="1"/>
  <c r="M13" i="129"/>
  <c r="L13" i="129"/>
  <c r="K13" i="129"/>
  <c r="G13" i="129"/>
  <c r="J13" i="129" s="1"/>
  <c r="G12" i="129"/>
  <c r="E18" i="129" s="1"/>
  <c r="M14" i="128"/>
  <c r="L14" i="128"/>
  <c r="K14" i="128"/>
  <c r="G14" i="128"/>
  <c r="H14" i="128" s="1"/>
  <c r="M13" i="128"/>
  <c r="L13" i="128"/>
  <c r="K13" i="128"/>
  <c r="G13" i="128"/>
  <c r="H13" i="128" s="1"/>
  <c r="G12" i="128"/>
  <c r="E18" i="128" s="1"/>
  <c r="M14" i="127"/>
  <c r="L14" i="127"/>
  <c r="K14" i="127"/>
  <c r="G14" i="127"/>
  <c r="H14" i="127" s="1"/>
  <c r="M13" i="127"/>
  <c r="L13" i="127"/>
  <c r="K13" i="127"/>
  <c r="G13" i="127"/>
  <c r="H13" i="127" s="1"/>
  <c r="G12" i="127"/>
  <c r="E18" i="127" s="1"/>
  <c r="M16" i="126"/>
  <c r="K16" i="126"/>
  <c r="G16" i="126"/>
  <c r="H16" i="126" s="1"/>
  <c r="M15" i="126"/>
  <c r="K15" i="126"/>
  <c r="J15" i="126"/>
  <c r="G15" i="126"/>
  <c r="H15" i="126" s="1"/>
  <c r="M14" i="126"/>
  <c r="L14" i="126"/>
  <c r="K14" i="126"/>
  <c r="G14" i="126"/>
  <c r="H14" i="126" s="1"/>
  <c r="M13" i="126"/>
  <c r="L13" i="126"/>
  <c r="K13" i="126"/>
  <c r="G13" i="126"/>
  <c r="H13" i="126" s="1"/>
  <c r="G12" i="126"/>
  <c r="E20" i="126" s="1"/>
  <c r="M15" i="124"/>
  <c r="K15" i="124"/>
  <c r="G15" i="124"/>
  <c r="H15" i="124" s="1"/>
  <c r="M14" i="124"/>
  <c r="K14" i="124"/>
  <c r="J14" i="124"/>
  <c r="G14" i="124"/>
  <c r="H14" i="124" s="1"/>
  <c r="M13" i="124"/>
  <c r="K13" i="124"/>
  <c r="J13" i="124"/>
  <c r="G13" i="124"/>
  <c r="H13" i="124" s="1"/>
  <c r="G12" i="124"/>
  <c r="E19" i="124" s="1"/>
  <c r="M15" i="123"/>
  <c r="L15" i="123"/>
  <c r="K15" i="123"/>
  <c r="G15" i="123"/>
  <c r="H15" i="123" s="1"/>
  <c r="M14" i="123"/>
  <c r="L14" i="123"/>
  <c r="K14" i="123"/>
  <c r="G14" i="123"/>
  <c r="H14" i="123" s="1"/>
  <c r="M13" i="123"/>
  <c r="L13" i="123"/>
  <c r="K13" i="123"/>
  <c r="G13" i="123"/>
  <c r="H13" i="123" s="1"/>
  <c r="G12" i="123"/>
  <c r="E19" i="123" s="1"/>
  <c r="M16" i="121"/>
  <c r="K16" i="121"/>
  <c r="G16" i="121"/>
  <c r="H16" i="121" s="1"/>
  <c r="M15" i="121"/>
  <c r="L15" i="121"/>
  <c r="K15" i="121"/>
  <c r="G15" i="121"/>
  <c r="H15" i="121" s="1"/>
  <c r="M14" i="121"/>
  <c r="L14" i="121"/>
  <c r="K14" i="121"/>
  <c r="G14" i="121"/>
  <c r="H14" i="121" s="1"/>
  <c r="M13" i="121"/>
  <c r="L13" i="121"/>
  <c r="K13" i="121"/>
  <c r="G13" i="121"/>
  <c r="J13" i="121" s="1"/>
  <c r="G12" i="121"/>
  <c r="E20" i="121" s="1"/>
  <c r="M15" i="120"/>
  <c r="L15" i="120"/>
  <c r="K15" i="120"/>
  <c r="G15" i="120"/>
  <c r="H15" i="120" s="1"/>
  <c r="M14" i="120"/>
  <c r="L14" i="120"/>
  <c r="K14" i="120"/>
  <c r="G14" i="120"/>
  <c r="H14" i="120" s="1"/>
  <c r="M13" i="120"/>
  <c r="L13" i="120"/>
  <c r="K13" i="120"/>
  <c r="G13" i="120"/>
  <c r="H13" i="120" s="1"/>
  <c r="G12" i="120"/>
  <c r="E19" i="120" s="1"/>
  <c r="M15" i="119"/>
  <c r="K15" i="119"/>
  <c r="J15" i="119"/>
  <c r="G15" i="119"/>
  <c r="H15" i="119" s="1"/>
  <c r="M14" i="119"/>
  <c r="K14" i="119"/>
  <c r="J14" i="119"/>
  <c r="G14" i="119"/>
  <c r="H14" i="119" s="1"/>
  <c r="M13" i="119"/>
  <c r="K13" i="119"/>
  <c r="G13" i="119"/>
  <c r="H13" i="119" s="1"/>
  <c r="G12" i="119"/>
  <c r="E19" i="119" s="1"/>
  <c r="M15" i="118"/>
  <c r="K15" i="118"/>
  <c r="G15" i="118"/>
  <c r="H15" i="118" s="1"/>
  <c r="M14" i="118"/>
  <c r="K14" i="118"/>
  <c r="G14" i="118"/>
  <c r="J14" i="118" s="1"/>
  <c r="M13" i="118"/>
  <c r="K13" i="118"/>
  <c r="J13" i="118"/>
  <c r="G13" i="118"/>
  <c r="H13" i="118" s="1"/>
  <c r="G12" i="118"/>
  <c r="E19" i="118" s="1"/>
  <c r="M16" i="117"/>
  <c r="K16" i="117"/>
  <c r="G16" i="117"/>
  <c r="L16" i="117" s="1"/>
  <c r="M15" i="117"/>
  <c r="K15" i="117"/>
  <c r="J15" i="117"/>
  <c r="G15" i="117"/>
  <c r="L15" i="117" s="1"/>
  <c r="M14" i="117"/>
  <c r="K14" i="117"/>
  <c r="J14" i="117"/>
  <c r="G14" i="117"/>
  <c r="L14" i="117" s="1"/>
  <c r="M13" i="117"/>
  <c r="K13" i="117"/>
  <c r="J13" i="117"/>
  <c r="G13" i="117"/>
  <c r="H13" i="117" s="1"/>
  <c r="G12" i="117"/>
  <c r="E20" i="117" s="1"/>
  <c r="M15" i="116"/>
  <c r="L15" i="116"/>
  <c r="K15" i="116"/>
  <c r="G15" i="116"/>
  <c r="H15" i="116" s="1"/>
  <c r="M14" i="116"/>
  <c r="L14" i="116"/>
  <c r="K14" i="116"/>
  <c r="G14" i="116"/>
  <c r="H14" i="116" s="1"/>
  <c r="M13" i="116"/>
  <c r="L13" i="116"/>
  <c r="K13" i="116"/>
  <c r="G13" i="116"/>
  <c r="H13" i="116" s="1"/>
  <c r="G12" i="116"/>
  <c r="E19" i="116" s="1"/>
  <c r="M14" i="115"/>
  <c r="K14" i="115"/>
  <c r="J14" i="115"/>
  <c r="G14" i="115"/>
  <c r="H14" i="115" s="1"/>
  <c r="M13" i="115"/>
  <c r="K13" i="115"/>
  <c r="G13" i="115"/>
  <c r="H13" i="115" s="1"/>
  <c r="G12" i="115"/>
  <c r="E18" i="115" s="1"/>
  <c r="M14" i="114"/>
  <c r="L14" i="114"/>
  <c r="K14" i="114"/>
  <c r="G14" i="114"/>
  <c r="H14" i="114" s="1"/>
  <c r="M13" i="114"/>
  <c r="K13" i="114"/>
  <c r="G13" i="114"/>
  <c r="H13" i="114" s="1"/>
  <c r="G12" i="114"/>
  <c r="E18" i="114" s="1"/>
  <c r="M15" i="113"/>
  <c r="K15" i="113"/>
  <c r="G15" i="113"/>
  <c r="H15" i="113" s="1"/>
  <c r="M14" i="113"/>
  <c r="K14" i="113"/>
  <c r="J14" i="113"/>
  <c r="G14" i="113"/>
  <c r="H14" i="113" s="1"/>
  <c r="M13" i="113"/>
  <c r="K13" i="113"/>
  <c r="G13" i="113"/>
  <c r="H13" i="113" s="1"/>
  <c r="G12" i="113"/>
  <c r="E19" i="113" s="1"/>
  <c r="M15" i="112"/>
  <c r="K15" i="112"/>
  <c r="G15" i="112"/>
  <c r="H15" i="112" s="1"/>
  <c r="M14" i="112"/>
  <c r="K14" i="112"/>
  <c r="G14" i="112"/>
  <c r="J14" i="112" s="1"/>
  <c r="M13" i="112"/>
  <c r="K13" i="112"/>
  <c r="J13" i="112"/>
  <c r="G13" i="112"/>
  <c r="H13" i="112" s="1"/>
  <c r="G12" i="112"/>
  <c r="E19" i="112" s="1"/>
  <c r="M16" i="110"/>
  <c r="K16" i="110"/>
  <c r="G16" i="110"/>
  <c r="H16" i="110" s="1"/>
  <c r="M15" i="110"/>
  <c r="K15" i="110"/>
  <c r="J15" i="110"/>
  <c r="G15" i="110"/>
  <c r="H15" i="110" s="1"/>
  <c r="M14" i="110"/>
  <c r="K14" i="110"/>
  <c r="G14" i="110"/>
  <c r="H14" i="110" s="1"/>
  <c r="M13" i="110"/>
  <c r="L13" i="110"/>
  <c r="K13" i="110"/>
  <c r="G13" i="110"/>
  <c r="H13" i="110" s="1"/>
  <c r="G12" i="110"/>
  <c r="E20" i="110" s="1"/>
  <c r="M14" i="109"/>
  <c r="L14" i="109"/>
  <c r="K14" i="109"/>
  <c r="G14" i="109"/>
  <c r="H14" i="109" s="1"/>
  <c r="M13" i="109"/>
  <c r="L13" i="109"/>
  <c r="K13" i="109"/>
  <c r="G13" i="109"/>
  <c r="J13" i="109" s="1"/>
  <c r="G12" i="109"/>
  <c r="E18" i="109" s="1"/>
  <c r="H25" i="275" l="1"/>
  <c r="J25" i="275" s="1"/>
  <c r="I25" i="275"/>
  <c r="E26" i="275"/>
  <c r="F26" i="275"/>
  <c r="J24" i="275"/>
  <c r="H28" i="203"/>
  <c r="B43" i="203" s="1"/>
  <c r="D43" i="203" s="1"/>
  <c r="H28" i="206"/>
  <c r="I22" i="206" s="1"/>
  <c r="J22" i="206" s="1"/>
  <c r="K22" i="206" s="1"/>
  <c r="D31" i="266"/>
  <c r="E30" i="266"/>
  <c r="G29" i="266"/>
  <c r="F29" i="266"/>
  <c r="H29" i="266" s="1"/>
  <c r="D31" i="265"/>
  <c r="E30" i="265"/>
  <c r="G29" i="265"/>
  <c r="F29" i="265"/>
  <c r="H29" i="265" s="1"/>
  <c r="I12" i="203"/>
  <c r="J12" i="203" s="1"/>
  <c r="K12" i="203" s="1"/>
  <c r="M12" i="203" s="1"/>
  <c r="B40" i="203"/>
  <c r="D40" i="203" s="1"/>
  <c r="I19" i="203"/>
  <c r="J19" i="203" s="1"/>
  <c r="K19" i="203" s="1"/>
  <c r="M19" i="203" s="1"/>
  <c r="I22" i="203"/>
  <c r="J22" i="203" s="1"/>
  <c r="K22" i="203" s="1"/>
  <c r="L22" i="203" s="1"/>
  <c r="B41" i="203"/>
  <c r="D41" i="203" s="1"/>
  <c r="I10" i="203"/>
  <c r="J10" i="203" s="1"/>
  <c r="K10" i="203" s="1"/>
  <c r="L10" i="203" s="1"/>
  <c r="L15" i="140"/>
  <c r="L17" i="153"/>
  <c r="I24" i="203"/>
  <c r="J24" i="203" s="1"/>
  <c r="K24" i="203" s="1"/>
  <c r="M24" i="203" s="1"/>
  <c r="I17" i="203"/>
  <c r="J17" i="203" s="1"/>
  <c r="K17" i="203" s="1"/>
  <c r="L17" i="203" s="1"/>
  <c r="I21" i="203"/>
  <c r="J21" i="203" s="1"/>
  <c r="K21" i="203" s="1"/>
  <c r="M21" i="203" s="1"/>
  <c r="I13" i="203"/>
  <c r="J13" i="203" s="1"/>
  <c r="K13" i="203" s="1"/>
  <c r="M13" i="203" s="1"/>
  <c r="E14" i="218"/>
  <c r="D15" i="218"/>
  <c r="I23" i="212"/>
  <c r="I22" i="212"/>
  <c r="H15" i="210"/>
  <c r="F13" i="218"/>
  <c r="G13" i="218"/>
  <c r="M10" i="203"/>
  <c r="E17" i="210"/>
  <c r="D18" i="210"/>
  <c r="L12" i="203"/>
  <c r="B41" i="206"/>
  <c r="D41" i="206" s="1"/>
  <c r="B43" i="206"/>
  <c r="D43" i="206" s="1"/>
  <c r="I23" i="206"/>
  <c r="J23" i="206" s="1"/>
  <c r="K23" i="206" s="1"/>
  <c r="I15" i="206"/>
  <c r="J15" i="206" s="1"/>
  <c r="K15" i="206" s="1"/>
  <c r="B40" i="206"/>
  <c r="D40" i="206" s="1"/>
  <c r="G16" i="210"/>
  <c r="F16" i="210"/>
  <c r="H16" i="210" s="1"/>
  <c r="L21" i="203"/>
  <c r="J13" i="126"/>
  <c r="V14" i="180"/>
  <c r="V15" i="180"/>
  <c r="V16" i="180"/>
  <c r="V17" i="180"/>
  <c r="V18" i="180"/>
  <c r="V19" i="180"/>
  <c r="V20" i="180"/>
  <c r="V21" i="180"/>
  <c r="V22" i="180"/>
  <c r="V23" i="180"/>
  <c r="V24" i="180"/>
  <c r="V25" i="180"/>
  <c r="V13" i="180"/>
  <c r="X14" i="180"/>
  <c r="X16" i="180"/>
  <c r="X18" i="180"/>
  <c r="X20" i="180"/>
  <c r="X22" i="180"/>
  <c r="X24" i="180"/>
  <c r="X15" i="180"/>
  <c r="X17" i="180"/>
  <c r="X19" i="180"/>
  <c r="X21" i="180"/>
  <c r="X23" i="180"/>
  <c r="X25" i="180"/>
  <c r="T13" i="180"/>
  <c r="Q13" i="179"/>
  <c r="Q14" i="179"/>
  <c r="Q15" i="179"/>
  <c r="S15" i="179"/>
  <c r="S17" i="179"/>
  <c r="S14" i="179"/>
  <c r="S16" i="179"/>
  <c r="S18" i="179"/>
  <c r="O13" i="179"/>
  <c r="L14" i="178"/>
  <c r="L16" i="178"/>
  <c r="L13" i="178"/>
  <c r="L15" i="178"/>
  <c r="L17" i="178"/>
  <c r="P23" i="177"/>
  <c r="P14" i="177"/>
  <c r="P16" i="177"/>
  <c r="P18" i="177"/>
  <c r="P20" i="177"/>
  <c r="P21" i="177"/>
  <c r="P22" i="177"/>
  <c r="P24" i="177"/>
  <c r="R15" i="177"/>
  <c r="R17" i="177"/>
  <c r="R19" i="177"/>
  <c r="R21" i="177"/>
  <c r="R23" i="177"/>
  <c r="R14" i="177"/>
  <c r="R16" i="177"/>
  <c r="R18" i="177"/>
  <c r="R20" i="177"/>
  <c r="R22" i="177"/>
  <c r="R24" i="177"/>
  <c r="N13" i="177"/>
  <c r="M13" i="176"/>
  <c r="M15" i="176"/>
  <c r="M16" i="176"/>
  <c r="M17" i="176"/>
  <c r="M18" i="176"/>
  <c r="M19" i="176"/>
  <c r="O14" i="176"/>
  <c r="O16" i="176"/>
  <c r="O18" i="176"/>
  <c r="O15" i="176"/>
  <c r="O17" i="176"/>
  <c r="O19" i="176"/>
  <c r="K13" i="176"/>
  <c r="J15" i="175"/>
  <c r="L16" i="175"/>
  <c r="J16" i="175"/>
  <c r="J14" i="175"/>
  <c r="J13" i="175"/>
  <c r="J15" i="174"/>
  <c r="J14" i="174"/>
  <c r="J16" i="174"/>
  <c r="H13" i="174"/>
  <c r="P20" i="173"/>
  <c r="P14" i="173"/>
  <c r="P16" i="173"/>
  <c r="P17" i="173"/>
  <c r="P18" i="173"/>
  <c r="P19" i="173"/>
  <c r="P21" i="173"/>
  <c r="R14" i="173"/>
  <c r="R20" i="173"/>
  <c r="N16" i="173"/>
  <c r="N18" i="173"/>
  <c r="R15" i="173"/>
  <c r="R17" i="173"/>
  <c r="R19" i="173"/>
  <c r="R21" i="173"/>
  <c r="N13" i="173"/>
  <c r="P21" i="172"/>
  <c r="P22" i="172"/>
  <c r="P23" i="172"/>
  <c r="N21" i="172"/>
  <c r="N16" i="172"/>
  <c r="N18" i="172"/>
  <c r="P16" i="172"/>
  <c r="N17" i="172"/>
  <c r="N22" i="172"/>
  <c r="N14" i="172"/>
  <c r="P18" i="172"/>
  <c r="P19" i="172"/>
  <c r="N20" i="172"/>
  <c r="P14" i="172"/>
  <c r="P20" i="172"/>
  <c r="N15" i="172"/>
  <c r="N19" i="172"/>
  <c r="N23" i="172"/>
  <c r="N13" i="172"/>
  <c r="W17" i="170"/>
  <c r="W23" i="170"/>
  <c r="W13" i="170"/>
  <c r="W15" i="170"/>
  <c r="W25" i="170"/>
  <c r="W21" i="170"/>
  <c r="W19" i="170"/>
  <c r="W14" i="170"/>
  <c r="W16" i="170"/>
  <c r="W18" i="170"/>
  <c r="W20" i="170"/>
  <c r="W22" i="170"/>
  <c r="W24" i="170"/>
  <c r="W26" i="170"/>
  <c r="R21" i="169"/>
  <c r="R18" i="169"/>
  <c r="R19" i="169"/>
  <c r="R20" i="169"/>
  <c r="R22" i="169"/>
  <c r="T15" i="169"/>
  <c r="T17" i="169"/>
  <c r="T19" i="169"/>
  <c r="T21" i="169"/>
  <c r="T14" i="169"/>
  <c r="T16" i="169"/>
  <c r="T18" i="169"/>
  <c r="T20" i="169"/>
  <c r="T22" i="169"/>
  <c r="P13" i="169"/>
  <c r="N14" i="168"/>
  <c r="N15" i="168"/>
  <c r="L13" i="168"/>
  <c r="O13" i="167"/>
  <c r="O16" i="167"/>
  <c r="O18" i="167"/>
  <c r="Q15" i="167"/>
  <c r="Q17" i="167"/>
  <c r="Q14" i="167"/>
  <c r="Q16" i="167"/>
  <c r="Q18" i="167"/>
  <c r="M13" i="167"/>
  <c r="N14" i="166"/>
  <c r="N15" i="166"/>
  <c r="N17" i="166"/>
  <c r="L16" i="166"/>
  <c r="L15" i="166"/>
  <c r="L17" i="166"/>
  <c r="J13" i="166"/>
  <c r="W17" i="165"/>
  <c r="W18" i="165"/>
  <c r="W19" i="165"/>
  <c r="W20" i="165"/>
  <c r="W13" i="165"/>
  <c r="W14" i="165"/>
  <c r="W15" i="165"/>
  <c r="W16" i="165"/>
  <c r="U17" i="165"/>
  <c r="U14" i="165"/>
  <c r="U18" i="165"/>
  <c r="U16" i="165"/>
  <c r="U20" i="165"/>
  <c r="U15" i="165"/>
  <c r="U19" i="165"/>
  <c r="U13" i="165"/>
  <c r="AB14" i="164"/>
  <c r="AB16" i="164"/>
  <c r="AB18" i="164"/>
  <c r="AB15" i="164"/>
  <c r="AB17" i="164"/>
  <c r="AB19" i="164"/>
  <c r="X13" i="164"/>
  <c r="AB14" i="163"/>
  <c r="AB16" i="163"/>
  <c r="AB18" i="163"/>
  <c r="AB15" i="163"/>
  <c r="AB17" i="163"/>
  <c r="AB19" i="163"/>
  <c r="X13" i="163"/>
  <c r="L14" i="161"/>
  <c r="H13" i="161"/>
  <c r="L16" i="160"/>
  <c r="N18" i="160"/>
  <c r="L18" i="160"/>
  <c r="L14" i="160"/>
  <c r="L15" i="160"/>
  <c r="L17" i="160"/>
  <c r="L19" i="160"/>
  <c r="J13" i="160"/>
  <c r="Q20" i="158"/>
  <c r="Q21" i="158"/>
  <c r="Q16" i="158"/>
  <c r="Q17" i="158"/>
  <c r="O18" i="158"/>
  <c r="Q13" i="158"/>
  <c r="O14" i="158"/>
  <c r="Q18" i="158"/>
  <c r="Q19" i="158"/>
  <c r="O20" i="158"/>
  <c r="Q14" i="158"/>
  <c r="Q15" i="158"/>
  <c r="O16" i="158"/>
  <c r="S15" i="158"/>
  <c r="S17" i="158"/>
  <c r="S19" i="158"/>
  <c r="S21" i="158"/>
  <c r="O13" i="158"/>
  <c r="K18" i="157"/>
  <c r="M15" i="157"/>
  <c r="M17" i="157"/>
  <c r="M14" i="157"/>
  <c r="M16" i="157"/>
  <c r="M18" i="157"/>
  <c r="I13" i="157"/>
  <c r="L13" i="156"/>
  <c r="P15" i="156"/>
  <c r="P17" i="156"/>
  <c r="P14" i="156"/>
  <c r="P16" i="156"/>
  <c r="P18" i="156"/>
  <c r="O14" i="154"/>
  <c r="M13" i="154"/>
  <c r="O13" i="154"/>
  <c r="O15" i="154"/>
  <c r="M15" i="154"/>
  <c r="M14" i="154"/>
  <c r="M16" i="154"/>
  <c r="L16" i="153"/>
  <c r="J14" i="153"/>
  <c r="J15" i="153"/>
  <c r="J17" i="153"/>
  <c r="H13" i="153"/>
  <c r="J14" i="152"/>
  <c r="H13" i="152"/>
  <c r="J15" i="151"/>
  <c r="L14" i="151"/>
  <c r="L16" i="151"/>
  <c r="J14" i="151"/>
  <c r="J16" i="151"/>
  <c r="J13" i="151"/>
  <c r="L13" i="150"/>
  <c r="J15" i="150"/>
  <c r="L15" i="150"/>
  <c r="H14" i="150"/>
  <c r="J15" i="149"/>
  <c r="L14" i="149"/>
  <c r="L15" i="149"/>
  <c r="L13" i="149"/>
  <c r="J14" i="148"/>
  <c r="H13" i="148"/>
  <c r="P15" i="147"/>
  <c r="P17" i="147"/>
  <c r="P14" i="147"/>
  <c r="P16" i="147"/>
  <c r="P18" i="147"/>
  <c r="L13" i="147"/>
  <c r="L16" i="146"/>
  <c r="L13" i="146"/>
  <c r="J13" i="146"/>
  <c r="N15" i="146"/>
  <c r="N14" i="146"/>
  <c r="N16" i="146"/>
  <c r="J14" i="145"/>
  <c r="J13" i="145"/>
  <c r="T15" i="144"/>
  <c r="T16" i="144"/>
  <c r="T17" i="144"/>
  <c r="T18" i="144"/>
  <c r="T19" i="144"/>
  <c r="T20" i="144"/>
  <c r="T21" i="144"/>
  <c r="T13" i="144"/>
  <c r="T14" i="144"/>
  <c r="V16" i="144"/>
  <c r="V18" i="144"/>
  <c r="V20" i="144"/>
  <c r="V14" i="144"/>
  <c r="V17" i="144"/>
  <c r="V19" i="144"/>
  <c r="V21" i="144"/>
  <c r="V15" i="144"/>
  <c r="R13" i="144"/>
  <c r="N16" i="143"/>
  <c r="N17" i="143"/>
  <c r="N14" i="143"/>
  <c r="N15" i="143"/>
  <c r="N18" i="143"/>
  <c r="N13" i="143"/>
  <c r="P15" i="143"/>
  <c r="P17" i="143"/>
  <c r="P14" i="143"/>
  <c r="P16" i="143"/>
  <c r="P18" i="143"/>
  <c r="P13" i="143"/>
  <c r="N17" i="142"/>
  <c r="N18" i="142"/>
  <c r="L15" i="142"/>
  <c r="N19" i="142"/>
  <c r="N20" i="142"/>
  <c r="L16" i="142"/>
  <c r="L18" i="142"/>
  <c r="L20" i="142"/>
  <c r="L14" i="142"/>
  <c r="J13" i="142"/>
  <c r="K17" i="141"/>
  <c r="M14" i="141"/>
  <c r="M16" i="141"/>
  <c r="M15" i="141"/>
  <c r="M17" i="141"/>
  <c r="M13" i="141"/>
  <c r="L13" i="140"/>
  <c r="J14" i="140"/>
  <c r="J15" i="140"/>
  <c r="H13" i="140"/>
  <c r="J13" i="139"/>
  <c r="L14" i="139"/>
  <c r="L15" i="139"/>
  <c r="L13" i="139"/>
  <c r="J14" i="138"/>
  <c r="H13" i="138"/>
  <c r="J13" i="137"/>
  <c r="H14" i="137"/>
  <c r="J13" i="136"/>
  <c r="J15" i="136"/>
  <c r="H14" i="136"/>
  <c r="J14" i="135"/>
  <c r="J13" i="135"/>
  <c r="J13" i="134"/>
  <c r="J14" i="134"/>
  <c r="H13" i="133"/>
  <c r="J14" i="133"/>
  <c r="J14" i="132"/>
  <c r="J13" i="132"/>
  <c r="J14" i="131"/>
  <c r="H13" i="131"/>
  <c r="J14" i="130"/>
  <c r="H13" i="130"/>
  <c r="J14" i="129"/>
  <c r="H13" i="129"/>
  <c r="J13" i="128"/>
  <c r="J14" i="128"/>
  <c r="J13" i="127"/>
  <c r="J14" i="127"/>
  <c r="L15" i="126"/>
  <c r="L16" i="126"/>
  <c r="J14" i="126"/>
  <c r="J16" i="126"/>
  <c r="L13" i="124"/>
  <c r="L14" i="124"/>
  <c r="L15" i="124"/>
  <c r="J15" i="124"/>
  <c r="J13" i="123"/>
  <c r="J14" i="123"/>
  <c r="J15" i="123"/>
  <c r="L16" i="121"/>
  <c r="J15" i="121"/>
  <c r="J14" i="121"/>
  <c r="J16" i="121"/>
  <c r="H13" i="121"/>
  <c r="J14" i="120"/>
  <c r="J13" i="120"/>
  <c r="J15" i="120"/>
  <c r="J13" i="119"/>
  <c r="L14" i="119"/>
  <c r="L15" i="119"/>
  <c r="L13" i="119"/>
  <c r="L15" i="118"/>
  <c r="L13" i="118"/>
  <c r="L14" i="118"/>
  <c r="J15" i="118"/>
  <c r="H14" i="118"/>
  <c r="J16" i="117"/>
  <c r="H15" i="117"/>
  <c r="H16" i="117"/>
  <c r="H14" i="117"/>
  <c r="L13" i="117"/>
  <c r="J13" i="116"/>
  <c r="J14" i="116"/>
  <c r="J15" i="116"/>
  <c r="J13" i="115"/>
  <c r="L14" i="115"/>
  <c r="L13" i="115"/>
  <c r="L13" i="114"/>
  <c r="J13" i="114"/>
  <c r="J14" i="114"/>
  <c r="L15" i="113"/>
  <c r="L13" i="113"/>
  <c r="L14" i="113"/>
  <c r="J15" i="113"/>
  <c r="J13" i="113"/>
  <c r="L14" i="112"/>
  <c r="L13" i="112"/>
  <c r="L15" i="112"/>
  <c r="J15" i="112"/>
  <c r="H14" i="112"/>
  <c r="L15" i="110"/>
  <c r="L14" i="110"/>
  <c r="L16" i="110"/>
  <c r="J14" i="110"/>
  <c r="J16" i="110"/>
  <c r="J13" i="110"/>
  <c r="J14" i="109"/>
  <c r="H13" i="109"/>
  <c r="M16" i="107"/>
  <c r="L16" i="107"/>
  <c r="K16" i="107"/>
  <c r="G16" i="107"/>
  <c r="J16" i="107" s="1"/>
  <c r="M15" i="107"/>
  <c r="K15" i="107"/>
  <c r="G15" i="107"/>
  <c r="L15" i="107" s="1"/>
  <c r="J15" i="107"/>
  <c r="M14" i="107"/>
  <c r="L14" i="107"/>
  <c r="K14" i="107"/>
  <c r="G14" i="107"/>
  <c r="H14" i="107" s="1"/>
  <c r="M13" i="107"/>
  <c r="L13" i="107"/>
  <c r="K13" i="107"/>
  <c r="G13" i="107"/>
  <c r="J13" i="107" s="1"/>
  <c r="H13" i="107"/>
  <c r="G12" i="107"/>
  <c r="E20" i="107" s="1"/>
  <c r="M14" i="106"/>
  <c r="L14" i="106"/>
  <c r="K14" i="106"/>
  <c r="G14" i="106"/>
  <c r="H14" i="106" s="1"/>
  <c r="J14" i="106"/>
  <c r="M13" i="106"/>
  <c r="L13" i="106"/>
  <c r="K13" i="106"/>
  <c r="G13" i="106"/>
  <c r="H13" i="106" s="1"/>
  <c r="G12" i="106"/>
  <c r="E18" i="106" s="1"/>
  <c r="D27" i="275" l="1"/>
  <c r="E27" i="275" s="1"/>
  <c r="F27" i="275" s="1"/>
  <c r="G26" i="275"/>
  <c r="I21" i="206"/>
  <c r="J21" i="206" s="1"/>
  <c r="K21" i="206" s="1"/>
  <c r="I24" i="206"/>
  <c r="J24" i="206" s="1"/>
  <c r="K24" i="206" s="1"/>
  <c r="I16" i="206"/>
  <c r="J16" i="206" s="1"/>
  <c r="K16" i="206" s="1"/>
  <c r="I19" i="206"/>
  <c r="J19" i="206" s="1"/>
  <c r="K19" i="206" s="1"/>
  <c r="I20" i="203"/>
  <c r="J20" i="203" s="1"/>
  <c r="K20" i="203" s="1"/>
  <c r="I14" i="203"/>
  <c r="J14" i="203" s="1"/>
  <c r="K14" i="203" s="1"/>
  <c r="K26" i="203" s="1"/>
  <c r="I16" i="203"/>
  <c r="J16" i="203" s="1"/>
  <c r="K16" i="203" s="1"/>
  <c r="I23" i="203"/>
  <c r="J23" i="203" s="1"/>
  <c r="K23" i="203" s="1"/>
  <c r="I17" i="206"/>
  <c r="J17" i="206" s="1"/>
  <c r="K17" i="206" s="1"/>
  <c r="M17" i="206" s="1"/>
  <c r="I18" i="206"/>
  <c r="J18" i="206" s="1"/>
  <c r="K18" i="206" s="1"/>
  <c r="I20" i="206"/>
  <c r="J20" i="206" s="1"/>
  <c r="K20" i="206" s="1"/>
  <c r="B42" i="206"/>
  <c r="D42" i="206" s="1"/>
  <c r="I15" i="203"/>
  <c r="J15" i="203" s="1"/>
  <c r="K15" i="203" s="1"/>
  <c r="I10" i="206"/>
  <c r="J10" i="206" s="1"/>
  <c r="K10" i="206" s="1"/>
  <c r="K26" i="206" s="1"/>
  <c r="I11" i="206"/>
  <c r="J11" i="206" s="1"/>
  <c r="K11" i="206" s="1"/>
  <c r="L11" i="206" s="1"/>
  <c r="N11" i="206" s="1"/>
  <c r="I12" i="206"/>
  <c r="J12" i="206" s="1"/>
  <c r="K12" i="206" s="1"/>
  <c r="L12" i="206" s="1"/>
  <c r="N12" i="206" s="1"/>
  <c r="I14" i="206"/>
  <c r="J14" i="206" s="1"/>
  <c r="K14" i="206" s="1"/>
  <c r="B42" i="203"/>
  <c r="D42" i="203" s="1"/>
  <c r="I25" i="203"/>
  <c r="J25" i="203" s="1"/>
  <c r="K25" i="203" s="1"/>
  <c r="I11" i="203"/>
  <c r="J11" i="203" s="1"/>
  <c r="K11" i="203" s="1"/>
  <c r="J14" i="107"/>
  <c r="I25" i="206"/>
  <c r="J25" i="206" s="1"/>
  <c r="K25" i="206" s="1"/>
  <c r="L25" i="206" s="1"/>
  <c r="N25" i="206" s="1"/>
  <c r="I13" i="206"/>
  <c r="J13" i="206" s="1"/>
  <c r="K13" i="206" s="1"/>
  <c r="L13" i="206" s="1"/>
  <c r="N13" i="206" s="1"/>
  <c r="I18" i="203"/>
  <c r="J18" i="203" s="1"/>
  <c r="K18" i="203" s="1"/>
  <c r="G30" i="266"/>
  <c r="F30" i="266"/>
  <c r="H30" i="266" s="1"/>
  <c r="E31" i="266"/>
  <c r="D32" i="266"/>
  <c r="G30" i="265"/>
  <c r="F30" i="265"/>
  <c r="H30" i="265" s="1"/>
  <c r="E31" i="265"/>
  <c r="D32" i="265"/>
  <c r="L24" i="203"/>
  <c r="H15" i="107"/>
  <c r="M22" i="203"/>
  <c r="J13" i="106"/>
  <c r="L19" i="203"/>
  <c r="L13" i="203"/>
  <c r="M17" i="203"/>
  <c r="F17" i="210"/>
  <c r="H17" i="210" s="1"/>
  <c r="G17" i="210"/>
  <c r="L21" i="206"/>
  <c r="N21" i="206" s="1"/>
  <c r="M21" i="206"/>
  <c r="H13" i="218"/>
  <c r="K27" i="206"/>
  <c r="L10" i="206"/>
  <c r="M24" i="206"/>
  <c r="L24" i="206"/>
  <c r="N24" i="206" s="1"/>
  <c r="D16" i="218"/>
  <c r="E15" i="218"/>
  <c r="M23" i="206"/>
  <c r="L23" i="206"/>
  <c r="N23" i="206" s="1"/>
  <c r="M15" i="206"/>
  <c r="L15" i="206"/>
  <c r="N15" i="206" s="1"/>
  <c r="M16" i="206"/>
  <c r="L16" i="206"/>
  <c r="N16" i="206" s="1"/>
  <c r="L19" i="206"/>
  <c r="N19" i="206" s="1"/>
  <c r="M19" i="206"/>
  <c r="F14" i="218"/>
  <c r="H14" i="218" s="1"/>
  <c r="G14" i="218"/>
  <c r="M18" i="206"/>
  <c r="L18" i="206"/>
  <c r="N18" i="206" s="1"/>
  <c r="M20" i="206"/>
  <c r="L20" i="206"/>
  <c r="N20" i="206" s="1"/>
  <c r="L14" i="206"/>
  <c r="N14" i="206" s="1"/>
  <c r="M14" i="206"/>
  <c r="M13" i="206"/>
  <c r="L22" i="206"/>
  <c r="N22" i="206" s="1"/>
  <c r="M22" i="206"/>
  <c r="D19" i="210"/>
  <c r="E18" i="210"/>
  <c r="H16" i="107"/>
  <c r="I26" i="275" l="1"/>
  <c r="H26" i="275"/>
  <c r="D28" i="275"/>
  <c r="G27" i="275"/>
  <c r="M12" i="206"/>
  <c r="M20" i="203"/>
  <c r="L20" i="203"/>
  <c r="M25" i="206"/>
  <c r="M11" i="206"/>
  <c r="M27" i="206" s="1"/>
  <c r="L17" i="206"/>
  <c r="N17" i="206" s="1"/>
  <c r="M11" i="203"/>
  <c r="L11" i="203"/>
  <c r="L27" i="203" s="1"/>
  <c r="L16" i="203"/>
  <c r="M16" i="203"/>
  <c r="M18" i="203"/>
  <c r="L18" i="203"/>
  <c r="M14" i="203"/>
  <c r="L14" i="203"/>
  <c r="M15" i="203"/>
  <c r="L15" i="203"/>
  <c r="M10" i="206"/>
  <c r="M25" i="203"/>
  <c r="L25" i="203"/>
  <c r="L23" i="203"/>
  <c r="M23" i="203"/>
  <c r="K27" i="203"/>
  <c r="G31" i="266"/>
  <c r="F31" i="266"/>
  <c r="H31" i="266" s="1"/>
  <c r="E32" i="266"/>
  <c r="D33" i="266"/>
  <c r="G31" i="265"/>
  <c r="F31" i="265"/>
  <c r="H31" i="265" s="1"/>
  <c r="E32" i="265"/>
  <c r="D33" i="265"/>
  <c r="L26" i="203"/>
  <c r="E19" i="210"/>
  <c r="D20" i="210"/>
  <c r="F15" i="218"/>
  <c r="G15" i="218"/>
  <c r="N10" i="206"/>
  <c r="D17" i="218"/>
  <c r="E16" i="218"/>
  <c r="G18" i="210"/>
  <c r="F18" i="210"/>
  <c r="M26" i="206"/>
  <c r="M29" i="206" s="1"/>
  <c r="E28" i="275" l="1"/>
  <c r="F28" i="275" s="1"/>
  <c r="I27" i="275"/>
  <c r="H27" i="275"/>
  <c r="J27" i="275" s="1"/>
  <c r="J26" i="275"/>
  <c r="M27" i="203"/>
  <c r="M26" i="203"/>
  <c r="M29" i="203" s="1"/>
  <c r="L26" i="206"/>
  <c r="L27" i="206"/>
  <c r="G32" i="266"/>
  <c r="F32" i="266"/>
  <c r="H32" i="266" s="1"/>
  <c r="B38" i="266"/>
  <c r="E33" i="266"/>
  <c r="G32" i="265"/>
  <c r="F32" i="265"/>
  <c r="H32" i="265" s="1"/>
  <c r="B38" i="265"/>
  <c r="E33" i="265"/>
  <c r="H15" i="218"/>
  <c r="G16" i="218"/>
  <c r="F16" i="218"/>
  <c r="D18" i="218"/>
  <c r="E17" i="218"/>
  <c r="N27" i="206"/>
  <c r="N26" i="206"/>
  <c r="D21" i="210"/>
  <c r="E20" i="210"/>
  <c r="F19" i="210"/>
  <c r="H19" i="210" s="1"/>
  <c r="G19" i="210"/>
  <c r="H18" i="210"/>
  <c r="D29" i="275" l="1"/>
  <c r="E29" i="275" s="1"/>
  <c r="F29" i="275" s="1"/>
  <c r="G28" i="275"/>
  <c r="G33" i="266"/>
  <c r="F33" i="266"/>
  <c r="E34" i="266"/>
  <c r="E35" i="266"/>
  <c r="G33" i="265"/>
  <c r="F33" i="265"/>
  <c r="E34" i="265"/>
  <c r="E35" i="265"/>
  <c r="H16" i="218"/>
  <c r="G20" i="210"/>
  <c r="F20" i="210"/>
  <c r="D22" i="210"/>
  <c r="E21" i="210"/>
  <c r="E18" i="218"/>
  <c r="D19" i="218"/>
  <c r="G17" i="218"/>
  <c r="F17" i="218"/>
  <c r="H17" i="218" s="1"/>
  <c r="H28" i="275" l="1"/>
  <c r="I28" i="275"/>
  <c r="D30" i="275"/>
  <c r="E30" i="275" s="1"/>
  <c r="F30" i="275" s="1"/>
  <c r="G29" i="275"/>
  <c r="H33" i="266"/>
  <c r="F35" i="266"/>
  <c r="F34" i="266"/>
  <c r="G35" i="266"/>
  <c r="G34" i="266"/>
  <c r="G37" i="266" s="1"/>
  <c r="G38" i="266"/>
  <c r="H33" i="265"/>
  <c r="F34" i="265"/>
  <c r="F35" i="265"/>
  <c r="G34" i="265"/>
  <c r="G37" i="265" s="1"/>
  <c r="G38" i="265"/>
  <c r="G35" i="265"/>
  <c r="G21" i="210"/>
  <c r="F21" i="210"/>
  <c r="H21" i="210" s="1"/>
  <c r="E22" i="210"/>
  <c r="D23" i="210"/>
  <c r="E19" i="218"/>
  <c r="B24" i="218"/>
  <c r="G18" i="218"/>
  <c r="F18" i="218"/>
  <c r="H20" i="210"/>
  <c r="I29" i="275" l="1"/>
  <c r="H29" i="275"/>
  <c r="J29" i="275" s="1"/>
  <c r="D31" i="275"/>
  <c r="E31" i="275" s="1"/>
  <c r="F31" i="275" s="1"/>
  <c r="G30" i="275"/>
  <c r="J28" i="275"/>
  <c r="H34" i="266"/>
  <c r="H35" i="266"/>
  <c r="H34" i="265"/>
  <c r="H35" i="265"/>
  <c r="G19" i="218"/>
  <c r="F19" i="218"/>
  <c r="H19" i="218" s="1"/>
  <c r="E20" i="218"/>
  <c r="E21" i="218"/>
  <c r="G22" i="210"/>
  <c r="F22" i="210"/>
  <c r="H22" i="210" s="1"/>
  <c r="H18" i="218"/>
  <c r="D24" i="210"/>
  <c r="E23" i="210"/>
  <c r="I30" i="275" l="1"/>
  <c r="H30" i="275"/>
  <c r="G33" i="275"/>
  <c r="G32" i="275"/>
  <c r="H32" i="275"/>
  <c r="F20" i="218"/>
  <c r="F21" i="218"/>
  <c r="G20" i="218"/>
  <c r="G23" i="218" s="1"/>
  <c r="G21" i="218"/>
  <c r="G24" i="218"/>
  <c r="H20" i="218"/>
  <c r="H21" i="218"/>
  <c r="G23" i="210"/>
  <c r="F23" i="210"/>
  <c r="H23" i="210" s="1"/>
  <c r="D25" i="210"/>
  <c r="E24" i="210"/>
  <c r="J30" i="275" l="1"/>
  <c r="H33" i="275"/>
  <c r="I36" i="275"/>
  <c r="I32" i="275"/>
  <c r="I35" i="275" s="1"/>
  <c r="I33" i="275"/>
  <c r="G24" i="210"/>
  <c r="F24" i="210"/>
  <c r="H24" i="210" s="1"/>
  <c r="D26" i="210"/>
  <c r="E25" i="210"/>
  <c r="J32" i="275" l="1"/>
  <c r="J33" i="275"/>
  <c r="F25" i="210"/>
  <c r="H25" i="210" s="1"/>
  <c r="G25" i="210"/>
  <c r="D27" i="210"/>
  <c r="E26" i="210"/>
  <c r="F26" i="210" l="1"/>
  <c r="H26" i="210" s="1"/>
  <c r="G26" i="210"/>
  <c r="D28" i="210"/>
  <c r="E27" i="210"/>
  <c r="F27" i="210" l="1"/>
  <c r="H27" i="210" s="1"/>
  <c r="G27" i="210"/>
  <c r="E28" i="210"/>
  <c r="D29" i="210"/>
  <c r="G28" i="210" l="1"/>
  <c r="F28" i="210"/>
  <c r="H28" i="210" s="1"/>
  <c r="B34" i="210"/>
  <c r="E29" i="210"/>
  <c r="G29" i="210" l="1"/>
  <c r="F29" i="210"/>
  <c r="E30" i="210"/>
  <c r="E31" i="210"/>
  <c r="G30" i="210" l="1"/>
  <c r="G33" i="210" s="1"/>
  <c r="G34" i="210"/>
  <c r="G31" i="210"/>
  <c r="H29" i="210"/>
  <c r="F31" i="210"/>
  <c r="F30" i="210"/>
  <c r="H31" i="210" l="1"/>
  <c r="H30" i="210"/>
</calcChain>
</file>

<file path=xl/comments1.xml><?xml version="1.0" encoding="utf-8"?>
<comments xmlns="http://schemas.openxmlformats.org/spreadsheetml/2006/main">
  <authors>
    <author>Mike Hanna</author>
  </authors>
  <commentList>
    <comment ref="A8" authorId="0" shapeId="0">
      <text>
        <r>
          <rPr>
            <sz val="9"/>
            <color indexed="81"/>
            <rFont val="Tahoma"/>
            <family val="2"/>
          </rPr>
          <t>Forecasting: Submodel =  11; Problem size @  12 by 4</t>
        </r>
      </text>
    </comment>
  </commentList>
</comments>
</file>

<file path=xl/comments2.xml><?xml version="1.0" encoding="utf-8"?>
<comments xmlns="http://schemas.openxmlformats.org/spreadsheetml/2006/main">
  <authors>
    <author>Mike Hanna</author>
  </authors>
  <commentList>
    <comment ref="A8" authorId="0" shapeId="0">
      <text>
        <r>
          <rPr>
            <sz val="9"/>
            <color indexed="81"/>
            <rFont val="Tahoma"/>
            <family val="2"/>
          </rPr>
          <t>Forecasting: Submodel =  11; Problem size @  11 by 3</t>
        </r>
      </text>
    </comment>
  </commentList>
</comments>
</file>

<file path=xl/comments3.xml><?xml version="1.0" encoding="utf-8"?>
<comments xmlns="http://schemas.openxmlformats.org/spreadsheetml/2006/main">
  <authors>
    <author>Mike Hanna</author>
  </authors>
  <commentList>
    <comment ref="A7" authorId="0" shapeId="0">
      <text>
        <r>
          <rPr>
            <sz val="9"/>
            <color indexed="81"/>
            <rFont val="Tahoma"/>
            <family val="2"/>
          </rPr>
          <t>Forecasting: Submodel =  12; Problem size @  11 by 3</t>
        </r>
      </text>
    </comment>
  </commentList>
</comments>
</file>

<file path=xl/comments4.xml><?xml version="1.0" encoding="utf-8"?>
<comments xmlns="http://schemas.openxmlformats.org/spreadsheetml/2006/main">
  <authors>
    <author>Mike Hanna</author>
  </authors>
  <commentList>
    <comment ref="A8" authorId="0" shapeId="0">
      <text>
        <r>
          <rPr>
            <sz val="9"/>
            <color indexed="81"/>
            <rFont val="Tahoma"/>
            <family val="2"/>
          </rPr>
          <t>Forecasting: Submodel =  15; Problem size @  11 by 3</t>
        </r>
      </text>
    </comment>
  </commentList>
</comments>
</file>

<file path=xl/comments5.xml><?xml version="1.0" encoding="utf-8"?>
<comments xmlns="http://schemas.openxmlformats.org/spreadsheetml/2006/main">
  <authors>
    <author>Mike Hanna</author>
  </authors>
  <commentList>
    <comment ref="A8" authorId="0" shapeId="0">
      <text>
        <r>
          <rPr>
            <sz val="9"/>
            <color indexed="81"/>
            <rFont val="Tahoma"/>
            <family val="2"/>
          </rPr>
          <t>Forecasting: Submodel =  13; Problem size @  11 by 1</t>
        </r>
      </text>
    </comment>
  </commentList>
</comments>
</file>

<file path=xl/comments6.xml><?xml version="1.0" encoding="utf-8"?>
<comments xmlns="http://schemas.openxmlformats.org/spreadsheetml/2006/main">
  <authors>
    <author>Mike Hanna</author>
  </authors>
  <commentList>
    <comment ref="A8" authorId="0" shapeId="0">
      <text>
        <r>
          <rPr>
            <sz val="9"/>
            <color indexed="81"/>
            <rFont val="Tahoma"/>
            <family val="2"/>
          </rPr>
          <t>Forecasting: Submodel =  13; Problem size @  5 by 1</t>
        </r>
      </text>
    </comment>
  </commentList>
</comments>
</file>

<file path=xl/comments7.xml><?xml version="1.0" encoding="utf-8"?>
<comments xmlns="http://schemas.openxmlformats.org/spreadsheetml/2006/main">
  <authors>
    <author>Mike Hanna</author>
  </authors>
  <commentList>
    <comment ref="A8" authorId="0" shapeId="0">
      <text>
        <r>
          <rPr>
            <sz val="9"/>
            <color indexed="81"/>
            <rFont val="Tahoma"/>
            <family val="2"/>
          </rPr>
          <t>Forecasting: Submodel =  13; Problem size @  5 by 1</t>
        </r>
      </text>
    </comment>
  </commentList>
</comments>
</file>

<file path=xl/comments8.xml><?xml version="1.0" encoding="utf-8"?>
<comments xmlns="http://schemas.openxmlformats.org/spreadsheetml/2006/main">
  <authors>
    <author>Mike Hanna</author>
  </authors>
  <commentList>
    <comment ref="A8" authorId="0" shapeId="0">
      <text>
        <r>
          <rPr>
            <sz val="9"/>
            <color indexed="81"/>
            <rFont val="Tahoma"/>
            <family val="2"/>
          </rPr>
          <t>Forecasting: Submodel =  11; Problem size @  5 by 3</t>
        </r>
      </text>
    </comment>
  </commentList>
</comments>
</file>

<file path=xl/comments9.xml><?xml version="1.0" encoding="utf-8"?>
<comments xmlns="http://schemas.openxmlformats.org/spreadsheetml/2006/main">
  <authors>
    <author>Mike Hanna</author>
  </authors>
  <commentList>
    <comment ref="A8" authorId="0" shapeId="0">
      <text>
        <r>
          <rPr>
            <sz val="9"/>
            <color indexed="81"/>
            <rFont val="Tahoma"/>
            <family val="2"/>
          </rPr>
          <t>Forecasting: Submodel =  15; Problem size @  5 by 3</t>
        </r>
      </text>
    </comment>
  </commentList>
</comments>
</file>

<file path=xl/comments10.xml><?xml version="1.0" encoding="utf-8"?>
<comments xmlns="http://schemas.openxmlformats.org/spreadsheetml/2006/main">
  <authors>
    <author>Mike Hanna</author>
  </authors>
  <commentList>
    <comment ref="A8" authorId="0" shapeId="0">
      <text>
        <r>
          <rPr>
            <sz val="9"/>
            <color indexed="81"/>
            <rFont val="Tahoma"/>
            <family val="2"/>
          </rPr>
          <t>Forecasting: Submodel =  11; Problem size @  13 by 3</t>
        </r>
      </text>
    </comment>
  </commentList>
</comments>
</file>

<file path=xl/comments11.xml><?xml version="1.0" encoding="utf-8"?>
<comments xmlns="http://schemas.openxmlformats.org/spreadsheetml/2006/main">
  <authors>
    <author>Mike Hanna</author>
  </authors>
  <commentList>
    <comment ref="A7" authorId="0" shapeId="0">
      <text>
        <r>
          <rPr>
            <sz val="9"/>
            <color indexed="81"/>
            <rFont val="Tahoma"/>
            <family val="2"/>
          </rPr>
          <t>Forecasting: Submodel =  12; Problem size @  13 by 3</t>
        </r>
      </text>
    </comment>
  </commentList>
</comments>
</file>

<file path=xl/comments12.xml><?xml version="1.0" encoding="utf-8"?>
<comments xmlns="http://schemas.openxmlformats.org/spreadsheetml/2006/main">
  <authors>
    <author>Mike Hanna</author>
  </authors>
  <commentList>
    <comment ref="A8" authorId="0" shapeId="0">
      <text>
        <r>
          <rPr>
            <sz val="9"/>
            <color indexed="81"/>
            <rFont val="Tahoma"/>
            <family val="2"/>
          </rPr>
          <t>Forecasting: Submodel =  13; Problem size @  12 by 1</t>
        </r>
      </text>
    </comment>
  </commentList>
</comments>
</file>

<file path=xl/comments13.xml><?xml version="1.0" encoding="utf-8"?>
<comments xmlns="http://schemas.openxmlformats.org/spreadsheetml/2006/main">
  <authors>
    <author>Mike Hanna</author>
  </authors>
  <commentList>
    <comment ref="A8" authorId="0" shapeId="0">
      <text>
        <r>
          <rPr>
            <sz val="9"/>
            <color indexed="81"/>
            <rFont val="Tahoma"/>
            <family val="2"/>
          </rPr>
          <t>Forecasting: Submodel =  13; Problem size @  24 by 1</t>
        </r>
      </text>
    </comment>
  </commentList>
</comments>
</file>

<file path=xl/comments14.xml><?xml version="1.0" encoding="utf-8"?>
<comments xmlns="http://schemas.openxmlformats.org/spreadsheetml/2006/main">
  <authors>
    <author>Mike Hanna</author>
  </authors>
  <commentList>
    <comment ref="A8" authorId="0" shapeId="0">
      <text>
        <r>
          <rPr>
            <sz val="9"/>
            <color indexed="81"/>
            <rFont val="Tahoma"/>
            <family val="2"/>
          </rPr>
          <t>Forecasting: Submodel =  13; Problem size @  24 by 1</t>
        </r>
      </text>
    </comment>
  </commentList>
</comments>
</file>

<file path=xl/comments15.xml><?xml version="1.0" encoding="utf-8"?>
<comments xmlns="http://schemas.openxmlformats.org/spreadsheetml/2006/main">
  <authors>
    <author>Mike Hanna</author>
  </authors>
  <commentList>
    <comment ref="A8" authorId="0" shapeId="0">
      <text>
        <r>
          <rPr>
            <sz val="9"/>
            <color indexed="81"/>
            <rFont val="Tahoma"/>
            <family val="2"/>
          </rPr>
          <t>Forecasting: Submodel =  13; Problem size @  6 by 1</t>
        </r>
      </text>
    </comment>
  </commentList>
</comments>
</file>

<file path=xl/comments16.xml><?xml version="1.0" encoding="utf-8"?>
<comments xmlns="http://schemas.openxmlformats.org/spreadsheetml/2006/main">
  <authors>
    <author>Mike Hanna</author>
  </authors>
  <commentList>
    <comment ref="A8" authorId="0" shapeId="0">
      <text>
        <r>
          <rPr>
            <sz val="9"/>
            <color indexed="81"/>
            <rFont val="Tahoma"/>
            <family val="2"/>
          </rPr>
          <t>Forecasting: Submodel =  13; Problem size @  6 by 1</t>
        </r>
      </text>
    </comment>
  </commentList>
</comments>
</file>

<file path=xl/comments17.xml><?xml version="1.0" encoding="utf-8"?>
<comments xmlns="http://schemas.openxmlformats.org/spreadsheetml/2006/main">
  <authors>
    <author>Mike Hanna</author>
  </authors>
  <commentList>
    <comment ref="A8" authorId="0" shapeId="0">
      <text>
        <r>
          <rPr>
            <sz val="9"/>
            <color indexed="81"/>
            <rFont val="Tahoma"/>
            <family val="2"/>
          </rPr>
          <t>Forecasting: Submodel =  2; Problem size @  16 by 4</t>
        </r>
      </text>
    </comment>
  </commentList>
</comments>
</file>

<file path=xl/comments18.xml><?xml version="1.0" encoding="utf-8"?>
<comments xmlns="http://schemas.openxmlformats.org/spreadsheetml/2006/main">
  <authors>
    <author>Mike Hanna</author>
  </authors>
  <commentList>
    <comment ref="A7" authorId="0" shapeId="0">
      <text>
        <r>
          <rPr>
            <sz val="9"/>
            <color indexed="81"/>
            <rFont val="Tahoma"/>
            <family val="2"/>
          </rPr>
          <t>Forecasting: Submodel =  2; Problem size @  16 by 4</t>
        </r>
      </text>
    </comment>
  </commentList>
</comments>
</file>

<file path=xl/comments19.xml><?xml version="1.0" encoding="utf-8"?>
<comments xmlns="http://schemas.openxmlformats.org/spreadsheetml/2006/main">
  <authors>
    <author>Mike Hanna</author>
  </authors>
  <commentList>
    <comment ref="A7" authorId="0" shapeId="0">
      <text>
        <r>
          <rPr>
            <sz val="9"/>
            <color indexed="81"/>
            <rFont val="Tahoma"/>
            <family val="2"/>
          </rPr>
          <t>Forecasting: Submodel =  2; Problem size @  16 by 1</t>
        </r>
      </text>
    </comment>
  </commentList>
</comments>
</file>

<file path=xl/comments20.xml><?xml version="1.0" encoding="utf-8"?>
<comments xmlns="http://schemas.openxmlformats.org/spreadsheetml/2006/main">
  <authors>
    <author>Mike Hanna</author>
  </authors>
  <commentList>
    <comment ref="A8" authorId="0" shapeId="0">
      <text>
        <r>
          <rPr>
            <sz val="9"/>
            <color indexed="81"/>
            <rFont val="Tahoma"/>
            <family val="2"/>
          </rPr>
          <t>Forecasting: Submodel =  13; Problem size @  10 by 1</t>
        </r>
      </text>
    </comment>
  </commentList>
</comments>
</file>

<file path=xl/comments21.xml><?xml version="1.0" encoding="utf-8"?>
<comments xmlns="http://schemas.openxmlformats.org/spreadsheetml/2006/main">
  <authors>
    <author>Mike Hanna</author>
  </authors>
  <commentList>
    <comment ref="A8" authorId="0" shapeId="0">
      <text>
        <r>
          <rPr>
            <sz val="9"/>
            <color indexed="81"/>
            <rFont val="Tahoma"/>
            <family val="2"/>
          </rPr>
          <t>Forecasting: Submodel =  15; Problem size @  20 by 1</t>
        </r>
      </text>
    </comment>
  </commentList>
</comments>
</file>

<file path=xl/comments22.xml><?xml version="1.0" encoding="utf-8"?>
<comments xmlns="http://schemas.openxmlformats.org/spreadsheetml/2006/main">
  <authors>
    <author>Mike Hanna</author>
  </authors>
  <commentList>
    <comment ref="A9" authorId="0" shapeId="0">
      <text>
        <r>
          <rPr>
            <sz val="9"/>
            <color indexed="81"/>
            <rFont val="Tahoma"/>
            <family val="2"/>
          </rPr>
          <t>Forecasting: Submodel =  14; Problem size @  20 by 1</t>
        </r>
      </text>
    </comment>
  </commentList>
</comments>
</file>

<file path=xl/comments23.xml><?xml version="1.0" encoding="utf-8"?>
<comments xmlns="http://schemas.openxmlformats.org/spreadsheetml/2006/main">
  <authors>
    <author>Mike Hanna</author>
  </authors>
  <commentList>
    <comment ref="A8" authorId="0" shapeId="0">
      <text>
        <r>
          <rPr>
            <sz val="9"/>
            <color indexed="81"/>
            <rFont val="Tahoma"/>
            <family val="2"/>
          </rPr>
          <t>Forecasting: Submodel =  13; Problem size @  20 by 1</t>
        </r>
      </text>
    </comment>
  </commentList>
</comments>
</file>

<file path=xl/comments24.xml><?xml version="1.0" encoding="utf-8"?>
<comments xmlns="http://schemas.openxmlformats.org/spreadsheetml/2006/main">
  <authors>
    <author>Mike Hanna</author>
  </authors>
  <commentList>
    <comment ref="A8" authorId="0" shapeId="0">
      <text>
        <r>
          <rPr>
            <sz val="9"/>
            <color indexed="81"/>
            <rFont val="Tahoma"/>
            <family val="2"/>
          </rPr>
          <t>Forecasting: Submodel =  15; Problem size @  12 by 1</t>
        </r>
      </text>
    </comment>
  </commentList>
</comments>
</file>

<file path=xl/comments25.xml><?xml version="1.0" encoding="utf-8"?>
<comments xmlns="http://schemas.openxmlformats.org/spreadsheetml/2006/main">
  <authors>
    <author>Mike Hanna</author>
  </authors>
  <commentList>
    <comment ref="A8" authorId="0" shapeId="0">
      <text>
        <r>
          <rPr>
            <sz val="9"/>
            <color indexed="81"/>
            <rFont val="Tahoma"/>
            <family val="2"/>
          </rPr>
          <t>Forecasting: Submodel =  13; Problem size @  12 by 1</t>
        </r>
      </text>
    </comment>
  </commentList>
</comments>
</file>

<file path=xl/comments26.xml><?xml version="1.0" encoding="utf-8"?>
<comments xmlns="http://schemas.openxmlformats.org/spreadsheetml/2006/main">
  <authors>
    <author>Mike Hanna</author>
  </authors>
  <commentList>
    <comment ref="A8" authorId="0" shapeId="0">
      <text>
        <r>
          <rPr>
            <sz val="9"/>
            <color indexed="81"/>
            <rFont val="Tahoma"/>
            <family val="2"/>
          </rPr>
          <t>Forecasting: Submodel =  13; Problem size @  11 by 1</t>
        </r>
      </text>
    </comment>
  </commentList>
</comments>
</file>

<file path=xl/comments27.xml><?xml version="1.0" encoding="utf-8"?>
<comments xmlns="http://schemas.openxmlformats.org/spreadsheetml/2006/main">
  <authors>
    <author>Mike Hanna</author>
  </authors>
  <commentList>
    <comment ref="A7" authorId="0" shapeId="0">
      <text>
        <r>
          <rPr>
            <sz val="9"/>
            <color indexed="81"/>
            <rFont val="Tahoma"/>
            <family val="2"/>
          </rPr>
          <t>Forecasting: Submodel =  2; Problem size @  11 by 1</t>
        </r>
      </text>
    </comment>
  </commentList>
</comments>
</file>

<file path=xl/comments28.xml><?xml version="1.0" encoding="utf-8"?>
<comments xmlns="http://schemas.openxmlformats.org/spreadsheetml/2006/main">
  <authors>
    <author>Mike Hanna</author>
  </authors>
  <commentList>
    <comment ref="A7" authorId="0" shapeId="0">
      <text>
        <r>
          <rPr>
            <sz val="9"/>
            <color indexed="81"/>
            <rFont val="Tahoma"/>
            <family val="2"/>
          </rPr>
          <t>Forecasting: Submodel =  2; Problem size @  10 by 1</t>
        </r>
      </text>
    </comment>
  </commentList>
</comments>
</file>

<file path=xl/comments29.xml><?xml version="1.0" encoding="utf-8"?>
<comments xmlns="http://schemas.openxmlformats.org/spreadsheetml/2006/main">
  <authors>
    <author>Mike Hanna</author>
  </authors>
  <commentList>
    <comment ref="A7" authorId="0" shapeId="0">
      <text>
        <r>
          <rPr>
            <sz val="9"/>
            <color indexed="81"/>
            <rFont val="Tahoma"/>
            <family val="2"/>
          </rPr>
          <t>Forecasting: Submodel =  2; Problem size @  10 by 1</t>
        </r>
      </text>
    </comment>
  </commentList>
</comments>
</file>

<file path=xl/comments30.xml><?xml version="1.0" encoding="utf-8"?>
<comments xmlns="http://schemas.openxmlformats.org/spreadsheetml/2006/main">
  <authors>
    <author>Mike Hanna</author>
  </authors>
  <commentList>
    <comment ref="A7" authorId="0" shapeId="0">
      <text>
        <r>
          <rPr>
            <sz val="9"/>
            <color indexed="81"/>
            <rFont val="Tahoma"/>
            <family val="2"/>
          </rPr>
          <t>Forecasting: Submodel =  2; Problem size @  10 by 1</t>
        </r>
      </text>
    </comment>
  </commentList>
</comments>
</file>

<file path=xl/comments31.xml><?xml version="1.0" encoding="utf-8"?>
<comments xmlns="http://schemas.openxmlformats.org/spreadsheetml/2006/main">
  <authors>
    <author>Mike Hanna</author>
  </authors>
  <commentList>
    <comment ref="A8" authorId="0" shapeId="0">
      <text>
        <r>
          <rPr>
            <sz val="9"/>
            <color indexed="81"/>
            <rFont val="Tahoma"/>
            <family val="2"/>
          </rPr>
          <t>Forecasting: Submodel =  13; Problem size @  10 by 1</t>
        </r>
      </text>
    </comment>
  </commentList>
</comments>
</file>

<file path=xl/comments32.xml><?xml version="1.0" encoding="utf-8"?>
<comments xmlns="http://schemas.openxmlformats.org/spreadsheetml/2006/main">
  <authors>
    <author>Mike Hanna</author>
  </authors>
  <commentList>
    <comment ref="A8" authorId="0" shapeId="0">
      <text>
        <r>
          <rPr>
            <sz val="9"/>
            <color indexed="81"/>
            <rFont val="Tahoma"/>
            <family val="2"/>
          </rPr>
          <t>Forecasting: Submodel =  15; Problem size @  10 by 1</t>
        </r>
      </text>
    </comment>
  </commentList>
</comments>
</file>

<file path=xl/comments33.xml><?xml version="1.0" encoding="utf-8"?>
<comments xmlns="http://schemas.openxmlformats.org/spreadsheetml/2006/main">
  <authors>
    <author>Mike Hanna</author>
  </authors>
  <commentList>
    <comment ref="A8" authorId="0" shapeId="0">
      <text>
        <r>
          <rPr>
            <sz val="9"/>
            <color indexed="81"/>
            <rFont val="Tahoma"/>
            <family val="2"/>
          </rPr>
          <t>Forecasting: Submodel =  15; Problem size @  10 by 1</t>
        </r>
      </text>
    </comment>
  </commentList>
</comments>
</file>

<file path=xl/comments34.xml><?xml version="1.0" encoding="utf-8"?>
<comments xmlns="http://schemas.openxmlformats.org/spreadsheetml/2006/main">
  <authors>
    <author>Mike Hanna</author>
  </authors>
  <commentList>
    <comment ref="A7" authorId="0" shapeId="0">
      <text>
        <r>
          <rPr>
            <sz val="9"/>
            <color indexed="81"/>
            <rFont val="Tahoma"/>
            <family val="2"/>
          </rPr>
          <t>Inventory: Submodel =  0; Problem size @  4 by 2</t>
        </r>
      </text>
    </comment>
  </commentList>
</comments>
</file>

<file path=xl/comments35.xml><?xml version="1.0" encoding="utf-8"?>
<comments xmlns="http://schemas.openxmlformats.org/spreadsheetml/2006/main">
  <authors>
    <author>Mike Hanna</author>
  </authors>
  <commentList>
    <comment ref="A7" authorId="0" shapeId="0">
      <text>
        <r>
          <rPr>
            <sz val="9"/>
            <color indexed="81"/>
            <rFont val="Tahoma"/>
            <family val="2"/>
          </rPr>
          <t>Inventory: Submodel =  0; Problem size @  4 by 2</t>
        </r>
      </text>
    </comment>
  </commentList>
</comments>
</file>

<file path=xl/comments36.xml><?xml version="1.0" encoding="utf-8"?>
<comments xmlns="http://schemas.openxmlformats.org/spreadsheetml/2006/main">
  <authors>
    <author>Mike Hanna</author>
  </authors>
  <commentList>
    <comment ref="A7" authorId="0" shapeId="0">
      <text>
        <r>
          <rPr>
            <sz val="9"/>
            <color indexed="81"/>
            <rFont val="Tahoma"/>
            <family val="2"/>
          </rPr>
          <t>Inventory: Submodel =  0; Problem size @  4 by 2</t>
        </r>
      </text>
    </comment>
  </commentList>
</comments>
</file>

<file path=xl/comments37.xml><?xml version="1.0" encoding="utf-8"?>
<comments xmlns="http://schemas.openxmlformats.org/spreadsheetml/2006/main">
  <authors>
    <author>Mike Hanna</author>
  </authors>
  <commentList>
    <comment ref="A7" authorId="0" shapeId="0">
      <text>
        <r>
          <rPr>
            <sz val="9"/>
            <color indexed="81"/>
            <rFont val="Tahoma"/>
            <family val="2"/>
          </rPr>
          <t>Inventory: Submodel =  0; Problem size @  4 by 2</t>
        </r>
      </text>
    </comment>
  </commentList>
</comments>
</file>

<file path=xl/comments38.xml><?xml version="1.0" encoding="utf-8"?>
<comments xmlns="http://schemas.openxmlformats.org/spreadsheetml/2006/main">
  <authors>
    <author>Mike Hanna</author>
  </authors>
  <commentList>
    <comment ref="A7" authorId="0" shapeId="0">
      <text>
        <r>
          <rPr>
            <sz val="9"/>
            <color indexed="81"/>
            <rFont val="Tahoma"/>
            <family val="2"/>
          </rPr>
          <t>Inventory: Submodel =  0; Problem size @  4 by 2</t>
        </r>
      </text>
    </comment>
  </commentList>
</comments>
</file>

<file path=xl/comments39.xml><?xml version="1.0" encoding="utf-8"?>
<comments xmlns="http://schemas.openxmlformats.org/spreadsheetml/2006/main">
  <authors>
    <author>Mike Hanna</author>
  </authors>
  <commentList>
    <comment ref="A7" authorId="0" shapeId="0">
      <text>
        <r>
          <rPr>
            <sz val="9"/>
            <color indexed="81"/>
            <rFont val="Tahoma"/>
            <family val="2"/>
          </rPr>
          <t>Inventory: Submodel =  5; Problem size @  2 by 1</t>
        </r>
      </text>
    </comment>
  </commentList>
</comments>
</file>

<file path=xl/comments40.xml><?xml version="1.0" encoding="utf-8"?>
<comments xmlns="http://schemas.openxmlformats.org/spreadsheetml/2006/main">
  <authors>
    <author>Mike Hanna</author>
  </authors>
  <commentList>
    <comment ref="A7" authorId="0" shapeId="0">
      <text>
        <r>
          <rPr>
            <sz val="9"/>
            <color indexed="81"/>
            <rFont val="Tahoma"/>
            <family val="2"/>
          </rPr>
          <t>Inventory: Submodel =  0; Problem size @  4 by 2</t>
        </r>
      </text>
    </comment>
  </commentList>
</comments>
</file>

<file path=xl/comments41.xml><?xml version="1.0" encoding="utf-8"?>
<comments xmlns="http://schemas.openxmlformats.org/spreadsheetml/2006/main">
  <authors>
    <author>Mike Hanna</author>
  </authors>
  <commentList>
    <comment ref="A7" authorId="0" shapeId="0">
      <text>
        <r>
          <rPr>
            <sz val="9"/>
            <color indexed="81"/>
            <rFont val="Tahoma"/>
            <family val="2"/>
          </rPr>
          <t>Inventory: Submodel =  0; Problem size @  4 by 2</t>
        </r>
      </text>
    </comment>
  </commentList>
</comments>
</file>

<file path=xl/comments42.xml><?xml version="1.0" encoding="utf-8"?>
<comments xmlns="http://schemas.openxmlformats.org/spreadsheetml/2006/main">
  <authors>
    <author>Mike Hanna</author>
  </authors>
  <commentList>
    <comment ref="A7" authorId="0" shapeId="0">
      <text>
        <r>
          <rPr>
            <sz val="9"/>
            <color indexed="81"/>
            <rFont val="Tahoma"/>
            <family val="2"/>
          </rPr>
          <t>Inventory: Submodel =  0; Problem size @  4 by 2</t>
        </r>
      </text>
    </comment>
  </commentList>
</comments>
</file>

<file path=xl/comments43.xml><?xml version="1.0" encoding="utf-8"?>
<comments xmlns="http://schemas.openxmlformats.org/spreadsheetml/2006/main">
  <authors>
    <author>Mike Hanna</author>
  </authors>
  <commentList>
    <comment ref="A7" authorId="0" shapeId="0">
      <text>
        <r>
          <rPr>
            <sz val="9"/>
            <color indexed="81"/>
            <rFont val="Tahoma"/>
            <family val="2"/>
          </rPr>
          <t>Inventory: Submodel =  0; Problem size @  2 by 1</t>
        </r>
      </text>
    </comment>
  </commentList>
</comments>
</file>

<file path=xl/comments44.xml><?xml version="1.0" encoding="utf-8"?>
<comments xmlns="http://schemas.openxmlformats.org/spreadsheetml/2006/main">
  <authors>
    <author>Mike Hanna</author>
  </authors>
  <commentList>
    <comment ref="A7" authorId="0" shapeId="0">
      <text>
        <r>
          <rPr>
            <sz val="9"/>
            <color indexed="81"/>
            <rFont val="Tahoma"/>
            <family val="2"/>
          </rPr>
          <t>Inventory: Submodel =  0; Problem size @  2 by 1</t>
        </r>
      </text>
    </comment>
  </commentList>
</comments>
</file>

<file path=xl/comments45.xml><?xml version="1.0" encoding="utf-8"?>
<comments xmlns="http://schemas.openxmlformats.org/spreadsheetml/2006/main">
  <authors>
    <author>Mike Hanna</author>
  </authors>
  <commentList>
    <comment ref="A7" authorId="0" shapeId="0">
      <text>
        <r>
          <rPr>
            <sz val="9"/>
            <color indexed="81"/>
            <rFont val="Tahoma"/>
            <family val="2"/>
          </rPr>
          <t>Inventory: Submodel =  5; Problem size @  2 by 1</t>
        </r>
      </text>
    </comment>
  </commentList>
</comments>
</file>

<file path=xl/comments46.xml><?xml version="1.0" encoding="utf-8"?>
<comments xmlns="http://schemas.openxmlformats.org/spreadsheetml/2006/main">
  <authors>
    <author>Mike Hanna</author>
  </authors>
  <commentList>
    <comment ref="B6" authorId="0" shapeId="0">
      <text>
        <r>
          <rPr>
            <sz val="9"/>
            <color indexed="81"/>
            <rFont val="Tahoma"/>
            <family val="2"/>
          </rPr>
          <t>Inventory: Submodel =  4; Problem size @  6 by 2</t>
        </r>
      </text>
    </comment>
  </commentList>
</comments>
</file>

<file path=xl/comments47.xml><?xml version="1.0" encoding="utf-8"?>
<comments xmlns="http://schemas.openxmlformats.org/spreadsheetml/2006/main">
  <authors>
    <author>Mike Hanna</author>
  </authors>
  <commentList>
    <comment ref="A7" authorId="0" shapeId="0">
      <text>
        <r>
          <rPr>
            <sz val="9"/>
            <color indexed="81"/>
            <rFont val="Tahoma"/>
            <family val="2"/>
          </rPr>
          <t>Inventory: Submodel =  5; Problem size @  3 by 1</t>
        </r>
      </text>
    </comment>
  </commentList>
</comments>
</file>

<file path=xl/comments48.xml><?xml version="1.0" encoding="utf-8"?>
<comments xmlns="http://schemas.openxmlformats.org/spreadsheetml/2006/main">
  <authors>
    <author>Mike Hanna</author>
  </authors>
  <commentList>
    <comment ref="A7" authorId="0" shapeId="0">
      <text>
        <r>
          <rPr>
            <sz val="9"/>
            <color indexed="81"/>
            <rFont val="Tahoma"/>
            <family val="2"/>
          </rPr>
          <t>Inventory: Submodel =  5; Problem size @  3 by 1</t>
        </r>
      </text>
    </comment>
  </commentList>
</comments>
</file>

<file path=xl/comments49.xml><?xml version="1.0" encoding="utf-8"?>
<comments xmlns="http://schemas.openxmlformats.org/spreadsheetml/2006/main">
  <authors>
    <author>Mike Hanna</author>
  </authors>
  <commentList>
    <comment ref="A7" authorId="0" shapeId="0">
      <text>
        <r>
          <rPr>
            <sz val="9"/>
            <color indexed="81"/>
            <rFont val="Tahoma"/>
            <family val="2"/>
          </rPr>
          <t>Inventory: Submodel =  0; Problem size @  4 by 2</t>
        </r>
      </text>
    </comment>
  </commentList>
</comments>
</file>

<file path=xl/comments50.xml><?xml version="1.0" encoding="utf-8"?>
<comments xmlns="http://schemas.openxmlformats.org/spreadsheetml/2006/main">
  <authors>
    <author>Mike Hanna</author>
  </authors>
  <commentList>
    <comment ref="B6" authorId="0" shapeId="0">
      <text>
        <r>
          <rPr>
            <sz val="9"/>
            <color indexed="81"/>
            <rFont val="Tahoma"/>
            <family val="2"/>
          </rPr>
          <t>Inventory: Submodel =  4; Problem size @  6 by 2</t>
        </r>
      </text>
    </comment>
  </commentList>
</comments>
</file>

<file path=xl/comments51.xml><?xml version="1.0" encoding="utf-8"?>
<comments xmlns="http://schemas.openxmlformats.org/spreadsheetml/2006/main">
  <authors>
    <author>Mike Hanna</author>
  </authors>
  <commentList>
    <comment ref="A7" authorId="0" shapeId="0">
      <text>
        <r>
          <rPr>
            <sz val="9"/>
            <color indexed="81"/>
            <rFont val="Tahoma"/>
            <family val="2"/>
          </rPr>
          <t>Inventory: Submodel =  5; Problem size @  3 by 1</t>
        </r>
      </text>
    </comment>
  </commentList>
</comments>
</file>

<file path=xl/comments52.xml><?xml version="1.0" encoding="utf-8"?>
<comments xmlns="http://schemas.openxmlformats.org/spreadsheetml/2006/main">
  <authors>
    <author>Mike Hanna</author>
  </authors>
  <commentList>
    <comment ref="A7" authorId="0" shapeId="0">
      <text>
        <r>
          <rPr>
            <sz val="9"/>
            <color indexed="81"/>
            <rFont val="Tahoma"/>
            <family val="2"/>
          </rPr>
          <t>Inventory: Submodel =  5; Problem size @  4 by 1</t>
        </r>
      </text>
    </comment>
  </commentList>
</comments>
</file>

<file path=xl/comments53.xml><?xml version="1.0" encoding="utf-8"?>
<comments xmlns="http://schemas.openxmlformats.org/spreadsheetml/2006/main">
  <authors>
    <author>Mike Hanna</author>
  </authors>
  <commentList>
    <comment ref="A7" authorId="0" shapeId="0">
      <text>
        <r>
          <rPr>
            <sz val="9"/>
            <color indexed="81"/>
            <rFont val="Tahoma"/>
            <family val="2"/>
          </rPr>
          <t>Inventory: Submodel =  5; Problem size @  4 by 1</t>
        </r>
      </text>
    </comment>
  </commentList>
</comments>
</file>

<file path=xl/comments54.xml><?xml version="1.0" encoding="utf-8"?>
<comments xmlns="http://schemas.openxmlformats.org/spreadsheetml/2006/main">
  <authors>
    <author>Mike Hanna</author>
  </authors>
  <commentList>
    <comment ref="A7" authorId="0" shapeId="0">
      <text>
        <r>
          <rPr>
            <sz val="9"/>
            <color indexed="81"/>
            <rFont val="Tahoma"/>
            <family val="2"/>
          </rPr>
          <t>Inventory: Submodel =  5; Problem size @  4 by 1</t>
        </r>
      </text>
    </comment>
  </commentList>
</comments>
</file>

<file path=xl/comments55.xml><?xml version="1.0" encoding="utf-8"?>
<comments xmlns="http://schemas.openxmlformats.org/spreadsheetml/2006/main">
  <authors>
    <author>Mike Hanna</author>
  </authors>
  <commentList>
    <comment ref="A7" authorId="0" shapeId="0">
      <text>
        <r>
          <rPr>
            <sz val="9"/>
            <color indexed="81"/>
            <rFont val="Tahoma"/>
            <family val="2"/>
          </rPr>
          <t>Inventory: Submodel =  0; Problem size @  4 by 1</t>
        </r>
      </text>
    </comment>
  </commentList>
</comments>
</file>

<file path=xl/comments56.xml><?xml version="1.0" encoding="utf-8"?>
<comments xmlns="http://schemas.openxmlformats.org/spreadsheetml/2006/main">
  <authors>
    <author>Mike Hanna</author>
  </authors>
  <commentList>
    <comment ref="A10" authorId="0" shapeId="0">
      <text>
        <r>
          <rPr>
            <sz val="9"/>
            <color indexed="81"/>
            <rFont val="Tahoma"/>
            <family val="2"/>
          </rPr>
          <t>Linear, Integer and Mixed Integer Programming: Submodel =  0; Problem size @  2 by 2</t>
        </r>
      </text>
    </comment>
  </commentList>
</comments>
</file>

<file path=xl/comments57.xml><?xml version="1.0" encoding="utf-8"?>
<comments xmlns="http://schemas.openxmlformats.org/spreadsheetml/2006/main">
  <authors>
    <author>Mike Hanna</author>
  </authors>
  <commentList>
    <comment ref="A10" authorId="0" shapeId="0">
      <text>
        <r>
          <rPr>
            <sz val="9"/>
            <color indexed="81"/>
            <rFont val="Tahoma"/>
            <family val="2"/>
          </rPr>
          <t>Linear, Integer and Mixed Integer Programming: Submodel =  0; Problem size @  4 by 2</t>
        </r>
      </text>
    </comment>
  </commentList>
</comments>
</file>

<file path=xl/comments58.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4 by 2</t>
        </r>
      </text>
    </comment>
  </commentList>
</comments>
</file>

<file path=xl/comments59.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60.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3 by 2</t>
        </r>
      </text>
    </comment>
  </commentList>
</comments>
</file>

<file path=xl/comments61.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3 by 2</t>
        </r>
      </text>
    </comment>
  </commentList>
</comments>
</file>

<file path=xl/comments62.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63.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64.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3 by 2</t>
        </r>
      </text>
    </comment>
  </commentList>
</comments>
</file>

<file path=xl/comments65.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4 by 2</t>
        </r>
      </text>
    </comment>
  </commentList>
</comments>
</file>

<file path=xl/comments66.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3 by 2</t>
        </r>
      </text>
    </comment>
  </commentList>
</comments>
</file>

<file path=xl/comments67.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3 by 2</t>
        </r>
      </text>
    </comment>
  </commentList>
</comments>
</file>

<file path=xl/comments68.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3 by 2</t>
        </r>
      </text>
    </comment>
  </commentList>
</comments>
</file>

<file path=xl/comments69.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4 by 2</t>
        </r>
      </text>
    </comment>
  </commentList>
</comments>
</file>

<file path=xl/comments70.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3 by 2</t>
        </r>
      </text>
    </comment>
  </commentList>
</comments>
</file>

<file path=xl/comments71.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3 by 2</t>
        </r>
      </text>
    </comment>
  </commentList>
</comments>
</file>

<file path=xl/comments72.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4 by 2</t>
        </r>
      </text>
    </comment>
  </commentList>
</comments>
</file>

<file path=xl/comments73.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74.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75.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76.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77.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78.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79.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80.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81.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82.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3 by 2</t>
        </r>
      </text>
    </comment>
  </commentList>
</comments>
</file>

<file path=xl/comments83.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84.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85.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3 by 2</t>
        </r>
      </text>
    </comment>
  </commentList>
</comments>
</file>

<file path=xl/comments86.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3 by 2</t>
        </r>
      </text>
    </comment>
  </commentList>
</comments>
</file>

<file path=xl/comments87.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5 by 3</t>
        </r>
      </text>
    </comment>
  </commentList>
</comments>
</file>

<file path=xl/comments88.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8 by 4</t>
        </r>
      </text>
    </comment>
  </commentList>
</comments>
</file>

<file path=xl/comments89.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6 by 6</t>
        </r>
      </text>
    </comment>
  </commentList>
</comments>
</file>

<file path=xl/comments90.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9 by 12</t>
        </r>
      </text>
    </comment>
  </commentList>
</comments>
</file>

<file path=xl/comments91.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92.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4 by 4</t>
        </r>
      </text>
    </comment>
  </commentList>
</comments>
</file>

<file path=xl/comments93.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6 by 6</t>
        </r>
      </text>
    </comment>
  </commentList>
</comments>
</file>

<file path=xl/comments94.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95.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3 by 2</t>
        </r>
      </text>
    </comment>
  </commentList>
</comments>
</file>

<file path=xl/comments96.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3 by 2</t>
        </r>
      </text>
    </comment>
  </commentList>
</comments>
</file>

<file path=xl/comments97.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4 by 2</t>
        </r>
      </text>
    </comment>
  </commentList>
</comments>
</file>

<file path=xl/comments98.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99.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5 by 2</t>
        </r>
      </text>
    </comment>
  </commentList>
</comments>
</file>

<file path=xl/comments100.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4 by 5</t>
        </r>
      </text>
    </comment>
  </commentList>
</comments>
</file>

<file path=xl/comments101.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6 by 6</t>
        </r>
      </text>
    </comment>
  </commentList>
</comments>
</file>

<file path=xl/comments102.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6 by 3</t>
        </r>
      </text>
    </comment>
  </commentList>
</comments>
</file>

<file path=xl/comments103.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9 by 9</t>
        </r>
      </text>
    </comment>
  </commentList>
</comments>
</file>

<file path=xl/comments104.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7 by 4</t>
        </r>
      </text>
    </comment>
  </commentList>
</comments>
</file>

<file path=xl/comments105.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2 by 2</t>
        </r>
      </text>
    </comment>
  </commentList>
</comments>
</file>

<file path=xl/comments106.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7 by 18</t>
        </r>
      </text>
    </comment>
  </commentList>
</comments>
</file>

<file path=xl/comments107.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7 by 18</t>
        </r>
      </text>
    </comment>
  </commentList>
</comments>
</file>

<file path=xl/comments108.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8 by 15</t>
        </r>
      </text>
    </comment>
  </commentList>
</comments>
</file>

<file path=xl/comments109.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5 by 4</t>
        </r>
      </text>
    </comment>
  </commentList>
</comments>
</file>

<file path=xl/comments110.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6 by 7</t>
        </r>
      </text>
    </comment>
  </commentList>
</comments>
</file>

<file path=xl/comments111.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3 by 6</t>
        </r>
      </text>
    </comment>
  </commentList>
</comments>
</file>

<file path=xl/comments112.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10 by 10</t>
        </r>
      </text>
    </comment>
  </commentList>
</comments>
</file>

<file path=xl/comments113.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14 by 15</t>
        </r>
      </text>
    </comment>
  </commentList>
</comments>
</file>

<file path=xl/comments114.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11 by 8</t>
        </r>
      </text>
    </comment>
  </commentList>
</comments>
</file>

<file path=xl/comments115.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9 by 8</t>
        </r>
      </text>
    </comment>
  </commentList>
</comments>
</file>

<file path=xl/comments116.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4 by 2</t>
        </r>
      </text>
    </comment>
  </commentList>
</comments>
</file>

<file path=xl/comments117.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4 by 4</t>
        </r>
      </text>
    </comment>
  </commentList>
</comments>
</file>

<file path=xl/comments118.xml><?xml version="1.0" encoding="utf-8"?>
<comments xmlns="http://schemas.openxmlformats.org/spreadsheetml/2006/main">
  <authors>
    <author>Mike Hanna</author>
  </authors>
  <commentList>
    <comment ref="A10" authorId="0" shapeId="0">
      <text>
        <r>
          <rPr>
            <sz val="9"/>
            <color indexed="81"/>
            <rFont val="Tahoma"/>
            <family val="2"/>
          </rPr>
          <t>Linear, Integer and Mixed Integer Programming: Submodel =  0; Problem size @  3 by 5</t>
        </r>
      </text>
    </comment>
  </commentList>
</comments>
</file>

<file path=xl/comments119.xml><?xml version="1.0" encoding="utf-8"?>
<comments xmlns="http://schemas.openxmlformats.org/spreadsheetml/2006/main">
  <authors>
    <author>Mike Hanna</author>
  </authors>
  <commentList>
    <comment ref="A10" authorId="0" shapeId="0">
      <text>
        <r>
          <rPr>
            <sz val="9"/>
            <color indexed="81"/>
            <rFont val="Tahoma"/>
            <family val="2"/>
          </rPr>
          <t>Linear, Integer and Mixed Integer Programming: Submodel =  0; Problem size @  3 by 5</t>
        </r>
      </text>
    </comment>
  </commentList>
</comments>
</file>

<file path=xl/comments120.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7 by 5</t>
        </r>
      </text>
    </comment>
  </commentList>
</comments>
</file>

<file path=xl/comments121.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12 by 8</t>
        </r>
      </text>
    </comment>
  </commentList>
</comments>
</file>

<file path=xl/comments122.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5 by 4</t>
        </r>
      </text>
    </comment>
  </commentList>
</comments>
</file>

<file path=xl/comments123.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6 by 9</t>
        </r>
      </text>
    </comment>
  </commentList>
</comments>
</file>

<file path=xl/comments124.xml><?xml version="1.0" encoding="utf-8"?>
<comments xmlns="http://schemas.openxmlformats.org/spreadsheetml/2006/main">
  <authors>
    <author>Jamie Flick</author>
  </authors>
  <commentList>
    <comment ref="A10" authorId="0" shapeId="0">
      <text>
        <r>
          <rPr>
            <sz val="9"/>
            <color indexed="81"/>
            <rFont val="Tahoma"/>
            <family val="2"/>
          </rPr>
          <t>Linear, Integer and Mixed Integer Programming: Submodel =  0; Problem size @  13 by 14</t>
        </r>
      </text>
    </comment>
  </commentList>
</comments>
</file>

<file path=xl/sharedStrings.xml><?xml version="1.0" encoding="utf-8"?>
<sst xmlns="http://schemas.openxmlformats.org/spreadsheetml/2006/main" count="4258" uniqueCount="662">
  <si>
    <t>RHS</t>
  </si>
  <si>
    <t>Maximize</t>
  </si>
  <si>
    <t>Total</t>
  </si>
  <si>
    <t>R</t>
  </si>
  <si>
    <t>T</t>
  </si>
  <si>
    <t>Constraint 1</t>
  </si>
  <si>
    <t>Constraint 2</t>
  </si>
  <si>
    <t>Constraint 3</t>
  </si>
  <si>
    <t>Constraint 4</t>
  </si>
  <si>
    <t>Problem 7-16</t>
  </si>
  <si>
    <t>Problem 7-17</t>
  </si>
  <si>
    <t>BENCH</t>
  </si>
  <si>
    <t>TABLE</t>
  </si>
  <si>
    <t>Labor</t>
  </si>
  <si>
    <t>Wood</t>
  </si>
  <si>
    <t>U</t>
  </si>
  <si>
    <t>G</t>
  </si>
  <si>
    <t>Minimize</t>
  </si>
  <si>
    <t>Undergrad</t>
  </si>
  <si>
    <t>Grad</t>
  </si>
  <si>
    <t>Problem 7-18</t>
  </si>
  <si>
    <t>A</t>
  </si>
  <si>
    <t>B</t>
  </si>
  <si>
    <t>LABOR HOURS</t>
  </si>
  <si>
    <t>=</t>
  </si>
  <si>
    <t>DEMAND OF A</t>
  </si>
  <si>
    <t>DEMAND OF B</t>
  </si>
  <si>
    <t>P</t>
  </si>
  <si>
    <t>Problem 7-20</t>
  </si>
  <si>
    <t>X</t>
  </si>
  <si>
    <t>Y</t>
  </si>
  <si>
    <t>const 1</t>
  </si>
  <si>
    <t>const 2</t>
  </si>
  <si>
    <t>const 3</t>
  </si>
  <si>
    <t>Problem 7-22</t>
  </si>
  <si>
    <t>const 4</t>
  </si>
  <si>
    <t>Problem 7-23</t>
  </si>
  <si>
    <t>L</t>
  </si>
  <si>
    <t>Problem 7-26</t>
  </si>
  <si>
    <t>x1</t>
  </si>
  <si>
    <t>x2</t>
  </si>
  <si>
    <t>X1</t>
  </si>
  <si>
    <t>X2</t>
  </si>
  <si>
    <t>Problem 7-27 (3)</t>
  </si>
  <si>
    <t>Problem 7-27 (2)</t>
  </si>
  <si>
    <t>Problem 7-27 (4)</t>
  </si>
  <si>
    <t>Problem 7-28</t>
  </si>
  <si>
    <t>Problem 7-30</t>
  </si>
  <si>
    <t>Problem 7-31</t>
  </si>
  <si>
    <t>Objective</t>
  </si>
  <si>
    <t>Problem 7-33</t>
  </si>
  <si>
    <t>Problem 7-34</t>
  </si>
  <si>
    <t>Problem 7-35</t>
  </si>
  <si>
    <t>C</t>
  </si>
  <si>
    <t>S</t>
  </si>
  <si>
    <t>Problem 7-36</t>
  </si>
  <si>
    <t>Z</t>
  </si>
  <si>
    <t>const 5</t>
  </si>
  <si>
    <t>Problem 7-37</t>
  </si>
  <si>
    <t>XJ</t>
  </si>
  <si>
    <t>XM</t>
  </si>
  <si>
    <t>TR</t>
  </si>
  <si>
    <t>BR</t>
  </si>
  <si>
    <t>const 6</t>
  </si>
  <si>
    <t>const 7</t>
  </si>
  <si>
    <t>const 8</t>
  </si>
  <si>
    <t>Problem 7-38</t>
  </si>
  <si>
    <t>Constraint 5</t>
  </si>
  <si>
    <t>Constraint 6</t>
  </si>
  <si>
    <t>Constraint 7</t>
  </si>
  <si>
    <t>Constraint 8</t>
  </si>
  <si>
    <t>Problem 7-39</t>
  </si>
  <si>
    <t>Problem 7-40</t>
  </si>
  <si>
    <t>FRENCH</t>
  </si>
  <si>
    <t>DANISH</t>
  </si>
  <si>
    <t>CARPENTRY</t>
  </si>
  <si>
    <t>PAINTING</t>
  </si>
  <si>
    <t>FINISHING</t>
  </si>
  <si>
    <t>DEM FRENCH</t>
  </si>
  <si>
    <t>DEM DANISH</t>
  </si>
  <si>
    <t>Problem 8-1</t>
  </si>
  <si>
    <t>H</t>
  </si>
  <si>
    <t>TOTAL INVESTMENT</t>
  </si>
  <si>
    <t>INVEST 20% IN L</t>
  </si>
  <si>
    <t>INVEST 40% IN T+U+P</t>
  </si>
  <si>
    <t>MAX ON RATIO OF L&amp;H</t>
  </si>
  <si>
    <t>Problem 8-2</t>
  </si>
  <si>
    <t>X3AM</t>
  </si>
  <si>
    <t>X7AM</t>
  </si>
  <si>
    <t>X11AM</t>
  </si>
  <si>
    <t>X3PM</t>
  </si>
  <si>
    <t>X7PM</t>
  </si>
  <si>
    <t>X11PM</t>
  </si>
  <si>
    <t>7AM TO 11AM</t>
  </si>
  <si>
    <t>11AM TO 3 PM</t>
  </si>
  <si>
    <t>3PM TO 7PM</t>
  </si>
  <si>
    <t>7PM TO 11PM</t>
  </si>
  <si>
    <t>11PM TO 3AM</t>
  </si>
  <si>
    <t>3AM TO 7AM</t>
  </si>
  <si>
    <t>Problem 8-3</t>
  </si>
  <si>
    <t>OAT PR</t>
  </si>
  <si>
    <t>ENRICHED</t>
  </si>
  <si>
    <t>MINERAL</t>
  </si>
  <si>
    <t>VITAMIN A</t>
  </si>
  <si>
    <t>VITAMIN B</t>
  </si>
  <si>
    <t>VITAMIC C</t>
  </si>
  <si>
    <t>VITAMIN D</t>
  </si>
  <si>
    <t>VITAMIN E</t>
  </si>
  <si>
    <t>TOTAL FEED</t>
  </si>
  <si>
    <t>Problem 8-4</t>
  </si>
  <si>
    <t>X13</t>
  </si>
  <si>
    <t>X14</t>
  </si>
  <si>
    <t>X23</t>
  </si>
  <si>
    <t>X24</t>
  </si>
  <si>
    <t>X33</t>
  </si>
  <si>
    <t>X34</t>
  </si>
  <si>
    <t>X43</t>
  </si>
  <si>
    <t>X44</t>
  </si>
  <si>
    <t>N</t>
  </si>
  <si>
    <t>TV</t>
  </si>
  <si>
    <t>EXP LEVEL IN CITY</t>
  </si>
  <si>
    <t>EXP LEVEL IN SUBURBS</t>
  </si>
  <si>
    <t>Problem 8-6</t>
  </si>
  <si>
    <t>X53</t>
  </si>
  <si>
    <t>X63</t>
  </si>
  <si>
    <t>X54</t>
  </si>
  <si>
    <t>X64</t>
  </si>
  <si>
    <t>X15</t>
  </si>
  <si>
    <t>X25</t>
  </si>
  <si>
    <t>X35</t>
  </si>
  <si>
    <t>X45</t>
  </si>
  <si>
    <t>X55</t>
  </si>
  <si>
    <t>X65</t>
  </si>
  <si>
    <t>Problem 8-7</t>
  </si>
  <si>
    <t>Problem 8-8</t>
  </si>
  <si>
    <t>XAB</t>
  </si>
  <si>
    <t>XAC</t>
  </si>
  <si>
    <t>XAE</t>
  </si>
  <si>
    <t>XBB</t>
  </si>
  <si>
    <t>XBC</t>
  </si>
  <si>
    <t>XBE</t>
  </si>
  <si>
    <t>XCB</t>
  </si>
  <si>
    <t>XCC</t>
  </si>
  <si>
    <t>XCE</t>
  </si>
  <si>
    <t>XDB</t>
  </si>
  <si>
    <t>XDC</t>
  </si>
  <si>
    <t>XDE</t>
  </si>
  <si>
    <t>XEB</t>
  </si>
  <si>
    <t>XEC</t>
  </si>
  <si>
    <t>XEE</t>
  </si>
  <si>
    <t>SECTOR A</t>
  </si>
  <si>
    <t>SECTOR B</t>
  </si>
  <si>
    <t>SECTOR C</t>
  </si>
  <si>
    <t>SECTOR D</t>
  </si>
  <si>
    <t>SECTOR E</t>
  </si>
  <si>
    <t>CAP OF B</t>
  </si>
  <si>
    <t>CAP OF C</t>
  </si>
  <si>
    <t>CAP OF E</t>
  </si>
  <si>
    <t>Problem 8-9</t>
  </si>
  <si>
    <t>XADV</t>
  </si>
  <si>
    <t>XDIS</t>
  </si>
  <si>
    <t>XINV</t>
  </si>
  <si>
    <t>XMKUP</t>
  </si>
  <si>
    <t>BUDGET</t>
  </si>
  <si>
    <t>ON ADV</t>
  </si>
  <si>
    <t>% OF INV ON DIS</t>
  </si>
  <si>
    <t>MARKUP % MAX</t>
  </si>
  <si>
    <t>MARKUP % MIN</t>
  </si>
  <si>
    <t>Problem 8-10</t>
  </si>
  <si>
    <t>XG</t>
  </si>
  <si>
    <t>XC</t>
  </si>
  <si>
    <t>XF</t>
  </si>
  <si>
    <t>XB</t>
  </si>
  <si>
    <t>XS</t>
  </si>
  <si>
    <t>XP</t>
  </si>
  <si>
    <t>CAL MAX</t>
  </si>
  <si>
    <t>CAL MIN</t>
  </si>
  <si>
    <t>IRON</t>
  </si>
  <si>
    <t>FAT</t>
  </si>
  <si>
    <t>PROTEIN</t>
  </si>
  <si>
    <t>CARBOHYDRATE</t>
  </si>
  <si>
    <t>Problem 8-11</t>
  </si>
  <si>
    <t>TIME FOR TEST 1</t>
  </si>
  <si>
    <t>TIME FOR TEST 2</t>
  </si>
  <si>
    <t>TIME FOR TEST 3</t>
  </si>
  <si>
    <t>Problem 8-12</t>
  </si>
  <si>
    <t>XFA</t>
  </si>
  <si>
    <t>XFS</t>
  </si>
  <si>
    <t>XFO</t>
  </si>
  <si>
    <t>XFN</t>
  </si>
  <si>
    <t>XFD</t>
  </si>
  <si>
    <t>XTA</t>
  </si>
  <si>
    <t>XTS</t>
  </si>
  <si>
    <t>XTO</t>
  </si>
  <si>
    <t>XTN</t>
  </si>
  <si>
    <t>XTD</t>
  </si>
  <si>
    <t>DEM IN AUG</t>
  </si>
  <si>
    <t>DEM IN SEPT</t>
  </si>
  <si>
    <t>DEM IN OCT</t>
  </si>
  <si>
    <t>DEM IN NOV</t>
  </si>
  <si>
    <t>DEM IN DEC</t>
  </si>
  <si>
    <t>% LEAVE</t>
  </si>
  <si>
    <t>Problem 8-13</t>
  </si>
  <si>
    <t>XWSE</t>
  </si>
  <si>
    <t>XWN</t>
  </si>
  <si>
    <t>XWNW</t>
  </si>
  <si>
    <t>XWW</t>
  </si>
  <si>
    <t>XWSW</t>
  </si>
  <si>
    <t>XASE</t>
  </si>
  <si>
    <t>XAN</t>
  </si>
  <si>
    <t>XANW</t>
  </si>
  <si>
    <t>XAW</t>
  </si>
  <si>
    <t>XASW</t>
  </si>
  <si>
    <t>XBSE</t>
  </si>
  <si>
    <t>XBN</t>
  </si>
  <si>
    <t>XBNW</t>
  </si>
  <si>
    <t>XBW</t>
  </si>
  <si>
    <t>XBSW</t>
  </si>
  <si>
    <t>WATER IN WE</t>
  </si>
  <si>
    <t>WATER IN N</t>
  </si>
  <si>
    <t>WATER IN NW</t>
  </si>
  <si>
    <t>WATER IN W</t>
  </si>
  <si>
    <t>WATER IN SW</t>
  </si>
  <si>
    <t>TOTAL WATER</t>
  </si>
  <si>
    <t>MAX SALES OF WHEAT</t>
  </si>
  <si>
    <t>MAX SALE OF ALFALFA</t>
  </si>
  <si>
    <t>MAX SALE OF BARLEY</t>
  </si>
  <si>
    <t>LAND IN SE</t>
  </si>
  <si>
    <t>LAND IN N</t>
  </si>
  <si>
    <t>LAND IN NW</t>
  </si>
  <si>
    <t>LAND IN W</t>
  </si>
  <si>
    <t>LAND IN SW</t>
  </si>
  <si>
    <t>Problem 8-14</t>
  </si>
  <si>
    <t>x3</t>
  </si>
  <si>
    <t>x4</t>
  </si>
  <si>
    <t>x5</t>
  </si>
  <si>
    <t>x6</t>
  </si>
  <si>
    <t>x7</t>
  </si>
  <si>
    <t>x8</t>
  </si>
  <si>
    <t>const 9</t>
  </si>
  <si>
    <t>const 10</t>
  </si>
  <si>
    <t>const 11</t>
  </si>
  <si>
    <t>Problem 8-15</t>
  </si>
  <si>
    <t>Problem 8-16</t>
  </si>
  <si>
    <t>XMB</t>
  </si>
  <si>
    <t>XSB</t>
  </si>
  <si>
    <t>Problem 8-17</t>
  </si>
  <si>
    <t>A1</t>
  </si>
  <si>
    <t>A2</t>
  </si>
  <si>
    <t>B1</t>
  </si>
  <si>
    <t>B2</t>
  </si>
  <si>
    <t>Constraint 9</t>
  </si>
  <si>
    <t>A3</t>
  </si>
  <si>
    <t>X3</t>
  </si>
  <si>
    <t>X4</t>
  </si>
  <si>
    <t>X5</t>
  </si>
  <si>
    <t>FA</t>
  </si>
  <si>
    <t>FL</t>
  </si>
  <si>
    <t>FH</t>
  </si>
  <si>
    <t>FN</t>
  </si>
  <si>
    <t>Constraint 10</t>
  </si>
  <si>
    <t>Constraint 11</t>
  </si>
  <si>
    <t>Constraint 12</t>
  </si>
  <si>
    <t>Problem 8-23</t>
  </si>
  <si>
    <t>Problem 8-24</t>
  </si>
  <si>
    <t>XR</t>
  </si>
  <si>
    <t>BOURBON</t>
  </si>
  <si>
    <t>BRANDY</t>
  </si>
  <si>
    <t>VODKA</t>
  </si>
  <si>
    <t>DRY VERMOUTH</t>
  </si>
  <si>
    <t>SWEET VERMOUTH</t>
  </si>
  <si>
    <t>Problem 8-25</t>
  </si>
  <si>
    <t>x9</t>
  </si>
  <si>
    <t>Problem 8-26</t>
  </si>
  <si>
    <t>M</t>
  </si>
  <si>
    <t>B3</t>
  </si>
  <si>
    <t>Problem 8-18</t>
  </si>
  <si>
    <t>Budget</t>
  </si>
  <si>
    <t>Maximum TV ads</t>
  </si>
  <si>
    <t>Maximum radio ads</t>
  </si>
  <si>
    <t>Maximum billboard ads</t>
  </si>
  <si>
    <t>Maximum newspaper ads</t>
  </si>
  <si>
    <t>TV + radio ads</t>
  </si>
  <si>
    <t>$ on TV, bill. and news.</t>
  </si>
  <si>
    <t>Problem 7-25</t>
  </si>
  <si>
    <t>Problem 7-21</t>
  </si>
  <si>
    <t>Problem 7-45</t>
  </si>
  <si>
    <t>Problem 7-43</t>
  </si>
  <si>
    <t>PD1</t>
  </si>
  <si>
    <t>PD2</t>
  </si>
  <si>
    <t>PD3</t>
  </si>
  <si>
    <t>ED1</t>
  </si>
  <si>
    <t>ED2</t>
  </si>
  <si>
    <t>ED3</t>
  </si>
  <si>
    <t>Variables</t>
  </si>
  <si>
    <t>EF1</t>
  </si>
  <si>
    <t>EF2</t>
  </si>
  <si>
    <t>EF3</t>
  </si>
  <si>
    <t>PF1</t>
  </si>
  <si>
    <t>PF2</t>
  </si>
  <si>
    <t>PF3</t>
  </si>
  <si>
    <t>Problem 7-42</t>
  </si>
  <si>
    <t>Problem 7-44</t>
  </si>
  <si>
    <t>Problem 7-47</t>
  </si>
  <si>
    <t>Total Weight</t>
  </si>
  <si>
    <t>Compost</t>
  </si>
  <si>
    <t>Sewage</t>
  </si>
  <si>
    <t>Problem 7-48</t>
  </si>
  <si>
    <t>Problem 7-49</t>
  </si>
  <si>
    <t>Problem 7-50</t>
  </si>
  <si>
    <t>Problem 8-5</t>
  </si>
  <si>
    <t>RT2</t>
  </si>
  <si>
    <t>RT3</t>
  </si>
  <si>
    <t>OT1</t>
  </si>
  <si>
    <t>OT2</t>
  </si>
  <si>
    <t>OT3</t>
  </si>
  <si>
    <t>E1</t>
  </si>
  <si>
    <t>E2</t>
  </si>
  <si>
    <t>E3</t>
  </si>
  <si>
    <t>June Regular limit</t>
  </si>
  <si>
    <t>July Regular limit</t>
  </si>
  <si>
    <t>August Regular limit</t>
  </si>
  <si>
    <t>June Overtime limit</t>
  </si>
  <si>
    <t>July Overtime limit</t>
  </si>
  <si>
    <t>August Overtime limit</t>
  </si>
  <si>
    <t>June demand</t>
  </si>
  <si>
    <t>July demand</t>
  </si>
  <si>
    <t>August demand</t>
  </si>
  <si>
    <t>RT1</t>
  </si>
  <si>
    <t>X6</t>
  </si>
  <si>
    <t>Problem 8-20</t>
  </si>
  <si>
    <t>Regular demand</t>
  </si>
  <si>
    <t>Economy demand</t>
  </si>
  <si>
    <t>Ing. A Regular</t>
  </si>
  <si>
    <t>Ing. B Economy</t>
  </si>
  <si>
    <t>initial inventory of BR54</t>
  </si>
  <si>
    <t>initial inventory of BR49</t>
  </si>
  <si>
    <t>ending inventory of BR54</t>
  </si>
  <si>
    <t>ending inventory of BR49</t>
  </si>
  <si>
    <t>maximum production level in August</t>
  </si>
  <si>
    <t>maximum production level in September</t>
  </si>
  <si>
    <t>maximum production level in October</t>
  </si>
  <si>
    <t>Y1</t>
  </si>
  <si>
    <t>Y2</t>
  </si>
  <si>
    <t>Y3</t>
  </si>
  <si>
    <t>IX1</t>
  </si>
  <si>
    <t>IX0</t>
  </si>
  <si>
    <t>IX2</t>
  </si>
  <si>
    <t>IX3</t>
  </si>
  <si>
    <t>IY0</t>
  </si>
  <si>
    <t>IY1</t>
  </si>
  <si>
    <t>IY2</t>
  </si>
  <si>
    <t>IY3</t>
  </si>
  <si>
    <t>BR54 requirements for August</t>
  </si>
  <si>
    <t>BR54 requirements for October</t>
  </si>
  <si>
    <t>BR49 requirements for September</t>
  </si>
  <si>
    <t>BR54 requirements for September</t>
  </si>
  <si>
    <t>BR49 requirements for August</t>
  </si>
  <si>
    <t>BR49 requirements for October</t>
  </si>
  <si>
    <t>Problem 7-46</t>
  </si>
  <si>
    <t>Signs</t>
  </si>
  <si>
    <t>&lt;</t>
  </si>
  <si>
    <t>less than or equal to</t>
  </si>
  <si>
    <t>equals (You need to enter an apostrophe first.)</t>
  </si>
  <si>
    <t>&gt;</t>
  </si>
  <si>
    <t>greater than or equal to</t>
  </si>
  <si>
    <t>Data</t>
  </si>
  <si>
    <t>Results</t>
  </si>
  <si>
    <t>Problem setup area</t>
  </si>
  <si>
    <t>LHS</t>
  </si>
  <si>
    <t>Slack/Surplus</t>
  </si>
  <si>
    <t>sign</t>
  </si>
  <si>
    <t>&lt; constraints</t>
  </si>
  <si>
    <t>&gt; constraints</t>
  </si>
  <si>
    <t>Linear, Integer and Mixed Integer Programming</t>
  </si>
  <si>
    <t>x 1</t>
  </si>
  <si>
    <t>x 2</t>
  </si>
  <si>
    <t>Electrocomp</t>
  </si>
  <si>
    <t>Program 7-19</t>
  </si>
  <si>
    <t>Program 7-24</t>
  </si>
  <si>
    <t>Problem 7-27(1)</t>
  </si>
  <si>
    <t>Problem 7-29A</t>
  </si>
  <si>
    <t>Problem 7-29B</t>
  </si>
  <si>
    <t>Problem 7-31A</t>
  </si>
  <si>
    <t>Problem 7-41</t>
  </si>
  <si>
    <t>Problem 22</t>
  </si>
  <si>
    <t>x 3</t>
  </si>
  <si>
    <t>x 4</t>
  </si>
  <si>
    <t>x 5</t>
  </si>
  <si>
    <t>Paper Mill</t>
  </si>
  <si>
    <t>Forecasting</t>
  </si>
  <si>
    <t>Moving averages -  4 period moving average</t>
  </si>
  <si>
    <t>Error analysis</t>
  </si>
  <si>
    <t>Period</t>
  </si>
  <si>
    <t>Demand</t>
  </si>
  <si>
    <t>Forecast</t>
  </si>
  <si>
    <t>Error</t>
  </si>
  <si>
    <t>Absolute</t>
  </si>
  <si>
    <t>Squared</t>
  </si>
  <si>
    <t>Period 1</t>
  </si>
  <si>
    <t>Period 2</t>
  </si>
  <si>
    <t>Period 3</t>
  </si>
  <si>
    <t>Period 4</t>
  </si>
  <si>
    <t>Period 5</t>
  </si>
  <si>
    <t>Period 6</t>
  </si>
  <si>
    <t>Period 7</t>
  </si>
  <si>
    <t>Period 8</t>
  </si>
  <si>
    <t>Period 9</t>
  </si>
  <si>
    <t>Period 10</t>
  </si>
  <si>
    <t>Period 11</t>
  </si>
  <si>
    <t>Period 12</t>
  </si>
  <si>
    <t>Average</t>
  </si>
  <si>
    <t>Bias</t>
  </si>
  <si>
    <t>MAD</t>
  </si>
  <si>
    <t>MSE</t>
  </si>
  <si>
    <t>SE</t>
  </si>
  <si>
    <t>Next period</t>
  </si>
  <si>
    <t>Moving averages -  3 period moving average</t>
  </si>
  <si>
    <t>Year 1</t>
  </si>
  <si>
    <t>Year 2</t>
  </si>
  <si>
    <t>Year 3</t>
  </si>
  <si>
    <t>Year 4</t>
  </si>
  <si>
    <t>Year 5</t>
  </si>
  <si>
    <t>Year 6</t>
  </si>
  <si>
    <t>Year 7</t>
  </si>
  <si>
    <t>Year 8</t>
  </si>
  <si>
    <t>Year 9</t>
  </si>
  <si>
    <t>Year 10</t>
  </si>
  <si>
    <t>Year 11</t>
  </si>
  <si>
    <t>Weights</t>
  </si>
  <si>
    <t>Period(x)</t>
  </si>
  <si>
    <t>Intercept</t>
  </si>
  <si>
    <t>Slope</t>
  </si>
  <si>
    <t>Correlation</t>
  </si>
  <si>
    <t>Exponential smoothing</t>
  </si>
  <si>
    <t>Alpha</t>
  </si>
  <si>
    <t>Period 13</t>
  </si>
  <si>
    <t>Week 1</t>
  </si>
  <si>
    <t>Week 2</t>
  </si>
  <si>
    <t>Week 3</t>
  </si>
  <si>
    <t>Week 4</t>
  </si>
  <si>
    <t>Week 5</t>
  </si>
  <si>
    <t>Week 6</t>
  </si>
  <si>
    <t>Week 7</t>
  </si>
  <si>
    <t>Week 8</t>
  </si>
  <si>
    <t>Week 9</t>
  </si>
  <si>
    <t>Week 10</t>
  </si>
  <si>
    <t>Week 11</t>
  </si>
  <si>
    <t>Week 12</t>
  </si>
  <si>
    <t>Week 13</t>
  </si>
  <si>
    <t>Week 14</t>
  </si>
  <si>
    <t>Week 15</t>
  </si>
  <si>
    <t>Week 16</t>
  </si>
  <si>
    <t>Week 17</t>
  </si>
  <si>
    <t>Week 18</t>
  </si>
  <si>
    <t>Week 19</t>
  </si>
  <si>
    <t>Week 20</t>
  </si>
  <si>
    <t>Week 21</t>
  </si>
  <si>
    <t>Week 22</t>
  </si>
  <si>
    <t>Week 23</t>
  </si>
  <si>
    <t>Week 24</t>
  </si>
  <si>
    <t>Month 1</t>
  </si>
  <si>
    <t>Month 2</t>
  </si>
  <si>
    <t>Month 3</t>
  </si>
  <si>
    <t>Month 4</t>
  </si>
  <si>
    <t>Month 5</t>
  </si>
  <si>
    <t>Month 6</t>
  </si>
  <si>
    <t>Problem 5-33</t>
  </si>
  <si>
    <t>Multiplicative decomposition</t>
  </si>
  <si>
    <t xml:space="preserve"> 4 seasons</t>
  </si>
  <si>
    <t>Time (x)</t>
  </si>
  <si>
    <t>Ratio</t>
  </si>
  <si>
    <t>Seasonal</t>
  </si>
  <si>
    <t>Smoothed</t>
  </si>
  <si>
    <t>Unadjusted</t>
  </si>
  <si>
    <t>Adjusted</t>
  </si>
  <si>
    <t>|Error|</t>
  </si>
  <si>
    <t>Error^2</t>
  </si>
  <si>
    <t>Quarter 1</t>
  </si>
  <si>
    <t>Quarter 2</t>
  </si>
  <si>
    <t>Quarter 3</t>
  </si>
  <si>
    <t>Quarter 4</t>
  </si>
  <si>
    <t>Quarter 5</t>
  </si>
  <si>
    <t>Quarter 6</t>
  </si>
  <si>
    <t>Quarter 7</t>
  </si>
  <si>
    <t>Quarter 8</t>
  </si>
  <si>
    <t>Quarter 9</t>
  </si>
  <si>
    <t>Quarter 10</t>
  </si>
  <si>
    <t>Quarter 11</t>
  </si>
  <si>
    <t>Quarter 12</t>
  </si>
  <si>
    <t>Quarter 13</t>
  </si>
  <si>
    <t>Quarter 14</t>
  </si>
  <si>
    <t>Quarter 15</t>
  </si>
  <si>
    <t>Quarter 16</t>
  </si>
  <si>
    <t>Ratios</t>
  </si>
  <si>
    <t>Season 1</t>
  </si>
  <si>
    <t>Season 2</t>
  </si>
  <si>
    <t>Season 3</t>
  </si>
  <si>
    <t>Season 4</t>
  </si>
  <si>
    <t>Forecasts</t>
  </si>
  <si>
    <t>Multiple regression</t>
  </si>
  <si>
    <t>Time</t>
  </si>
  <si>
    <t>Qtr1</t>
  </si>
  <si>
    <t>Qtr2</t>
  </si>
  <si>
    <t>Qtr3</t>
  </si>
  <si>
    <t>Coefficients</t>
  </si>
  <si>
    <t>Trevor Harty</t>
  </si>
  <si>
    <t>Demand (y)</t>
  </si>
  <si>
    <t>Forecasts and Error Analysis</t>
  </si>
  <si>
    <t>Abs Pct Err</t>
  </si>
  <si>
    <t>Period 14</t>
  </si>
  <si>
    <t>Period 15</t>
  </si>
  <si>
    <t>Period 16</t>
  </si>
  <si>
    <t>MAPE</t>
  </si>
  <si>
    <t>DJIA</t>
  </si>
  <si>
    <t>Year 12</t>
  </si>
  <si>
    <t>Year 13</t>
  </si>
  <si>
    <t>Year 14</t>
  </si>
  <si>
    <t>Year 15</t>
  </si>
  <si>
    <t>Year 16</t>
  </si>
  <si>
    <t>Year 17</t>
  </si>
  <si>
    <t>Year 18</t>
  </si>
  <si>
    <t>Year 19</t>
  </si>
  <si>
    <t>Year 20</t>
  </si>
  <si>
    <t>Trend adjusted exponential smoothing</t>
  </si>
  <si>
    <t>Beta</t>
  </si>
  <si>
    <r>
      <t>Smoothed Forecast, F</t>
    </r>
    <r>
      <rPr>
        <vertAlign val="subscript"/>
        <sz val="10"/>
        <color indexed="63"/>
        <rFont val="Arial"/>
        <family val="2"/>
      </rPr>
      <t>t</t>
    </r>
  </si>
  <si>
    <r>
      <t>Smoothed Trend, T</t>
    </r>
    <r>
      <rPr>
        <vertAlign val="subscript"/>
        <sz val="10"/>
        <color indexed="63"/>
        <rFont val="Arial"/>
        <family val="2"/>
      </rPr>
      <t>t</t>
    </r>
  </si>
  <si>
    <r>
      <t>Forecast Including Trend, FIT</t>
    </r>
    <r>
      <rPr>
        <vertAlign val="subscript"/>
        <sz val="10"/>
        <color indexed="63"/>
        <rFont val="Arial"/>
        <family val="2"/>
      </rPr>
      <t>t</t>
    </r>
  </si>
  <si>
    <t>Period 17</t>
  </si>
  <si>
    <t>Period 18</t>
  </si>
  <si>
    <t>Period 19</t>
  </si>
  <si>
    <t>Period 20</t>
  </si>
  <si>
    <t>Simple linear regression</t>
  </si>
  <si>
    <t>Coefficient of determination</t>
  </si>
  <si>
    <t>Problem 5-45</t>
  </si>
  <si>
    <t>Problem 5-46</t>
  </si>
  <si>
    <t>Patients</t>
  </si>
  <si>
    <t>Problem 5-47</t>
  </si>
  <si>
    <t>Crime</t>
  </si>
  <si>
    <t>Problem 5-48</t>
  </si>
  <si>
    <t>Savings and Loan</t>
  </si>
  <si>
    <t>Deposit (Y)</t>
  </si>
  <si>
    <t>GSP</t>
  </si>
  <si>
    <t>Inventory</t>
  </si>
  <si>
    <t>Economic Order Quantity Model</t>
  </si>
  <si>
    <t>Demand rate, D</t>
  </si>
  <si>
    <t>Setup cost, S</t>
  </si>
  <si>
    <t>Holding cost, H</t>
  </si>
  <si>
    <t>(fixed amount)</t>
  </si>
  <si>
    <t>Unit Price, P</t>
  </si>
  <si>
    <t>Optimal Order Quantity, Q*</t>
  </si>
  <si>
    <t>Maximum Inventory</t>
  </si>
  <si>
    <t>Average Inventory</t>
  </si>
  <si>
    <t>Number of Setups</t>
  </si>
  <si>
    <t>Holding cost</t>
  </si>
  <si>
    <t>Setup cost</t>
  </si>
  <si>
    <t>Unit costs</t>
  </si>
  <si>
    <r>
      <t>Total cost, T</t>
    </r>
    <r>
      <rPr>
        <vertAlign val="subscript"/>
        <sz val="10"/>
        <rFont val="Arial"/>
        <family val="2"/>
      </rPr>
      <t>c</t>
    </r>
  </si>
  <si>
    <t>Reorder Point</t>
  </si>
  <si>
    <t>(percentage)</t>
  </si>
  <si>
    <t>Problem 6-28</t>
  </si>
  <si>
    <t>Production Order Quantity Model</t>
  </si>
  <si>
    <t>Daily production rate, p</t>
  </si>
  <si>
    <t>Daily demand rate, d</t>
  </si>
  <si>
    <t>Unit price, P</t>
  </si>
  <si>
    <t>Optimal production quantity, Q*</t>
  </si>
  <si>
    <t>Quantity Discount Model</t>
  </si>
  <si>
    <t>Holding cost %, I</t>
  </si>
  <si>
    <t>Range 1</t>
  </si>
  <si>
    <t>Range 2</t>
  </si>
  <si>
    <t>Minimum quantity</t>
  </si>
  <si>
    <t>Q* (Square root formula)</t>
  </si>
  <si>
    <t>Order Quantity</t>
  </si>
  <si>
    <t>ABC Analysis</t>
  </si>
  <si>
    <t>Volume</t>
  </si>
  <si>
    <t>Dollar volume</t>
  </si>
  <si>
    <t>Item 1</t>
  </si>
  <si>
    <t>Item 2</t>
  </si>
  <si>
    <t>Item 3</t>
  </si>
  <si>
    <t>Item 4</t>
  </si>
  <si>
    <t>Item 5</t>
  </si>
  <si>
    <t>Item 6</t>
  </si>
  <si>
    <t>Supplier A</t>
  </si>
  <si>
    <t>Range 3</t>
  </si>
  <si>
    <t>Safety stock - Normal distribution</t>
  </si>
  <si>
    <t>Model: Demand during leadtime and its standard deviation given</t>
  </si>
  <si>
    <t>Model: Daily demand and its standard deviation are given</t>
  </si>
  <si>
    <t>Average demand during lead time, µ</t>
  </si>
  <si>
    <t>Average daily demand</t>
  </si>
  <si>
    <t>Service level (% of demand met)</t>
  </si>
  <si>
    <t>Lead time days</t>
  </si>
  <si>
    <t>Z-value</t>
  </si>
  <si>
    <t>Safety stock</t>
  </si>
  <si>
    <t>Average demand during lead time</t>
  </si>
  <si>
    <t>Models: Either daily demand, lead time or both are variable</t>
  </si>
  <si>
    <t xml:space="preserve">Average daily demand </t>
  </si>
  <si>
    <t>Standard deviation of daily demand</t>
  </si>
  <si>
    <t>Enter 0 if demand is constant</t>
  </si>
  <si>
    <t>Average lead time (in days)</t>
  </si>
  <si>
    <t>Enter 0 if lead time is constant</t>
  </si>
  <si>
    <t>Reorder point</t>
  </si>
  <si>
    <t>Range 4</t>
  </si>
  <si>
    <t>Exchange Rate</t>
  </si>
  <si>
    <t>Order cost, S</t>
  </si>
  <si>
    <t>Order cost</t>
  </si>
  <si>
    <r>
      <t>Total cost, T</t>
    </r>
    <r>
      <rPr>
        <b/>
        <vertAlign val="subscript"/>
        <sz val="10"/>
        <color rgb="FF3F3F3F"/>
        <rFont val="Arial"/>
        <family val="2"/>
      </rPr>
      <t>c</t>
    </r>
  </si>
  <si>
    <t>Month 7</t>
  </si>
  <si>
    <t>Month 8</t>
  </si>
  <si>
    <t>Month 9</t>
  </si>
  <si>
    <t>Month 10</t>
  </si>
  <si>
    <t>Month 11</t>
  </si>
  <si>
    <t>Month 12</t>
  </si>
  <si>
    <t>Num pds</t>
  </si>
  <si>
    <t>Wallace Garden Supply</t>
  </si>
  <si>
    <t>Weighted moving averages -  3 period moving average</t>
  </si>
  <si>
    <t>Cool-Man</t>
  </si>
  <si>
    <t>Month 13</t>
  </si>
  <si>
    <t>Lowenthal</t>
  </si>
  <si>
    <t>Northeast Airlines</t>
  </si>
  <si>
    <t>Emergency Calls</t>
  </si>
  <si>
    <t>Kate Walsh Associates</t>
  </si>
  <si>
    <t>Multiplicative seasonal model</t>
  </si>
  <si>
    <t>Forecast for one complete cycle</t>
  </si>
  <si>
    <t>Sales Tax in Texas</t>
  </si>
  <si>
    <t>Sales Tax</t>
  </si>
  <si>
    <t>Unemployment</t>
  </si>
  <si>
    <t>Ordering/Setup cost, S</t>
  </si>
  <si>
    <t>Number of Orders</t>
  </si>
  <si>
    <t>Lila Battle</t>
  </si>
  <si>
    <t>Lead time in days, L</t>
  </si>
  <si>
    <t>West Valve</t>
  </si>
  <si>
    <t>Ross White</t>
  </si>
  <si>
    <t>Douglas Boats</t>
  </si>
  <si>
    <t>Northern Distributors</t>
  </si>
  <si>
    <t>Lisa Surowsky</t>
  </si>
  <si>
    <t>Jan Gentry</t>
  </si>
  <si>
    <t>Jim Overstreet</t>
  </si>
  <si>
    <t>North Manufacturing</t>
  </si>
  <si>
    <t>Dollar Volume Rank</t>
  </si>
  <si>
    <t>Item</t>
  </si>
  <si>
    <t>Unit Cost</t>
  </si>
  <si>
    <t>Percent of Dollar Volume</t>
  </si>
  <si>
    <t>Results - sorted by dollar volume</t>
  </si>
  <si>
    <t>Dollar Volume</t>
  </si>
  <si>
    <t>Cum Percent of Dollar Volume</t>
  </si>
  <si>
    <t>Category</t>
  </si>
  <si>
    <t>Ralph Janaro</t>
  </si>
  <si>
    <t>Supplier B</t>
  </si>
  <si>
    <t>Quality Suppliers</t>
  </si>
  <si>
    <r>
      <t>Standard deviation of σ</t>
    </r>
    <r>
      <rPr>
        <vertAlign val="subscript"/>
        <sz val="10"/>
        <rFont val="Calibri"/>
        <family val="2"/>
      </rPr>
      <t>dLT</t>
    </r>
  </si>
  <si>
    <r>
      <t>Standard deviation of daily demand, σ</t>
    </r>
    <r>
      <rPr>
        <vertAlign val="subscript"/>
        <sz val="10"/>
        <rFont val="Calibri"/>
        <family val="2"/>
      </rPr>
      <t>d</t>
    </r>
  </si>
  <si>
    <r>
      <t>Standard deviation of demand during lead time, σ</t>
    </r>
    <r>
      <rPr>
        <b/>
        <vertAlign val="subscript"/>
        <sz val="10"/>
        <rFont val="Calibri"/>
        <family val="2"/>
      </rPr>
      <t>dLT</t>
    </r>
  </si>
  <si>
    <r>
      <t>Standard deviation of lead time, σ</t>
    </r>
    <r>
      <rPr>
        <vertAlign val="subscript"/>
        <sz val="10"/>
        <rFont val="Calibri"/>
        <family val="2"/>
      </rPr>
      <t>LT</t>
    </r>
  </si>
  <si>
    <t>Hardware Warehouse</t>
  </si>
  <si>
    <t>Hardware Warehouse A3510</t>
  </si>
  <si>
    <t>H and K Electronic Warehouse</t>
  </si>
  <si>
    <t>Xemex</t>
  </si>
  <si>
    <t>Georgia Products</t>
  </si>
  <si>
    <t>Sunbright Citrus Products</t>
  </si>
  <si>
    <t>John Lindsay</t>
  </si>
  <si>
    <t>Emarpy Appliance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</si>
</sst>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_);\(&quot;$&quot;#,##0.00\)"/>
    <numFmt numFmtId="44" formatCode="_(&quot;$&quot;* #,##0.00_);_(&quot;$&quot;* \(#,##0.00\);_(&quot;$&quot;* &quot;-&quot;??_);_(@_)"/>
    <numFmt numFmtId="43" formatCode="_(* #,##0.00_);_(* \(#,##0.00\);_(* &quot;-&quot;??_);_(@_)"/>
    <numFmt numFmtId="164" formatCode="00.00%"/>
    <numFmt numFmtId="165" formatCode="0.000"/>
  </numFmts>
  <fonts count="58" x14ac:knownFonts="1">
    <font>
      <sz val="10"/>
      <name val="Arial"/>
    </font>
    <font>
      <sz val="10"/>
      <name val="Arial"/>
      <family val="2"/>
    </font>
    <font>
      <sz val="10"/>
      <name val="Arial"/>
      <family val="2"/>
    </font>
    <font>
      <sz val="11"/>
      <name val="Calibri"/>
      <family val="2"/>
    </font>
    <font>
      <b/>
      <sz val="11"/>
      <color indexed="20"/>
      <name val="Calibri"/>
      <family val="2"/>
    </font>
    <font>
      <sz val="10"/>
      <name val="Calibri"/>
      <family val="2"/>
    </font>
    <font>
      <b/>
      <sz val="10"/>
      <color indexed="20"/>
      <name val="Calibri"/>
      <family val="2"/>
    </font>
    <font>
      <sz val="9"/>
      <color indexed="81"/>
      <name val="Tahoma"/>
      <family val="2"/>
    </font>
    <font>
      <sz val="11"/>
      <color theme="1"/>
      <name val="Calibri"/>
      <family val="2"/>
      <scheme val="minor"/>
    </font>
    <font>
      <b/>
      <sz val="11"/>
      <color rgb="FF3F3F3F"/>
      <name val="Calibri"/>
      <family val="2"/>
    </font>
    <font>
      <sz val="12"/>
      <color rgb="FF1F497D"/>
      <name val="Calibri"/>
      <family val="2"/>
    </font>
    <font>
      <sz val="10"/>
      <color rgb="FF0000FF"/>
      <name val="Calibri"/>
      <family val="2"/>
    </font>
    <font>
      <b/>
      <sz val="10"/>
      <color rgb="FFFF6600"/>
      <name val="Calibri"/>
      <family val="2"/>
    </font>
    <font>
      <sz val="10"/>
      <color rgb="FF3F3F3F"/>
      <name val="Calibri"/>
      <family val="2"/>
    </font>
    <font>
      <b/>
      <sz val="10"/>
      <color rgb="FF3F3F3F"/>
      <name val="Calibri"/>
      <family val="2"/>
    </font>
    <font>
      <b/>
      <sz val="12"/>
      <color rgb="FF1F497D"/>
      <name val="Calibri"/>
      <family val="2"/>
    </font>
    <font>
      <b/>
      <sz val="14"/>
      <color rgb="FF800000"/>
      <name val="Calibri"/>
      <family val="2"/>
    </font>
    <font>
      <sz val="13"/>
      <color rgb="FF1F497D"/>
      <name val="Calibri"/>
      <family val="2"/>
    </font>
    <font>
      <sz val="11"/>
      <color rgb="FF0000FF"/>
      <name val="Calibri"/>
      <family val="2"/>
    </font>
    <font>
      <b/>
      <sz val="11"/>
      <color rgb="FFFF6600"/>
      <name val="Calibri"/>
      <family val="2"/>
    </font>
    <font>
      <sz val="11"/>
      <color rgb="FF3F3F3F"/>
      <name val="Calibri"/>
      <family val="2"/>
    </font>
    <font>
      <b/>
      <sz val="13"/>
      <color rgb="FF1F497D"/>
      <name val="Calibri"/>
      <family val="2"/>
    </font>
    <font>
      <b/>
      <sz val="14"/>
      <color indexed="16"/>
      <name val="Arial"/>
      <family val="2"/>
    </font>
    <font>
      <b/>
      <sz val="10"/>
      <color indexed="16"/>
      <name val="Arial"/>
      <family val="2"/>
    </font>
    <font>
      <sz val="10"/>
      <color indexed="16"/>
      <name val="Arial"/>
      <family val="2"/>
    </font>
    <font>
      <sz val="10"/>
      <color indexed="12"/>
      <name val="Arial"/>
      <family val="2"/>
    </font>
    <font>
      <b/>
      <sz val="10"/>
      <color indexed="21"/>
      <name val="Arial"/>
      <family val="2"/>
    </font>
    <font>
      <b/>
      <sz val="10"/>
      <color indexed="20"/>
      <name val="Arial"/>
      <family val="2"/>
    </font>
    <font>
      <sz val="10"/>
      <color indexed="21"/>
      <name val="Arial"/>
      <family val="2"/>
    </font>
    <font>
      <b/>
      <sz val="12"/>
      <color rgb="FF000000"/>
      <name val="Calibri"/>
      <family val="2"/>
      <scheme val="minor"/>
    </font>
    <font>
      <b/>
      <sz val="14"/>
      <color rgb="FF000000"/>
      <name val="Calibri"/>
      <family val="2"/>
      <scheme val="minor"/>
    </font>
    <font>
      <sz val="10"/>
      <color theme="1"/>
      <name val="Calibri"/>
      <family val="2"/>
      <scheme val="minor"/>
    </font>
    <font>
      <i/>
      <sz val="10"/>
      <color rgb="FF000000"/>
      <name val="Calibri"/>
      <family val="2"/>
      <scheme val="minor"/>
    </font>
    <font>
      <sz val="10"/>
      <color rgb="FFFF6600"/>
      <name val="Calibri"/>
      <family val="2"/>
      <scheme val="minor"/>
    </font>
    <font>
      <b/>
      <sz val="10"/>
      <color rgb="FF000000"/>
      <name val="Calibri"/>
      <family val="2"/>
      <scheme val="minor"/>
    </font>
    <font>
      <sz val="10"/>
      <color indexed="63"/>
      <name val="Arial"/>
      <family val="2"/>
    </font>
    <font>
      <vertAlign val="subscript"/>
      <sz val="10"/>
      <color indexed="63"/>
      <name val="Arial"/>
      <family val="2"/>
    </font>
    <font>
      <b/>
      <sz val="14"/>
      <color rgb="FF800000"/>
      <name val="Arial"/>
      <family val="2"/>
    </font>
    <font>
      <b/>
      <sz val="12"/>
      <color rgb="FF1F497D"/>
      <name val="Arial"/>
      <family val="2"/>
    </font>
    <font>
      <sz val="10"/>
      <color rgb="FF0000FF"/>
      <name val="Arial"/>
      <family val="2"/>
    </font>
    <font>
      <b/>
      <sz val="10"/>
      <color rgb="FFFF0000"/>
      <name val="Arial"/>
      <family val="2"/>
    </font>
    <font>
      <b/>
      <sz val="10"/>
      <color rgb="FFFF6600"/>
      <name val="Arial"/>
      <family val="2"/>
    </font>
    <font>
      <b/>
      <sz val="10"/>
      <color rgb="FF3F3F3F"/>
      <name val="Arial"/>
      <family val="2"/>
    </font>
    <font>
      <sz val="10"/>
      <color rgb="FF3F3F3F"/>
      <name val="Arial"/>
      <family val="2"/>
    </font>
    <font>
      <vertAlign val="subscript"/>
      <sz val="10"/>
      <name val="Arial"/>
      <family val="2"/>
    </font>
    <font>
      <b/>
      <vertAlign val="subscript"/>
      <sz val="10"/>
      <color rgb="FF3F3F3F"/>
      <name val="Arial"/>
      <family val="2"/>
    </font>
    <font>
      <sz val="10"/>
      <color rgb="FFFF6600"/>
      <name val="Arial"/>
      <family val="2"/>
    </font>
    <font>
      <sz val="10"/>
      <color rgb="FFFF0000"/>
      <name val="Arial"/>
      <family val="2"/>
    </font>
    <font>
      <sz val="10"/>
      <name val="Arial"/>
      <family val="2"/>
    </font>
    <font>
      <b/>
      <sz val="10"/>
      <name val="Arial"/>
      <family val="2"/>
    </font>
    <font>
      <sz val="10"/>
      <color indexed="12"/>
      <name val="Calibri"/>
      <family val="2"/>
    </font>
    <font>
      <b/>
      <sz val="10"/>
      <name val="Calibri"/>
      <family val="2"/>
    </font>
    <font>
      <b/>
      <sz val="10"/>
      <color indexed="53"/>
      <name val="Calibri"/>
      <family val="2"/>
    </font>
    <font>
      <vertAlign val="subscript"/>
      <sz val="10"/>
      <name val="Calibri"/>
      <family val="2"/>
    </font>
    <font>
      <b/>
      <sz val="10"/>
      <color indexed="63"/>
      <name val="Calibri"/>
      <family val="2"/>
    </font>
    <font>
      <b/>
      <vertAlign val="subscript"/>
      <sz val="10"/>
      <name val="Calibri"/>
      <family val="2"/>
    </font>
    <font>
      <b/>
      <sz val="8"/>
      <color indexed="62"/>
      <name val="Calibri"/>
      <family val="2"/>
    </font>
    <font>
      <sz val="8"/>
      <name val="Calibri"/>
      <family val="2"/>
    </font>
  </fonts>
  <fills count="11">
    <fill>
      <patternFill patternType="none"/>
    </fill>
    <fill>
      <patternFill patternType="gray125"/>
    </fill>
    <fill>
      <patternFill patternType="solid">
        <fgColor indexed="45"/>
        <bgColor indexed="64"/>
      </patternFill>
    </fill>
    <fill>
      <patternFill patternType="solid">
        <fgColor rgb="FFFFCC99"/>
        <bgColor indexed="64"/>
      </patternFill>
    </fill>
    <fill>
      <patternFill patternType="solid">
        <fgColor rgb="FFF2F2F2"/>
        <bgColor indexed="64"/>
      </patternFill>
    </fill>
    <fill>
      <patternFill patternType="solid">
        <fgColor indexed="22"/>
        <bgColor indexed="64"/>
      </patternFill>
    </fill>
    <fill>
      <patternFill patternType="solid">
        <fgColor indexed="26"/>
        <bgColor indexed="64"/>
      </patternFill>
    </fill>
    <fill>
      <patternFill patternType="solid">
        <fgColor indexed="45"/>
        <bgColor indexed="8"/>
      </patternFill>
    </fill>
    <fill>
      <patternFill patternType="solid">
        <fgColor rgb="FFFFC7CE"/>
        <bgColor rgb="FF160000"/>
      </patternFill>
    </fill>
    <fill>
      <patternFill patternType="solid">
        <fgColor rgb="FFFF6600"/>
        <bgColor indexed="64"/>
      </patternFill>
    </fill>
    <fill>
      <patternFill patternType="solid">
        <fgColor rgb="FFFFC7CE"/>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indexed="64"/>
      </left>
      <right style="medium">
        <color rgb="FF000000"/>
      </right>
      <top style="thin">
        <color indexed="64"/>
      </top>
      <bottom style="thin">
        <color indexed="64"/>
      </bottom>
      <diagonal/>
    </border>
    <border>
      <left style="medium">
        <color rgb="FF000000"/>
      </left>
      <right/>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top style="thin">
        <color indexed="64"/>
      </top>
      <bottom style="thin">
        <color indexed="64"/>
      </bottom>
      <diagonal/>
    </border>
    <border>
      <left style="medium">
        <color rgb="FF000000"/>
      </left>
      <right/>
      <top style="medium">
        <color rgb="FF000000"/>
      </top>
      <bottom style="thin">
        <color indexed="64"/>
      </bottom>
      <diagonal/>
    </border>
    <border>
      <left style="thin">
        <color indexed="64"/>
      </left>
      <right/>
      <top style="medium">
        <color rgb="FF000000"/>
      </top>
      <bottom style="thin">
        <color indexed="64"/>
      </bottom>
      <diagonal/>
    </border>
    <border>
      <left style="thin">
        <color indexed="64"/>
      </left>
      <right/>
      <top style="medium">
        <color rgb="FF000000"/>
      </top>
      <bottom/>
      <diagonal/>
    </border>
    <border>
      <left style="thin">
        <color indexed="64"/>
      </left>
      <right style="medium">
        <color rgb="FF000000"/>
      </right>
      <top style="medium">
        <color rgb="FF000000"/>
      </top>
      <bottom/>
      <diagonal/>
    </border>
    <border>
      <left style="medium">
        <color rgb="FF000000"/>
      </left>
      <right/>
      <top/>
      <bottom style="thin">
        <color indexed="64"/>
      </bottom>
      <diagonal/>
    </border>
    <border>
      <left style="medium">
        <color indexed="21"/>
      </left>
      <right/>
      <top style="medium">
        <color indexed="21"/>
      </top>
      <bottom/>
      <diagonal/>
    </border>
    <border>
      <left/>
      <right style="medium">
        <color indexed="21"/>
      </right>
      <top style="medium">
        <color indexed="21"/>
      </top>
      <bottom/>
      <diagonal/>
    </border>
    <border>
      <left style="medium">
        <color indexed="20"/>
      </left>
      <right/>
      <top style="medium">
        <color indexed="20"/>
      </top>
      <bottom/>
      <diagonal/>
    </border>
    <border>
      <left/>
      <right style="medium">
        <color indexed="20"/>
      </right>
      <top style="medium">
        <color indexed="20"/>
      </top>
      <bottom/>
      <diagonal/>
    </border>
    <border>
      <left style="medium">
        <color indexed="21"/>
      </left>
      <right/>
      <top/>
      <bottom/>
      <diagonal/>
    </border>
    <border>
      <left style="thin">
        <color indexed="64"/>
      </left>
      <right style="medium">
        <color indexed="21"/>
      </right>
      <top style="thin">
        <color indexed="64"/>
      </top>
      <bottom style="thin">
        <color indexed="64"/>
      </bottom>
      <diagonal/>
    </border>
    <border>
      <left style="medium">
        <color indexed="20"/>
      </left>
      <right/>
      <top/>
      <bottom/>
      <diagonal/>
    </border>
    <border>
      <left/>
      <right style="medium">
        <color indexed="20"/>
      </right>
      <top/>
      <bottom/>
      <diagonal/>
    </border>
    <border>
      <left style="medium">
        <color indexed="21"/>
      </left>
      <right/>
      <top/>
      <bottom style="medium">
        <color indexed="21"/>
      </bottom>
      <diagonal/>
    </border>
    <border>
      <left style="thin">
        <color indexed="64"/>
      </left>
      <right style="medium">
        <color indexed="21"/>
      </right>
      <top style="thin">
        <color indexed="64"/>
      </top>
      <bottom style="medium">
        <color indexed="21"/>
      </bottom>
      <diagonal/>
    </border>
    <border>
      <left style="medium">
        <color indexed="20"/>
      </left>
      <right/>
      <top/>
      <bottom style="medium">
        <color indexed="20"/>
      </bottom>
      <diagonal/>
    </border>
    <border>
      <left/>
      <right style="medium">
        <color indexed="20"/>
      </right>
      <top/>
      <bottom style="medium">
        <color indexed="20"/>
      </bottom>
      <diagonal/>
    </border>
    <border>
      <left/>
      <right style="medium">
        <color indexed="21"/>
      </right>
      <top/>
      <bottom/>
      <diagonal/>
    </border>
    <border>
      <left/>
      <right style="medium">
        <color indexed="21"/>
      </right>
      <top/>
      <bottom style="medium">
        <color indexed="21"/>
      </bottom>
      <diagonal/>
    </border>
    <border>
      <left/>
      <right/>
      <top style="medium">
        <color indexed="21"/>
      </top>
      <bottom/>
      <diagonal/>
    </border>
    <border>
      <left style="thin">
        <color indexed="64"/>
      </left>
      <right style="thin">
        <color indexed="64"/>
      </right>
      <top style="thin">
        <color indexed="64"/>
      </top>
      <bottom style="medium">
        <color indexed="21"/>
      </bottom>
      <diagonal/>
    </border>
    <border>
      <left/>
      <right/>
      <top/>
      <bottom style="medium">
        <color indexed="64"/>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21"/>
      </right>
      <top style="medium">
        <color indexed="21"/>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medium">
        <color rgb="FF000000"/>
      </top>
      <bottom style="thin">
        <color indexed="64"/>
      </bottom>
      <diagonal/>
    </border>
    <border>
      <left/>
      <right style="medium">
        <color rgb="FF000000"/>
      </right>
      <top/>
      <bottom style="medium">
        <color rgb="FF000000"/>
      </bottom>
      <diagonal/>
    </border>
    <border>
      <left style="thin">
        <color indexed="64"/>
      </left>
      <right style="medium">
        <color rgb="FF000000"/>
      </right>
      <top style="thin">
        <color indexed="64"/>
      </top>
      <bottom/>
      <diagonal/>
    </border>
    <border>
      <left style="thin">
        <color indexed="64"/>
      </left>
      <right style="medium">
        <color rgb="FF000000"/>
      </right>
      <top style="medium">
        <color rgb="FF000000"/>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8">
    <xf numFmtId="0" fontId="0" fillId="0" borderId="0"/>
    <xf numFmtId="44" fontId="2" fillId="0" borderId="0" applyFont="0" applyFill="0" applyBorder="0" applyAlignment="0" applyProtection="0"/>
    <xf numFmtId="0" fontId="2" fillId="0" borderId="0"/>
    <xf numFmtId="0" fontId="8" fillId="0" borderId="0"/>
    <xf numFmtId="0" fontId="1" fillId="0" borderId="0"/>
    <xf numFmtId="43" fontId="1" fillId="0" borderId="0" applyFont="0" applyFill="0" applyBorder="0" applyAlignment="0" applyProtection="0"/>
    <xf numFmtId="0" fontId="1" fillId="0" borderId="0"/>
    <xf numFmtId="44" fontId="48" fillId="0" borderId="0" applyFont="0" applyFill="0" applyBorder="0" applyAlignment="0" applyProtection="0"/>
  </cellStyleXfs>
  <cellXfs count="370">
    <xf numFmtId="0" fontId="0" fillId="0" borderId="0" xfId="0"/>
    <xf numFmtId="0" fontId="5" fillId="0" borderId="0" xfId="2" applyFont="1"/>
    <xf numFmtId="0" fontId="5" fillId="2" borderId="0" xfId="2" applyFont="1" applyFill="1"/>
    <xf numFmtId="0" fontId="5" fillId="2" borderId="0" xfId="2" quotePrefix="1" applyFont="1" applyFill="1"/>
    <xf numFmtId="0" fontId="6" fillId="0" borderId="0" xfId="2" applyFont="1"/>
    <xf numFmtId="0" fontId="5" fillId="0" borderId="0" xfId="2" applyFont="1" applyFill="1" applyBorder="1"/>
    <xf numFmtId="0" fontId="5" fillId="0" borderId="0" xfId="2" applyFont="1" applyAlignment="1">
      <alignment horizontal="centerContinuous"/>
    </xf>
    <xf numFmtId="0" fontId="5" fillId="0" borderId="0" xfId="2" applyFont="1" applyAlignment="1"/>
    <xf numFmtId="0" fontId="10" fillId="0" borderId="0" xfId="2" applyFont="1"/>
    <xf numFmtId="0" fontId="11" fillId="0" borderId="0" xfId="2" applyFont="1"/>
    <xf numFmtId="0" fontId="12" fillId="0" borderId="0" xfId="2" applyFont="1"/>
    <xf numFmtId="0" fontId="5" fillId="3" borderId="1" xfId="2" applyFont="1" applyFill="1" applyBorder="1"/>
    <xf numFmtId="0" fontId="5" fillId="0" borderId="10" xfId="2" applyFont="1" applyFill="1" applyBorder="1"/>
    <xf numFmtId="0" fontId="5" fillId="0" borderId="11" xfId="2" applyFont="1" applyFill="1" applyBorder="1"/>
    <xf numFmtId="0" fontId="5" fillId="0" borderId="12" xfId="2" applyFont="1" applyFill="1" applyBorder="1"/>
    <xf numFmtId="0" fontId="5" fillId="0" borderId="13" xfId="2" applyFont="1" applyFill="1" applyBorder="1"/>
    <xf numFmtId="0" fontId="5" fillId="0" borderId="14" xfId="2" applyFont="1" applyFill="1" applyBorder="1"/>
    <xf numFmtId="0" fontId="5" fillId="3" borderId="15" xfId="2" applyFont="1" applyFill="1" applyBorder="1"/>
    <xf numFmtId="0" fontId="5" fillId="0" borderId="16" xfId="2" applyFont="1" applyFill="1" applyBorder="1"/>
    <xf numFmtId="0" fontId="5" fillId="3" borderId="17" xfId="2" applyFont="1" applyFill="1" applyBorder="1"/>
    <xf numFmtId="0" fontId="5" fillId="3" borderId="18" xfId="2" applyFont="1" applyFill="1" applyBorder="1"/>
    <xf numFmtId="0" fontId="13" fillId="4" borderId="2" xfId="2" applyFont="1" applyFill="1" applyBorder="1"/>
    <xf numFmtId="0" fontId="13" fillId="4" borderId="3" xfId="2" applyFont="1" applyFill="1" applyBorder="1"/>
    <xf numFmtId="0" fontId="13" fillId="4" borderId="4" xfId="2" applyFont="1" applyFill="1" applyBorder="1"/>
    <xf numFmtId="0" fontId="13" fillId="4" borderId="5" xfId="2" applyFont="1" applyFill="1" applyBorder="1"/>
    <xf numFmtId="0" fontId="13" fillId="4" borderId="6" xfId="2" applyFont="1" applyFill="1" applyBorder="1"/>
    <xf numFmtId="0" fontId="13" fillId="4" borderId="7" xfId="2" applyFont="1" applyFill="1" applyBorder="1"/>
    <xf numFmtId="0" fontId="14" fillId="4" borderId="3" xfId="2" applyFont="1" applyFill="1" applyBorder="1"/>
    <xf numFmtId="0" fontId="14" fillId="4" borderId="8" xfId="2" applyFont="1" applyFill="1" applyBorder="1"/>
    <xf numFmtId="0" fontId="14" fillId="4" borderId="4" xfId="2" applyFont="1" applyFill="1" applyBorder="1"/>
    <xf numFmtId="0" fontId="14" fillId="4" borderId="9" xfId="2" applyFont="1" applyFill="1" applyBorder="1"/>
    <xf numFmtId="0" fontId="14" fillId="4" borderId="5" xfId="2" applyFont="1" applyFill="1" applyBorder="1"/>
    <xf numFmtId="0" fontId="14" fillId="4" borderId="7" xfId="2" applyFont="1" applyFill="1" applyBorder="1"/>
    <xf numFmtId="0" fontId="15" fillId="0" borderId="0" xfId="2" applyFont="1"/>
    <xf numFmtId="0" fontId="16" fillId="0" borderId="0" xfId="2" applyFont="1"/>
    <xf numFmtId="0" fontId="5" fillId="0" borderId="0" xfId="4" applyFont="1"/>
    <xf numFmtId="0" fontId="5" fillId="2" borderId="0" xfId="4" applyFont="1" applyFill="1"/>
    <xf numFmtId="0" fontId="5" fillId="2" borderId="0" xfId="4" quotePrefix="1" applyFont="1" applyFill="1"/>
    <xf numFmtId="0" fontId="6" fillId="0" borderId="0" xfId="4" applyFont="1"/>
    <xf numFmtId="0" fontId="5" fillId="0" borderId="0" xfId="4" applyFont="1" applyFill="1" applyBorder="1"/>
    <xf numFmtId="0" fontId="5" fillId="0" borderId="0" xfId="4" applyFont="1" applyAlignment="1">
      <alignment horizontal="centerContinuous"/>
    </xf>
    <xf numFmtId="0" fontId="5" fillId="0" borderId="0" xfId="4" applyFont="1" applyAlignment="1"/>
    <xf numFmtId="0" fontId="10" fillId="0" borderId="0" xfId="4" applyFont="1"/>
    <xf numFmtId="0" fontId="11" fillId="0" borderId="0" xfId="4" applyFont="1"/>
    <xf numFmtId="0" fontId="12" fillId="0" borderId="0" xfId="4" applyFont="1"/>
    <xf numFmtId="0" fontId="5" fillId="3" borderId="1" xfId="4" applyFont="1" applyFill="1" applyBorder="1"/>
    <xf numFmtId="0" fontId="5" fillId="0" borderId="10" xfId="4" applyFont="1" applyFill="1" applyBorder="1"/>
    <xf numFmtId="0" fontId="5" fillId="0" borderId="11" xfId="4" applyFont="1" applyFill="1" applyBorder="1"/>
    <xf numFmtId="0" fontId="5" fillId="0" borderId="12" xfId="4" applyFont="1" applyFill="1" applyBorder="1"/>
    <xf numFmtId="0" fontId="5" fillId="0" borderId="13" xfId="4" applyFont="1" applyFill="1" applyBorder="1"/>
    <xf numFmtId="0" fontId="5" fillId="0" borderId="14" xfId="4" applyFont="1" applyFill="1" applyBorder="1"/>
    <xf numFmtId="0" fontId="5" fillId="3" borderId="15" xfId="4" applyFont="1" applyFill="1" applyBorder="1"/>
    <xf numFmtId="0" fontId="5" fillId="0" borderId="16" xfId="4" applyFont="1" applyFill="1" applyBorder="1"/>
    <xf numFmtId="0" fontId="5" fillId="3" borderId="17" xfId="4" applyFont="1" applyFill="1" applyBorder="1"/>
    <xf numFmtId="0" fontId="5" fillId="3" borderId="18" xfId="4" applyFont="1" applyFill="1" applyBorder="1"/>
    <xf numFmtId="0" fontId="13" fillId="4" borderId="2" xfId="4" applyFont="1" applyFill="1" applyBorder="1"/>
    <xf numFmtId="0" fontId="13" fillId="4" borderId="3" xfId="4" applyFont="1" applyFill="1" applyBorder="1"/>
    <xf numFmtId="0" fontId="13" fillId="4" borderId="4" xfId="4" applyFont="1" applyFill="1" applyBorder="1"/>
    <xf numFmtId="0" fontId="13" fillId="4" borderId="5" xfId="4" applyFont="1" applyFill="1" applyBorder="1"/>
    <xf numFmtId="0" fontId="13" fillId="4" borderId="6" xfId="4" applyFont="1" applyFill="1" applyBorder="1"/>
    <xf numFmtId="0" fontId="13" fillId="4" borderId="7" xfId="4" applyFont="1" applyFill="1" applyBorder="1"/>
    <xf numFmtId="0" fontId="14" fillId="4" borderId="3" xfId="4" applyFont="1" applyFill="1" applyBorder="1"/>
    <xf numFmtId="0" fontId="14" fillId="4" borderId="8" xfId="4" applyFont="1" applyFill="1" applyBorder="1"/>
    <xf numFmtId="0" fontId="14" fillId="4" borderId="4" xfId="4" applyFont="1" applyFill="1" applyBorder="1"/>
    <xf numFmtId="0" fontId="14" fillId="4" borderId="9" xfId="4" applyFont="1" applyFill="1" applyBorder="1"/>
    <xf numFmtId="0" fontId="14" fillId="4" borderId="5" xfId="4" applyFont="1" applyFill="1" applyBorder="1"/>
    <xf numFmtId="0" fontId="14" fillId="4" borderId="7" xfId="4" applyFont="1" applyFill="1" applyBorder="1"/>
    <xf numFmtId="0" fontId="15" fillId="0" borderId="0" xfId="4" applyFont="1"/>
    <xf numFmtId="0" fontId="16" fillId="0" borderId="0" xfId="4" applyFont="1"/>
    <xf numFmtId="0" fontId="3" fillId="0" borderId="0" xfId="4" applyFont="1"/>
    <xf numFmtId="0" fontId="3" fillId="2" borderId="0" xfId="4" applyFont="1" applyFill="1"/>
    <xf numFmtId="0" fontId="3" fillId="2" borderId="0" xfId="4" quotePrefix="1" applyFont="1" applyFill="1"/>
    <xf numFmtId="0" fontId="4" fillId="0" borderId="0" xfId="4" applyFont="1"/>
    <xf numFmtId="0" fontId="3" fillId="0" borderId="0" xfId="4" applyFont="1" applyFill="1" applyBorder="1"/>
    <xf numFmtId="0" fontId="3" fillId="0" borderId="0" xfId="4" applyFont="1" applyAlignment="1">
      <alignment horizontal="centerContinuous"/>
    </xf>
    <xf numFmtId="0" fontId="3" fillId="0" borderId="0" xfId="4" applyFont="1" applyAlignment="1"/>
    <xf numFmtId="0" fontId="17" fillId="0" borderId="0" xfId="4" applyFont="1"/>
    <xf numFmtId="0" fontId="18" fillId="0" borderId="0" xfId="4" applyFont="1"/>
    <xf numFmtId="0" fontId="19" fillId="0" borderId="0" xfId="4" applyFont="1"/>
    <xf numFmtId="0" fontId="3" fillId="3" borderId="1" xfId="4" applyFont="1" applyFill="1" applyBorder="1"/>
    <xf numFmtId="0" fontId="3" fillId="0" borderId="10" xfId="4" applyFont="1" applyFill="1" applyBorder="1"/>
    <xf numFmtId="0" fontId="3" fillId="0" borderId="11" xfId="4" applyFont="1" applyFill="1" applyBorder="1"/>
    <xf numFmtId="0" fontId="3" fillId="0" borderId="12" xfId="4" applyFont="1" applyFill="1" applyBorder="1"/>
    <xf numFmtId="0" fontId="3" fillId="0" borderId="13" xfId="4" applyFont="1" applyFill="1" applyBorder="1"/>
    <xf numFmtId="0" fontId="3" fillId="0" borderId="14" xfId="4" applyFont="1" applyFill="1" applyBorder="1"/>
    <xf numFmtId="0" fontId="3" fillId="3" borderId="15" xfId="4" applyFont="1" applyFill="1" applyBorder="1"/>
    <xf numFmtId="0" fontId="3" fillId="0" borderId="16" xfId="4" applyFont="1" applyFill="1" applyBorder="1"/>
    <xf numFmtId="0" fontId="3" fillId="3" borderId="17" xfId="4" applyFont="1" applyFill="1" applyBorder="1"/>
    <xf numFmtId="0" fontId="3" fillId="3" borderId="18" xfId="4" applyFont="1" applyFill="1" applyBorder="1"/>
    <xf numFmtId="0" fontId="20" fillId="4" borderId="2" xfId="4" applyFont="1" applyFill="1" applyBorder="1"/>
    <xf numFmtId="0" fontId="20" fillId="4" borderId="3" xfId="4" applyFont="1" applyFill="1" applyBorder="1"/>
    <xf numFmtId="0" fontId="20" fillId="4" borderId="4" xfId="4" applyFont="1" applyFill="1" applyBorder="1"/>
    <xf numFmtId="0" fontId="20" fillId="4" borderId="5" xfId="4" applyFont="1" applyFill="1" applyBorder="1"/>
    <xf numFmtId="0" fontId="20" fillId="4" borderId="6" xfId="4" applyFont="1" applyFill="1" applyBorder="1"/>
    <xf numFmtId="0" fontId="20" fillId="4" borderId="7" xfId="4" applyFont="1" applyFill="1" applyBorder="1"/>
    <xf numFmtId="0" fontId="9" fillId="4" borderId="3" xfId="4" applyFont="1" applyFill="1" applyBorder="1"/>
    <xf numFmtId="0" fontId="9" fillId="4" borderId="8" xfId="4" applyFont="1" applyFill="1" applyBorder="1"/>
    <xf numFmtId="0" fontId="9" fillId="4" borderId="4" xfId="4" applyFont="1" applyFill="1" applyBorder="1"/>
    <xf numFmtId="0" fontId="9" fillId="4" borderId="9" xfId="4" applyFont="1" applyFill="1" applyBorder="1"/>
    <xf numFmtId="0" fontId="9" fillId="4" borderId="5" xfId="4" applyFont="1" applyFill="1" applyBorder="1"/>
    <xf numFmtId="0" fontId="9" fillId="4" borderId="7" xfId="4" applyFont="1" applyFill="1" applyBorder="1"/>
    <xf numFmtId="0" fontId="21" fillId="0" borderId="0" xfId="4" applyFont="1"/>
    <xf numFmtId="0" fontId="5" fillId="0" borderId="19" xfId="4" applyFont="1" applyBorder="1"/>
    <xf numFmtId="0" fontId="5" fillId="0" borderId="20" xfId="4" applyFont="1" applyBorder="1"/>
    <xf numFmtId="0" fontId="5" fillId="0" borderId="21" xfId="4" applyFont="1" applyBorder="1"/>
    <xf numFmtId="0" fontId="5" fillId="5" borderId="22" xfId="4" applyFont="1" applyFill="1" applyBorder="1"/>
    <xf numFmtId="0" fontId="5" fillId="5" borderId="23" xfId="4" applyFont="1" applyFill="1" applyBorder="1"/>
    <xf numFmtId="0" fontId="5" fillId="0" borderId="24" xfId="4" applyFont="1" applyBorder="1"/>
    <xf numFmtId="0" fontId="5" fillId="0" borderId="15" xfId="4" applyFont="1" applyBorder="1"/>
    <xf numFmtId="0" fontId="5" fillId="0" borderId="16" xfId="4" applyFont="1" applyBorder="1"/>
    <xf numFmtId="0" fontId="5" fillId="0" borderId="0" xfId="0" applyFont="1"/>
    <xf numFmtId="0" fontId="5" fillId="2" borderId="0" xfId="0" applyFont="1" applyFill="1"/>
    <xf numFmtId="0" fontId="5" fillId="2" borderId="0" xfId="0" quotePrefix="1" applyFont="1" applyFill="1"/>
    <xf numFmtId="0" fontId="6" fillId="0" borderId="0" xfId="0" applyFont="1"/>
    <xf numFmtId="0" fontId="5" fillId="0" borderId="0" xfId="0" applyFont="1" applyFill="1" applyBorder="1"/>
    <xf numFmtId="0" fontId="5" fillId="0" borderId="0" xfId="0" applyFont="1" applyAlignment="1">
      <alignment horizontal="centerContinuous"/>
    </xf>
    <xf numFmtId="0" fontId="5" fillId="0" borderId="0" xfId="0" applyFont="1" applyAlignment="1"/>
    <xf numFmtId="0" fontId="10" fillId="0" borderId="0" xfId="0" applyFont="1"/>
    <xf numFmtId="0" fontId="11" fillId="0" borderId="0" xfId="0" applyFont="1"/>
    <xf numFmtId="0" fontId="12" fillId="0" borderId="0" xfId="0" applyFont="1"/>
    <xf numFmtId="0" fontId="5" fillId="3" borderId="1" xfId="0" applyFont="1" applyFill="1" applyBorder="1"/>
    <xf numFmtId="0" fontId="5" fillId="0" borderId="10" xfId="0" applyFont="1" applyFill="1" applyBorder="1"/>
    <xf numFmtId="0" fontId="5" fillId="0" borderId="11" xfId="0" applyFont="1" applyFill="1" applyBorder="1"/>
    <xf numFmtId="0" fontId="5" fillId="0" borderId="12" xfId="0" applyFont="1" applyFill="1" applyBorder="1"/>
    <xf numFmtId="0" fontId="5" fillId="0" borderId="13" xfId="0" applyFont="1" applyFill="1" applyBorder="1"/>
    <xf numFmtId="0" fontId="5" fillId="0" borderId="14" xfId="0" applyFont="1" applyFill="1" applyBorder="1"/>
    <xf numFmtId="0" fontId="5" fillId="3" borderId="15" xfId="0" applyFont="1" applyFill="1" applyBorder="1"/>
    <xf numFmtId="0" fontId="5" fillId="0" borderId="16" xfId="0" applyFont="1" applyFill="1" applyBorder="1"/>
    <xf numFmtId="0" fontId="5" fillId="3" borderId="17" xfId="0" applyFont="1" applyFill="1" applyBorder="1"/>
    <xf numFmtId="0" fontId="5" fillId="3" borderId="18" xfId="0" applyFont="1" applyFill="1" applyBorder="1"/>
    <xf numFmtId="0" fontId="13" fillId="4" borderId="2" xfId="0" applyFont="1" applyFill="1" applyBorder="1"/>
    <xf numFmtId="0" fontId="13" fillId="4" borderId="3" xfId="0" applyFont="1" applyFill="1" applyBorder="1"/>
    <xf numFmtId="0" fontId="13" fillId="4" borderId="4" xfId="0" applyFont="1" applyFill="1" applyBorder="1"/>
    <xf numFmtId="0" fontId="13" fillId="4" borderId="5" xfId="0" applyFont="1" applyFill="1" applyBorder="1"/>
    <xf numFmtId="0" fontId="13" fillId="4" borderId="6" xfId="0" applyFont="1" applyFill="1" applyBorder="1"/>
    <xf numFmtId="0" fontId="13" fillId="4" borderId="7" xfId="0" applyFont="1" applyFill="1" applyBorder="1"/>
    <xf numFmtId="0" fontId="14" fillId="4" borderId="3" xfId="0" applyFont="1" applyFill="1" applyBorder="1"/>
    <xf numFmtId="0" fontId="14" fillId="4" borderId="8" xfId="0" applyFont="1" applyFill="1" applyBorder="1"/>
    <xf numFmtId="0" fontId="14" fillId="4" borderId="4" xfId="0" applyFont="1" applyFill="1" applyBorder="1"/>
    <xf numFmtId="0" fontId="14" fillId="4" borderId="9" xfId="0" applyFont="1" applyFill="1" applyBorder="1"/>
    <xf numFmtId="0" fontId="14" fillId="4" borderId="5" xfId="0" applyFont="1" applyFill="1" applyBorder="1"/>
    <xf numFmtId="0" fontId="14" fillId="4" borderId="7" xfId="0" applyFont="1" applyFill="1" applyBorder="1"/>
    <xf numFmtId="0" fontId="15" fillId="0" borderId="0" xfId="0" applyFont="1"/>
    <xf numFmtId="0" fontId="16" fillId="0" borderId="0" xfId="0" applyFont="1"/>
    <xf numFmtId="0" fontId="22" fillId="0" borderId="0" xfId="4" applyFont="1"/>
    <xf numFmtId="0" fontId="1" fillId="0" borderId="0" xfId="4" applyFont="1"/>
    <xf numFmtId="0" fontId="23" fillId="0" borderId="0" xfId="4" applyFont="1"/>
    <xf numFmtId="0" fontId="24" fillId="0" borderId="0" xfId="4" applyFont="1"/>
    <xf numFmtId="0" fontId="25" fillId="0" borderId="0" xfId="4" applyFont="1"/>
    <xf numFmtId="0" fontId="26" fillId="0" borderId="0" xfId="4" applyFont="1"/>
    <xf numFmtId="0" fontId="27" fillId="0" borderId="0" xfId="4" applyFont="1"/>
    <xf numFmtId="0" fontId="1" fillId="0" borderId="25" xfId="4" applyFont="1" applyBorder="1"/>
    <xf numFmtId="0" fontId="1" fillId="0" borderId="26" xfId="4" applyFont="1" applyBorder="1"/>
    <xf numFmtId="0" fontId="1" fillId="0" borderId="27" xfId="4" applyFont="1" applyBorder="1"/>
    <xf numFmtId="0" fontId="1" fillId="0" borderId="28" xfId="4" applyFont="1" applyBorder="1"/>
    <xf numFmtId="0" fontId="1" fillId="0" borderId="29" xfId="4" applyFont="1" applyBorder="1"/>
    <xf numFmtId="0" fontId="1" fillId="6" borderId="30" xfId="4" applyFont="1" applyFill="1" applyBorder="1"/>
    <xf numFmtId="0" fontId="1" fillId="0" borderId="31" xfId="4" applyFont="1" applyBorder="1"/>
    <xf numFmtId="0" fontId="1" fillId="0" borderId="32" xfId="4" applyFont="1" applyBorder="1"/>
    <xf numFmtId="0" fontId="1" fillId="0" borderId="33" xfId="4" applyFont="1" applyBorder="1"/>
    <xf numFmtId="0" fontId="1" fillId="6" borderId="34" xfId="4" applyFont="1" applyFill="1" applyBorder="1"/>
    <xf numFmtId="0" fontId="1" fillId="0" borderId="35" xfId="4" applyFont="1" applyBorder="1"/>
    <xf numFmtId="0" fontId="1" fillId="0" borderId="36" xfId="4" applyFont="1" applyBorder="1"/>
    <xf numFmtId="0" fontId="28" fillId="0" borderId="0" xfId="4" applyFont="1"/>
    <xf numFmtId="0" fontId="1" fillId="6" borderId="1" xfId="4" applyFont="1" applyFill="1" applyBorder="1"/>
    <xf numFmtId="0" fontId="1" fillId="0" borderId="39" xfId="4" applyFont="1" applyBorder="1"/>
    <xf numFmtId="0" fontId="1" fillId="7" borderId="37" xfId="4" applyFont="1" applyFill="1" applyBorder="1"/>
    <xf numFmtId="0" fontId="1" fillId="6" borderId="40" xfId="4" applyFont="1" applyFill="1" applyBorder="1"/>
    <xf numFmtId="0" fontId="1" fillId="7" borderId="38" xfId="4" applyFont="1" applyFill="1" applyBorder="1"/>
    <xf numFmtId="0" fontId="1" fillId="0" borderId="0" xfId="4"/>
    <xf numFmtId="0" fontId="29" fillId="0" borderId="0" xfId="4" applyFont="1"/>
    <xf numFmtId="0" fontId="30" fillId="0" borderId="0" xfId="4" applyFont="1"/>
    <xf numFmtId="0" fontId="31" fillId="0" borderId="0" xfId="4" applyFont="1"/>
    <xf numFmtId="0" fontId="32" fillId="0" borderId="0" xfId="4" applyFont="1"/>
    <xf numFmtId="0" fontId="33" fillId="0" borderId="0" xfId="4" applyFont="1"/>
    <xf numFmtId="0" fontId="34" fillId="0" borderId="0" xfId="4" applyFont="1"/>
    <xf numFmtId="0" fontId="31" fillId="0" borderId="42" xfId="4" applyFont="1" applyBorder="1"/>
    <xf numFmtId="0" fontId="31" fillId="0" borderId="43" xfId="4" applyFont="1" applyBorder="1"/>
    <xf numFmtId="0" fontId="31" fillId="0" borderId="44" xfId="4" applyFont="1" applyBorder="1"/>
    <xf numFmtId="164" fontId="31" fillId="0" borderId="0" xfId="4" applyNumberFormat="1" applyFont="1"/>
    <xf numFmtId="0" fontId="31" fillId="0" borderId="45" xfId="4" applyFont="1" applyBorder="1"/>
    <xf numFmtId="0" fontId="31" fillId="8" borderId="46" xfId="4" applyFont="1" applyFill="1" applyBorder="1"/>
    <xf numFmtId="0" fontId="31" fillId="0" borderId="47" xfId="4" applyFont="1" applyBorder="1"/>
    <xf numFmtId="0" fontId="1" fillId="0" borderId="41" xfId="4" applyBorder="1"/>
    <xf numFmtId="0" fontId="31" fillId="8" borderId="48" xfId="4" applyFont="1" applyFill="1" applyBorder="1"/>
    <xf numFmtId="0" fontId="37" fillId="0" borderId="0" xfId="4" applyFont="1"/>
    <xf numFmtId="0" fontId="38" fillId="0" borderId="0" xfId="4" applyFont="1"/>
    <xf numFmtId="0" fontId="39" fillId="0" borderId="0" xfId="4" applyFont="1"/>
    <xf numFmtId="0" fontId="1" fillId="3" borderId="1" xfId="4" applyFont="1" applyFill="1" applyBorder="1"/>
    <xf numFmtId="0" fontId="40" fillId="0" borderId="0" xfId="4" applyFont="1"/>
    <xf numFmtId="164" fontId="1" fillId="0" borderId="0" xfId="4" applyNumberFormat="1" applyFont="1"/>
    <xf numFmtId="0" fontId="41" fillId="0" borderId="0" xfId="4" applyFont="1"/>
    <xf numFmtId="0" fontId="42" fillId="0" borderId="0" xfId="4" applyFont="1"/>
    <xf numFmtId="0" fontId="1" fillId="0" borderId="10" xfId="4" applyFont="1" applyBorder="1"/>
    <xf numFmtId="0" fontId="1" fillId="0" borderId="12" xfId="4" applyFont="1" applyBorder="1"/>
    <xf numFmtId="0" fontId="42" fillId="4" borderId="3" xfId="4" applyFont="1" applyFill="1" applyBorder="1"/>
    <xf numFmtId="0" fontId="42" fillId="4" borderId="8" xfId="4" applyFont="1" applyFill="1" applyBorder="1"/>
    <xf numFmtId="164" fontId="42" fillId="4" borderId="5" xfId="4" applyNumberFormat="1" applyFont="1" applyFill="1" applyBorder="1"/>
    <xf numFmtId="0" fontId="1" fillId="0" borderId="13" xfId="4" applyFont="1" applyBorder="1"/>
    <xf numFmtId="0" fontId="1" fillId="3" borderId="15" xfId="4" applyFont="1" applyFill="1" applyBorder="1"/>
    <xf numFmtId="0" fontId="43" fillId="3" borderId="1" xfId="4" applyFont="1" applyFill="1" applyBorder="1"/>
    <xf numFmtId="0" fontId="43" fillId="4" borderId="1" xfId="4" applyFont="1" applyFill="1" applyBorder="1"/>
    <xf numFmtId="164" fontId="43" fillId="4" borderId="6" xfId="4" applyNumberFormat="1" applyFont="1" applyFill="1" applyBorder="1"/>
    <xf numFmtId="0" fontId="43" fillId="4" borderId="2" xfId="4" applyFont="1" applyFill="1" applyBorder="1"/>
    <xf numFmtId="0" fontId="1" fillId="0" borderId="16" xfId="4" applyFont="1" applyBorder="1"/>
    <xf numFmtId="0" fontId="1" fillId="3" borderId="18" xfId="4" applyFont="1" applyFill="1" applyBorder="1"/>
    <xf numFmtId="0" fontId="43" fillId="4" borderId="6" xfId="4" applyFont="1" applyFill="1" applyBorder="1"/>
    <xf numFmtId="0" fontId="43" fillId="4" borderId="2" xfId="4" applyFont="1" applyFill="1" applyBorder="1" applyAlignment="1">
      <alignment horizontal="right"/>
    </xf>
    <xf numFmtId="0" fontId="42" fillId="4" borderId="2" xfId="4" applyFont="1" applyFill="1" applyBorder="1" applyAlignment="1">
      <alignment horizontal="right"/>
    </xf>
    <xf numFmtId="0" fontId="42" fillId="4" borderId="1" xfId="4" applyFont="1" applyFill="1" applyBorder="1"/>
    <xf numFmtId="164" fontId="42" fillId="4" borderId="6" xfId="4" applyNumberFormat="1" applyFont="1" applyFill="1" applyBorder="1"/>
    <xf numFmtId="0" fontId="42" fillId="4" borderId="2" xfId="4" applyFont="1" applyFill="1" applyBorder="1"/>
    <xf numFmtId="0" fontId="42" fillId="4" borderId="1" xfId="4" applyFont="1" applyFill="1" applyBorder="1" applyAlignment="1">
      <alignment horizontal="center"/>
    </xf>
    <xf numFmtId="0" fontId="42" fillId="4" borderId="6" xfId="4" applyFont="1" applyFill="1" applyBorder="1"/>
    <xf numFmtId="0" fontId="42" fillId="4" borderId="4" xfId="4" applyFont="1" applyFill="1" applyBorder="1"/>
    <xf numFmtId="0" fontId="42" fillId="4" borderId="9" xfId="4" applyFont="1" applyFill="1" applyBorder="1"/>
    <xf numFmtId="0" fontId="42" fillId="4" borderId="9" xfId="4" applyFont="1" applyFill="1" applyBorder="1" applyAlignment="1">
      <alignment horizontal="right"/>
    </xf>
    <xf numFmtId="0" fontId="42" fillId="4" borderId="7" xfId="4" applyFont="1" applyFill="1" applyBorder="1"/>
    <xf numFmtId="0" fontId="42" fillId="4" borderId="55" xfId="4" applyFont="1" applyFill="1" applyBorder="1"/>
    <xf numFmtId="0" fontId="42" fillId="4" borderId="57" xfId="4" applyFont="1" applyFill="1" applyBorder="1"/>
    <xf numFmtId="0" fontId="1" fillId="0" borderId="11" xfId="4" applyFont="1" applyBorder="1"/>
    <xf numFmtId="0" fontId="43" fillId="4" borderId="3" xfId="4" applyFont="1" applyFill="1" applyBorder="1"/>
    <xf numFmtId="0" fontId="43" fillId="4" borderId="8" xfId="4" applyFont="1" applyFill="1" applyBorder="1"/>
    <xf numFmtId="164" fontId="43" fillId="4" borderId="5" xfId="4" applyNumberFormat="1" applyFont="1" applyFill="1" applyBorder="1"/>
    <xf numFmtId="165" fontId="1" fillId="3" borderId="1" xfId="4" applyNumberFormat="1" applyFont="1" applyFill="1" applyBorder="1"/>
    <xf numFmtId="165" fontId="1" fillId="3" borderId="17" xfId="4" applyNumberFormat="1" applyFont="1" applyFill="1" applyBorder="1"/>
    <xf numFmtId="0" fontId="43" fillId="4" borderId="49" xfId="4" applyFont="1" applyFill="1" applyBorder="1"/>
    <xf numFmtId="0" fontId="43" fillId="4" borderId="50" xfId="4" applyFont="1" applyFill="1" applyBorder="1"/>
    <xf numFmtId="164" fontId="43" fillId="4" borderId="51" xfId="4" applyNumberFormat="1" applyFont="1" applyFill="1" applyBorder="1"/>
    <xf numFmtId="0" fontId="42" fillId="4" borderId="5" xfId="4" applyFont="1" applyFill="1" applyBorder="1"/>
    <xf numFmtId="0" fontId="1" fillId="9" borderId="0" xfId="4" applyFont="1" applyFill="1"/>
    <xf numFmtId="0" fontId="1" fillId="3" borderId="17" xfId="4" applyFont="1" applyFill="1" applyBorder="1"/>
    <xf numFmtId="0" fontId="1" fillId="6" borderId="61" xfId="4" applyFont="1" applyFill="1" applyBorder="1"/>
    <xf numFmtId="10" fontId="1" fillId="6" borderId="30" xfId="4" applyNumberFormat="1" applyFont="1" applyFill="1" applyBorder="1"/>
    <xf numFmtId="0" fontId="39" fillId="0" borderId="0" xfId="0" applyFont="1"/>
    <xf numFmtId="0" fontId="1" fillId="0" borderId="0" xfId="0" applyFont="1"/>
    <xf numFmtId="0" fontId="38" fillId="0" borderId="0" xfId="0" applyFont="1"/>
    <xf numFmtId="0" fontId="41" fillId="0" borderId="0" xfId="0" applyFont="1"/>
    <xf numFmtId="164" fontId="1" fillId="0" borderId="0" xfId="0" applyNumberFormat="1" applyFont="1"/>
    <xf numFmtId="0" fontId="1" fillId="3" borderId="1" xfId="0" applyFont="1" applyFill="1" applyBorder="1"/>
    <xf numFmtId="0" fontId="1" fillId="0" borderId="10" xfId="0" applyFont="1" applyBorder="1"/>
    <xf numFmtId="0" fontId="1" fillId="0" borderId="11" xfId="0" applyFont="1" applyBorder="1"/>
    <xf numFmtId="0" fontId="1" fillId="0" borderId="12" xfId="0" applyFont="1" applyBorder="1"/>
    <xf numFmtId="0" fontId="1" fillId="0" borderId="13" xfId="0" applyFont="1" applyBorder="1"/>
    <xf numFmtId="0" fontId="1" fillId="3" borderId="15" xfId="0" applyFont="1" applyFill="1" applyBorder="1"/>
    <xf numFmtId="0" fontId="1" fillId="0" borderId="16" xfId="0" applyFont="1" applyBorder="1"/>
    <xf numFmtId="0" fontId="1" fillId="3" borderId="17" xfId="0" applyFont="1" applyFill="1" applyBorder="1"/>
    <xf numFmtId="0" fontId="1" fillId="3" borderId="18" xfId="0" applyFont="1" applyFill="1" applyBorder="1"/>
    <xf numFmtId="0" fontId="1" fillId="0" borderId="0" xfId="0" applyFont="1" applyBorder="1"/>
    <xf numFmtId="0" fontId="42" fillId="0" borderId="0" xfId="0" applyFont="1"/>
    <xf numFmtId="0" fontId="43" fillId="4" borderId="1" xfId="0" applyFont="1" applyFill="1" applyBorder="1"/>
    <xf numFmtId="0" fontId="43" fillId="4" borderId="2" xfId="0" applyFont="1" applyFill="1" applyBorder="1"/>
    <xf numFmtId="164" fontId="43" fillId="4" borderId="6" xfId="0" applyNumberFormat="1" applyFont="1" applyFill="1" applyBorder="1"/>
    <xf numFmtId="0" fontId="43" fillId="4" borderId="6" xfId="0" applyFont="1" applyFill="1" applyBorder="1"/>
    <xf numFmtId="0" fontId="42" fillId="4" borderId="1" xfId="0" applyFont="1" applyFill="1" applyBorder="1"/>
    <xf numFmtId="0" fontId="42" fillId="4" borderId="2" xfId="0" applyFont="1" applyFill="1" applyBorder="1"/>
    <xf numFmtId="0" fontId="42" fillId="4" borderId="3" xfId="0" applyFont="1" applyFill="1" applyBorder="1"/>
    <xf numFmtId="0" fontId="42" fillId="4" borderId="8" xfId="0" applyFont="1" applyFill="1" applyBorder="1"/>
    <xf numFmtId="0" fontId="42" fillId="4" borderId="4" xfId="0" applyFont="1" applyFill="1" applyBorder="1"/>
    <xf numFmtId="0" fontId="42" fillId="4" borderId="9" xfId="0" applyFont="1" applyFill="1" applyBorder="1"/>
    <xf numFmtId="0" fontId="42" fillId="4" borderId="9" xfId="0" applyFont="1" applyFill="1" applyBorder="1" applyAlignment="1">
      <alignment horizontal="right"/>
    </xf>
    <xf numFmtId="164" fontId="42" fillId="4" borderId="5" xfId="0" applyNumberFormat="1" applyFont="1" applyFill="1" applyBorder="1"/>
    <xf numFmtId="164" fontId="42" fillId="4" borderId="6" xfId="0" applyNumberFormat="1" applyFont="1" applyFill="1" applyBorder="1"/>
    <xf numFmtId="0" fontId="42" fillId="4" borderId="6" xfId="0" applyFont="1" applyFill="1" applyBorder="1"/>
    <xf numFmtId="0" fontId="42" fillId="4" borderId="7" xfId="0" applyFont="1" applyFill="1" applyBorder="1"/>
    <xf numFmtId="0" fontId="42" fillId="4" borderId="5" xfId="0" applyFont="1" applyFill="1" applyBorder="1"/>
    <xf numFmtId="0" fontId="37" fillId="0" borderId="0" xfId="0" applyFont="1"/>
    <xf numFmtId="0" fontId="40" fillId="0" borderId="0" xfId="0" applyFont="1"/>
    <xf numFmtId="0" fontId="42" fillId="4" borderId="55" xfId="0" applyFont="1" applyFill="1" applyBorder="1"/>
    <xf numFmtId="0" fontId="42" fillId="4" borderId="57" xfId="0" applyFont="1" applyFill="1" applyBorder="1"/>
    <xf numFmtId="0" fontId="42" fillId="4" borderId="1" xfId="0" applyFont="1" applyFill="1" applyBorder="1" applyAlignment="1">
      <alignment horizontal="center"/>
    </xf>
    <xf numFmtId="0" fontId="42" fillId="4" borderId="2" xfId="0" applyFont="1" applyFill="1" applyBorder="1" applyAlignment="1">
      <alignment horizontal="right"/>
    </xf>
    <xf numFmtId="0" fontId="43" fillId="4" borderId="2" xfId="0" applyFont="1" applyFill="1" applyBorder="1" applyAlignment="1">
      <alignment horizontal="right"/>
    </xf>
    <xf numFmtId="0" fontId="43" fillId="3" borderId="1" xfId="0" applyFont="1" applyFill="1" applyBorder="1"/>
    <xf numFmtId="10" fontId="1" fillId="3" borderId="1" xfId="0" applyNumberFormat="1" applyFont="1" applyFill="1" applyBorder="1"/>
    <xf numFmtId="0" fontId="1" fillId="3" borderId="70" xfId="0" applyFont="1" applyFill="1" applyBorder="1"/>
    <xf numFmtId="0" fontId="1" fillId="0" borderId="14" xfId="0" applyFont="1" applyBorder="1"/>
    <xf numFmtId="7" fontId="42" fillId="4" borderId="1" xfId="0" applyNumberFormat="1" applyFont="1" applyFill="1" applyBorder="1"/>
    <xf numFmtId="7" fontId="42" fillId="4" borderId="9" xfId="0" applyNumberFormat="1" applyFont="1" applyFill="1" applyBorder="1"/>
    <xf numFmtId="7" fontId="42" fillId="4" borderId="6" xfId="0" applyNumberFormat="1" applyFont="1" applyFill="1" applyBorder="1"/>
    <xf numFmtId="7" fontId="42" fillId="4" borderId="7" xfId="0" applyNumberFormat="1" applyFont="1" applyFill="1" applyBorder="1"/>
    <xf numFmtId="165" fontId="14" fillId="4" borderId="8" xfId="4" applyNumberFormat="1" applyFont="1" applyFill="1" applyBorder="1"/>
    <xf numFmtId="0" fontId="46" fillId="0" borderId="0" xfId="0" applyFont="1"/>
    <xf numFmtId="0" fontId="47" fillId="0" borderId="0" xfId="0" applyFont="1"/>
    <xf numFmtId="0" fontId="43" fillId="4" borderId="3" xfId="0" applyFont="1" applyFill="1" applyBorder="1"/>
    <xf numFmtId="0" fontId="43" fillId="4" borderId="8" xfId="0" applyFont="1" applyFill="1" applyBorder="1"/>
    <xf numFmtId="0" fontId="1" fillId="0" borderId="71" xfId="0" applyFont="1" applyBorder="1"/>
    <xf numFmtId="0" fontId="1" fillId="9" borderId="0" xfId="0" applyFont="1" applyFill="1"/>
    <xf numFmtId="0" fontId="43" fillId="4" borderId="50" xfId="0" applyFont="1" applyFill="1" applyBorder="1"/>
    <xf numFmtId="164" fontId="43" fillId="4" borderId="5" xfId="0" applyNumberFormat="1" applyFont="1" applyFill="1" applyBorder="1"/>
    <xf numFmtId="0" fontId="43" fillId="4" borderId="49" xfId="0" applyFont="1" applyFill="1" applyBorder="1"/>
    <xf numFmtId="164" fontId="43" fillId="4" borderId="51" xfId="0" applyNumberFormat="1" applyFont="1" applyFill="1" applyBorder="1"/>
    <xf numFmtId="0" fontId="1" fillId="8" borderId="14" xfId="0" applyFont="1" applyFill="1" applyBorder="1"/>
    <xf numFmtId="0" fontId="1" fillId="8" borderId="71" xfId="0" applyFont="1" applyFill="1" applyBorder="1"/>
    <xf numFmtId="0" fontId="46" fillId="3" borderId="1" xfId="0" applyFont="1" applyFill="1" applyBorder="1"/>
    <xf numFmtId="0" fontId="49" fillId="0" borderId="0" xfId="0" applyFont="1"/>
    <xf numFmtId="0" fontId="1" fillId="10" borderId="0" xfId="0" applyFont="1" applyFill="1"/>
    <xf numFmtId="164" fontId="43" fillId="4" borderId="1" xfId="0" applyNumberFormat="1" applyFont="1" applyFill="1" applyBorder="1"/>
    <xf numFmtId="0" fontId="43" fillId="4" borderId="9" xfId="0" applyFont="1" applyFill="1" applyBorder="1"/>
    <xf numFmtId="0" fontId="1" fillId="0" borderId="0" xfId="0" applyFont="1" applyAlignment="1">
      <alignment horizontal="center"/>
    </xf>
    <xf numFmtId="0" fontId="43" fillId="4" borderId="53" xfId="0" applyFont="1" applyFill="1" applyBorder="1"/>
    <xf numFmtId="0" fontId="42" fillId="4" borderId="53" xfId="0" applyFont="1" applyFill="1" applyBorder="1" applyAlignment="1">
      <alignment horizontal="right"/>
    </xf>
    <xf numFmtId="0" fontId="42" fillId="4" borderId="53" xfId="0" applyFont="1" applyFill="1" applyBorder="1"/>
    <xf numFmtId="0" fontId="42" fillId="4" borderId="60" xfId="0" applyFont="1" applyFill="1" applyBorder="1"/>
    <xf numFmtId="0" fontId="1" fillId="0" borderId="10" xfId="0" applyFont="1" applyBorder="1" applyAlignment="1">
      <alignment wrapText="1"/>
    </xf>
    <xf numFmtId="0" fontId="1" fillId="0" borderId="12" xfId="0" applyFont="1" applyBorder="1" applyAlignment="1">
      <alignment wrapText="1"/>
    </xf>
    <xf numFmtId="0" fontId="1" fillId="0" borderId="0" xfId="0" applyFont="1" applyAlignment="1">
      <alignment wrapText="1"/>
    </xf>
    <xf numFmtId="0" fontId="43" fillId="4" borderId="52" xfId="0" applyFont="1" applyFill="1" applyBorder="1" applyAlignment="1">
      <alignment wrapText="1"/>
    </xf>
    <xf numFmtId="0" fontId="43" fillId="4" borderId="8" xfId="0" applyFont="1" applyFill="1" applyBorder="1" applyAlignment="1">
      <alignment wrapText="1"/>
    </xf>
    <xf numFmtId="164" fontId="43" fillId="4" borderId="5" xfId="0" applyNumberFormat="1" applyFont="1" applyFill="1" applyBorder="1" applyAlignment="1">
      <alignment wrapText="1"/>
    </xf>
    <xf numFmtId="0" fontId="1" fillId="3" borderId="72" xfId="0" applyFont="1" applyFill="1" applyBorder="1"/>
    <xf numFmtId="0" fontId="43" fillId="4" borderId="54" xfId="0" applyFont="1" applyFill="1" applyBorder="1"/>
    <xf numFmtId="0" fontId="43" fillId="4" borderId="58" xfId="0" applyFont="1" applyFill="1" applyBorder="1" applyAlignment="1">
      <alignment horizontal="right"/>
    </xf>
    <xf numFmtId="0" fontId="43" fillId="4" borderId="59" xfId="0" applyFont="1" applyFill="1" applyBorder="1" applyAlignment="1">
      <alignment horizontal="right"/>
    </xf>
    <xf numFmtId="0" fontId="42" fillId="4" borderId="56" xfId="0" applyFont="1" applyFill="1" applyBorder="1"/>
    <xf numFmtId="0" fontId="35" fillId="4" borderId="3" xfId="0" applyFont="1" applyFill="1" applyBorder="1" applyAlignment="1">
      <alignment wrapText="1"/>
    </xf>
    <xf numFmtId="0" fontId="35" fillId="4" borderId="52" xfId="0" applyFont="1" applyFill="1" applyBorder="1" applyAlignment="1">
      <alignment wrapText="1"/>
    </xf>
    <xf numFmtId="0" fontId="1" fillId="3" borderId="73" xfId="0" applyFont="1" applyFill="1" applyBorder="1"/>
    <xf numFmtId="7" fontId="1" fillId="0" borderId="0" xfId="0" applyNumberFormat="1" applyFont="1"/>
    <xf numFmtId="10" fontId="1" fillId="3" borderId="15" xfId="0" applyNumberFormat="1" applyFont="1" applyFill="1" applyBorder="1"/>
    <xf numFmtId="0" fontId="1" fillId="0" borderId="11" xfId="0" applyFont="1" applyBorder="1" applyAlignment="1">
      <alignment wrapText="1"/>
    </xf>
    <xf numFmtId="44" fontId="1" fillId="10" borderId="0" xfId="7" applyFont="1" applyFill="1"/>
    <xf numFmtId="44" fontId="1" fillId="0" borderId="0" xfId="7" applyFont="1"/>
    <xf numFmtId="44" fontId="43" fillId="4" borderId="1" xfId="7" applyFont="1" applyFill="1" applyBorder="1"/>
    <xf numFmtId="44" fontId="43" fillId="4" borderId="9" xfId="7" applyFont="1" applyFill="1" applyBorder="1"/>
    <xf numFmtId="164" fontId="43" fillId="4" borderId="9" xfId="0" applyNumberFormat="1" applyFont="1" applyFill="1" applyBorder="1"/>
    <xf numFmtId="0" fontId="43" fillId="4" borderId="62" xfId="0" applyFont="1" applyFill="1" applyBorder="1" applyAlignment="1">
      <alignment wrapText="1"/>
    </xf>
    <xf numFmtId="0" fontId="43" fillId="4" borderId="66" xfId="0" applyFont="1" applyFill="1" applyBorder="1"/>
    <xf numFmtId="0" fontId="43" fillId="4" borderId="64" xfId="0" applyFont="1" applyFill="1" applyBorder="1"/>
    <xf numFmtId="0" fontId="43" fillId="4" borderId="60" xfId="0" applyFont="1" applyFill="1" applyBorder="1"/>
    <xf numFmtId="0" fontId="42" fillId="4" borderId="63" xfId="0" applyFont="1" applyFill="1" applyBorder="1" applyAlignment="1">
      <alignment wrapText="1"/>
    </xf>
    <xf numFmtId="0" fontId="42" fillId="4" borderId="67" xfId="0" applyFont="1" applyFill="1" applyBorder="1"/>
    <xf numFmtId="0" fontId="42" fillId="4" borderId="65" xfId="0" applyFont="1" applyFill="1" applyBorder="1"/>
    <xf numFmtId="0" fontId="43" fillId="4" borderId="74" xfId="0" applyFont="1" applyFill="1" applyBorder="1" applyAlignment="1">
      <alignment wrapText="1"/>
    </xf>
    <xf numFmtId="164" fontId="43" fillId="4" borderId="19" xfId="0" applyNumberFormat="1" applyFont="1" applyFill="1" applyBorder="1"/>
    <xf numFmtId="164" fontId="43" fillId="4" borderId="75" xfId="0" applyNumberFormat="1" applyFont="1" applyFill="1" applyBorder="1"/>
    <xf numFmtId="0" fontId="42" fillId="4" borderId="67" xfId="0" applyFont="1" applyFill="1" applyBorder="1" applyAlignment="1">
      <alignment horizontal="center"/>
    </xf>
    <xf numFmtId="0" fontId="42" fillId="4" borderId="65" xfId="0" applyFont="1" applyFill="1" applyBorder="1" applyAlignment="1">
      <alignment horizontal="center"/>
    </xf>
    <xf numFmtId="0" fontId="5" fillId="0" borderId="0" xfId="6" applyFont="1"/>
    <xf numFmtId="0" fontId="50" fillId="0" borderId="0" xfId="6" applyFont="1"/>
    <xf numFmtId="0" fontId="5" fillId="5" borderId="0" xfId="6" applyFont="1" applyFill="1"/>
    <xf numFmtId="0" fontId="51" fillId="0" borderId="0" xfId="6" applyFont="1"/>
    <xf numFmtId="0" fontId="52" fillId="0" borderId="0" xfId="6" applyFont="1"/>
    <xf numFmtId="0" fontId="5" fillId="0" borderId="3" xfId="6" applyFont="1" applyBorder="1"/>
    <xf numFmtId="0" fontId="5" fillId="0" borderId="2" xfId="6" applyFont="1" applyBorder="1"/>
    <xf numFmtId="0" fontId="5" fillId="0" borderId="4" xfId="6" applyFont="1" applyBorder="1"/>
    <xf numFmtId="0" fontId="54" fillId="0" borderId="0" xfId="6" applyFont="1"/>
    <xf numFmtId="0" fontId="54" fillId="0" borderId="0" xfId="6" applyFont="1" applyFill="1" applyBorder="1"/>
    <xf numFmtId="0" fontId="5" fillId="0" borderId="0" xfId="6" applyFont="1" applyFill="1"/>
    <xf numFmtId="0" fontId="5" fillId="0" borderId="0" xfId="6" applyFont="1" applyFill="1" applyBorder="1"/>
    <xf numFmtId="0" fontId="5" fillId="0" borderId="1" xfId="6" applyFont="1" applyBorder="1"/>
    <xf numFmtId="0" fontId="51" fillId="0" borderId="68" xfId="6" applyFont="1" applyBorder="1" applyAlignment="1">
      <alignment horizontal="left"/>
    </xf>
    <xf numFmtId="0" fontId="51" fillId="0" borderId="0" xfId="6" applyFont="1" applyAlignment="1">
      <alignment horizontal="left"/>
    </xf>
    <xf numFmtId="0" fontId="51" fillId="5" borderId="69" xfId="6" applyFont="1" applyFill="1" applyBorder="1"/>
    <xf numFmtId="0" fontId="5" fillId="3" borderId="1" xfId="6" applyFont="1" applyFill="1" applyBorder="1"/>
    <xf numFmtId="10" fontId="5" fillId="3" borderId="1" xfId="6" applyNumberFormat="1" applyFont="1" applyFill="1" applyBorder="1"/>
    <xf numFmtId="0" fontId="54" fillId="5" borderId="62" xfId="6" applyFont="1" applyFill="1" applyBorder="1"/>
    <xf numFmtId="0" fontId="54" fillId="5" borderId="64" xfId="6" applyFont="1" applyFill="1" applyBorder="1"/>
    <xf numFmtId="2" fontId="14" fillId="4" borderId="63" xfId="6" applyNumberFormat="1" applyFont="1" applyFill="1" applyBorder="1"/>
    <xf numFmtId="2" fontId="14" fillId="4" borderId="65" xfId="6" applyNumberFormat="1" applyFont="1" applyFill="1" applyBorder="1"/>
    <xf numFmtId="0" fontId="51" fillId="5" borderId="62" xfId="6" applyFont="1" applyFill="1" applyBorder="1"/>
    <xf numFmtId="0" fontId="51" fillId="5" borderId="66" xfId="6" applyFont="1" applyFill="1" applyBorder="1"/>
    <xf numFmtId="0" fontId="51" fillId="5" borderId="64" xfId="6" applyFont="1" applyFill="1" applyBorder="1"/>
    <xf numFmtId="0" fontId="14" fillId="4" borderId="67" xfId="6" applyFont="1" applyFill="1" applyBorder="1"/>
    <xf numFmtId="2" fontId="14" fillId="4" borderId="67" xfId="6" applyNumberFormat="1" applyFont="1" applyFill="1" applyBorder="1"/>
    <xf numFmtId="0" fontId="54" fillId="5" borderId="66" xfId="6" applyFont="1" applyFill="1" applyBorder="1"/>
    <xf numFmtId="0" fontId="56" fillId="0" borderId="0" xfId="6" applyFont="1"/>
    <xf numFmtId="0" fontId="56" fillId="0" borderId="0" xfId="6" applyFont="1" applyAlignment="1">
      <alignment horizontal="center"/>
    </xf>
    <xf numFmtId="0" fontId="57" fillId="0" borderId="0" xfId="6" applyFont="1"/>
    <xf numFmtId="0" fontId="16" fillId="0" borderId="0" xfId="6" applyFont="1"/>
  </cellXfs>
  <cellStyles count="8">
    <cellStyle name="Comma 2" xfId="5"/>
    <cellStyle name="Currency" xfId="7" builtinId="4"/>
    <cellStyle name="Currency 2" xfId="1"/>
    <cellStyle name="Normal" xfId="0" builtinId="0"/>
    <cellStyle name="Normal 2" xfId="2"/>
    <cellStyle name="Normal 2 2" xfId="6"/>
    <cellStyle name="Normal 3" xfId="3"/>
    <cellStyle name="Normal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styles" Target="styles.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126" Type="http://schemas.openxmlformats.org/officeDocument/2006/relationships/worksheet" Target="worksheets/sheet126.xml"/><Relationship Id="rId13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worksheet" Target="worksheets/sheet124.xml"/><Relationship Id="rId129" Type="http://schemas.openxmlformats.org/officeDocument/2006/relationships/worksheet" Target="worksheets/sheet12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3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30" Type="http://schemas.openxmlformats.org/officeDocument/2006/relationships/worksheet" Target="worksheets/sheet130.xml"/><Relationship Id="rId13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externalLink" Target="externalLinks/externalLink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latin typeface="Calibri"/>
                <a:ea typeface="Calibri"/>
                <a:cs typeface="Calibri"/>
              </a:defRPr>
            </a:pPr>
            <a:r>
              <a:rPr lang="en-US"/>
              <a:t>Forecasting</a:t>
            </a:r>
          </a:p>
        </c:rich>
      </c:tx>
      <c:layout/>
      <c:overlay val="0"/>
      <c:spPr>
        <a:effectLst/>
      </c:spPr>
    </c:title>
    <c:autoTitleDeleted val="0"/>
    <c:plotArea>
      <c:layout/>
      <c:lineChart>
        <c:grouping val="standard"/>
        <c:varyColors val="0"/>
        <c:ser>
          <c:idx val="0"/>
          <c:order val="0"/>
          <c:tx>
            <c:strRef>
              <c:f>'5-15n'!$B$9</c:f>
              <c:strCache>
                <c:ptCount val="1"/>
                <c:pt idx="0">
                  <c:v>Demand</c:v>
                </c:pt>
              </c:strCache>
            </c:strRef>
          </c:tx>
          <c:val>
            <c:numRef>
              <c:f>'5-15n'!$B$10:$B$21</c:f>
              <c:numCache>
                <c:formatCode>General</c:formatCode>
                <c:ptCount val="12"/>
                <c:pt idx="0">
                  <c:v>10</c:v>
                </c:pt>
                <c:pt idx="1">
                  <c:v>12</c:v>
                </c:pt>
                <c:pt idx="2">
                  <c:v>13</c:v>
                </c:pt>
                <c:pt idx="3">
                  <c:v>16</c:v>
                </c:pt>
                <c:pt idx="4">
                  <c:v>19</c:v>
                </c:pt>
                <c:pt idx="5">
                  <c:v>23</c:v>
                </c:pt>
                <c:pt idx="6">
                  <c:v>26</c:v>
                </c:pt>
                <c:pt idx="7">
                  <c:v>30</c:v>
                </c:pt>
                <c:pt idx="8">
                  <c:v>28</c:v>
                </c:pt>
                <c:pt idx="9">
                  <c:v>18</c:v>
                </c:pt>
                <c:pt idx="10">
                  <c:v>16</c:v>
                </c:pt>
                <c:pt idx="11">
                  <c:v>14</c:v>
                </c:pt>
              </c:numCache>
            </c:numRef>
          </c:val>
          <c:smooth val="0"/>
        </c:ser>
        <c:ser>
          <c:idx val="2"/>
          <c:order val="1"/>
          <c:tx>
            <c:strRef>
              <c:f>'5-15n'!$D$9</c:f>
              <c:strCache>
                <c:ptCount val="1"/>
                <c:pt idx="0">
                  <c:v>Forecast</c:v>
                </c:pt>
              </c:strCache>
            </c:strRef>
          </c:tx>
          <c:val>
            <c:numRef>
              <c:f>'5-15n'!$D$10:$D$21</c:f>
              <c:numCache>
                <c:formatCode>General</c:formatCode>
                <c:ptCount val="12"/>
                <c:pt idx="4">
                  <c:v>12.75</c:v>
                </c:pt>
                <c:pt idx="5">
                  <c:v>15</c:v>
                </c:pt>
                <c:pt idx="6">
                  <c:v>17.75</c:v>
                </c:pt>
                <c:pt idx="7">
                  <c:v>21</c:v>
                </c:pt>
                <c:pt idx="8">
                  <c:v>24.5</c:v>
                </c:pt>
                <c:pt idx="9">
                  <c:v>26.75</c:v>
                </c:pt>
                <c:pt idx="10">
                  <c:v>25.5</c:v>
                </c:pt>
                <c:pt idx="11">
                  <c:v>23</c:v>
                </c:pt>
              </c:numCache>
            </c:numRef>
          </c:val>
          <c:smooth val="0"/>
        </c:ser>
        <c:dLbls>
          <c:showLegendKey val="0"/>
          <c:showVal val="0"/>
          <c:showCatName val="0"/>
          <c:showSerName val="0"/>
          <c:showPercent val="0"/>
          <c:showBubbleSize val="0"/>
        </c:dLbls>
        <c:marker val="1"/>
        <c:smooth val="0"/>
        <c:axId val="444145952"/>
        <c:axId val="444146344"/>
      </c:lineChart>
      <c:catAx>
        <c:axId val="444145952"/>
        <c:scaling>
          <c:orientation val="minMax"/>
        </c:scaling>
        <c:delete val="0"/>
        <c:axPos val="b"/>
        <c:title>
          <c:tx>
            <c:rich>
              <a:bodyPr/>
              <a:lstStyle/>
              <a:p>
                <a:pPr>
                  <a:defRPr/>
                </a:pPr>
                <a:r>
                  <a:rPr lang="en-US"/>
                  <a:t>Time</a:t>
                </a:r>
              </a:p>
            </c:rich>
          </c:tx>
          <c:layout/>
          <c:overlay val="0"/>
        </c:title>
        <c:majorTickMark val="out"/>
        <c:minorTickMark val="none"/>
        <c:tickLblPos val="nextTo"/>
        <c:crossAx val="444146344"/>
        <c:crosses val="autoZero"/>
        <c:auto val="1"/>
        <c:lblAlgn val="ctr"/>
        <c:lblOffset val="100"/>
        <c:noMultiLvlLbl val="0"/>
      </c:catAx>
      <c:valAx>
        <c:axId val="444146344"/>
        <c:scaling>
          <c:orientation val="minMax"/>
        </c:scaling>
        <c:delete val="0"/>
        <c:axPos val="l"/>
        <c:title>
          <c:tx>
            <c:rich>
              <a:bodyPr/>
              <a:lstStyle/>
              <a:p>
                <a:pPr>
                  <a:defRPr/>
                </a:pPr>
                <a:r>
                  <a:rPr lang="en-US"/>
                  <a:t>Value</a:t>
                </a:r>
              </a:p>
            </c:rich>
          </c:tx>
          <c:layout/>
          <c:overlay val="0"/>
        </c:title>
        <c:numFmt formatCode="General" sourceLinked="1"/>
        <c:majorTickMark val="out"/>
        <c:minorTickMark val="none"/>
        <c:tickLblPos val="nextTo"/>
        <c:crossAx val="444145952"/>
        <c:crosses val="autoZero"/>
        <c:crossBetween val="midCat"/>
      </c:valAx>
    </c:plotArea>
    <c:legend>
      <c:legendPos val="b"/>
      <c:layout/>
      <c:overlay val="0"/>
    </c:legend>
    <c:plotVisOnly val="1"/>
    <c:dispBlanksAs val="gap"/>
    <c:showDLblsOverMax val="0"/>
  </c:chart>
  <c:spPr>
    <a:effectLst/>
  </c:spPr>
  <c:txPr>
    <a:bodyPr/>
    <a:lstStyle/>
    <a:p>
      <a:pPr>
        <a:defRPr sz="1000" b="0" i="0" u="none" strike="noStrike" baseline="0">
          <a:latin typeface="Calibri"/>
          <a:ea typeface="Calibri"/>
          <a:cs typeface="Calibri"/>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latin typeface="Calibri"/>
                <a:ea typeface="Calibri"/>
                <a:cs typeface="Calibri"/>
              </a:defRPr>
            </a:pPr>
            <a:r>
              <a:rPr lang="en-US"/>
              <a:t>Forecasting</a:t>
            </a:r>
          </a:p>
        </c:rich>
      </c:tx>
      <c:layout/>
      <c:overlay val="0"/>
      <c:spPr>
        <a:effectLst/>
      </c:spPr>
    </c:title>
    <c:autoTitleDeleted val="0"/>
    <c:plotArea>
      <c:layout/>
      <c:lineChart>
        <c:grouping val="standard"/>
        <c:varyColors val="0"/>
        <c:ser>
          <c:idx val="0"/>
          <c:order val="0"/>
          <c:tx>
            <c:strRef>
              <c:f>'5-17ma'!$B$9</c:f>
              <c:strCache>
                <c:ptCount val="1"/>
                <c:pt idx="0">
                  <c:v>Demand</c:v>
                </c:pt>
              </c:strCache>
            </c:strRef>
          </c:tx>
          <c:val>
            <c:numRef>
              <c:f>'5-17ma'!$B$10:$B$20</c:f>
              <c:numCache>
                <c:formatCode>General</c:formatCode>
                <c:ptCount val="11"/>
                <c:pt idx="0">
                  <c:v>4</c:v>
                </c:pt>
                <c:pt idx="1">
                  <c:v>6</c:v>
                </c:pt>
                <c:pt idx="2">
                  <c:v>4</c:v>
                </c:pt>
                <c:pt idx="3">
                  <c:v>5</c:v>
                </c:pt>
                <c:pt idx="4">
                  <c:v>10</c:v>
                </c:pt>
                <c:pt idx="5">
                  <c:v>8</c:v>
                </c:pt>
                <c:pt idx="6">
                  <c:v>7</c:v>
                </c:pt>
                <c:pt idx="7">
                  <c:v>9</c:v>
                </c:pt>
                <c:pt idx="8">
                  <c:v>12</c:v>
                </c:pt>
                <c:pt idx="9">
                  <c:v>14</c:v>
                </c:pt>
                <c:pt idx="10">
                  <c:v>15</c:v>
                </c:pt>
              </c:numCache>
            </c:numRef>
          </c:val>
          <c:smooth val="0"/>
        </c:ser>
        <c:ser>
          <c:idx val="2"/>
          <c:order val="1"/>
          <c:tx>
            <c:strRef>
              <c:f>'5-17ma'!$D$9</c:f>
              <c:strCache>
                <c:ptCount val="1"/>
                <c:pt idx="0">
                  <c:v>Forecast</c:v>
                </c:pt>
              </c:strCache>
            </c:strRef>
          </c:tx>
          <c:val>
            <c:numRef>
              <c:f>'5-17ma'!$D$10:$D$20</c:f>
              <c:numCache>
                <c:formatCode>General</c:formatCode>
                <c:ptCount val="11"/>
                <c:pt idx="3">
                  <c:v>4.666666666666667</c:v>
                </c:pt>
                <c:pt idx="4">
                  <c:v>5</c:v>
                </c:pt>
                <c:pt idx="5">
                  <c:v>6.333333333333333</c:v>
                </c:pt>
                <c:pt idx="6">
                  <c:v>7.666666666666667</c:v>
                </c:pt>
                <c:pt idx="7">
                  <c:v>8.3333333333333339</c:v>
                </c:pt>
                <c:pt idx="8">
                  <c:v>8</c:v>
                </c:pt>
                <c:pt idx="9">
                  <c:v>9.3333333333333339</c:v>
                </c:pt>
                <c:pt idx="10">
                  <c:v>11.666666666666666</c:v>
                </c:pt>
              </c:numCache>
            </c:numRef>
          </c:val>
          <c:smooth val="0"/>
        </c:ser>
        <c:dLbls>
          <c:showLegendKey val="0"/>
          <c:showVal val="0"/>
          <c:showCatName val="0"/>
          <c:showSerName val="0"/>
          <c:showPercent val="0"/>
          <c:showBubbleSize val="0"/>
        </c:dLbls>
        <c:marker val="1"/>
        <c:smooth val="0"/>
        <c:axId val="444147520"/>
        <c:axId val="444147912"/>
      </c:lineChart>
      <c:catAx>
        <c:axId val="444147520"/>
        <c:scaling>
          <c:orientation val="minMax"/>
        </c:scaling>
        <c:delete val="0"/>
        <c:axPos val="b"/>
        <c:title>
          <c:tx>
            <c:rich>
              <a:bodyPr/>
              <a:lstStyle/>
              <a:p>
                <a:pPr>
                  <a:defRPr/>
                </a:pPr>
                <a:r>
                  <a:rPr lang="en-US"/>
                  <a:t>Time</a:t>
                </a:r>
              </a:p>
            </c:rich>
          </c:tx>
          <c:layout/>
          <c:overlay val="0"/>
        </c:title>
        <c:majorTickMark val="out"/>
        <c:minorTickMark val="none"/>
        <c:tickLblPos val="nextTo"/>
        <c:crossAx val="444147912"/>
        <c:crosses val="autoZero"/>
        <c:auto val="1"/>
        <c:lblAlgn val="ctr"/>
        <c:lblOffset val="100"/>
        <c:noMultiLvlLbl val="0"/>
      </c:catAx>
      <c:valAx>
        <c:axId val="444147912"/>
        <c:scaling>
          <c:orientation val="minMax"/>
        </c:scaling>
        <c:delete val="0"/>
        <c:axPos val="l"/>
        <c:title>
          <c:tx>
            <c:rich>
              <a:bodyPr/>
              <a:lstStyle/>
              <a:p>
                <a:pPr>
                  <a:defRPr/>
                </a:pPr>
                <a:r>
                  <a:rPr lang="en-US"/>
                  <a:t>Value</a:t>
                </a:r>
              </a:p>
            </c:rich>
          </c:tx>
          <c:layout/>
          <c:overlay val="0"/>
        </c:title>
        <c:numFmt formatCode="General" sourceLinked="1"/>
        <c:majorTickMark val="out"/>
        <c:minorTickMark val="none"/>
        <c:tickLblPos val="nextTo"/>
        <c:crossAx val="444147520"/>
        <c:crosses val="autoZero"/>
        <c:crossBetween val="midCat"/>
      </c:valAx>
    </c:plotArea>
    <c:legend>
      <c:legendPos val="b"/>
      <c:layout/>
      <c:overlay val="0"/>
    </c:legend>
    <c:plotVisOnly val="1"/>
    <c:dispBlanksAs val="gap"/>
    <c:showDLblsOverMax val="0"/>
  </c:chart>
  <c:spPr>
    <a:effectLst/>
  </c:spPr>
  <c:txPr>
    <a:bodyPr/>
    <a:lstStyle/>
    <a:p>
      <a:pPr>
        <a:defRPr sz="1000" b="0" i="0" u="none" strike="noStrike" baseline="0">
          <a:latin typeface="Calibri"/>
          <a:ea typeface="Calibri"/>
          <a:cs typeface="Calibri"/>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latin typeface="Calibri"/>
                <a:ea typeface="Calibri"/>
                <a:cs typeface="Calibri"/>
              </a:defRPr>
            </a:pPr>
            <a:r>
              <a:rPr lang="en-US"/>
              <a:t>Forecasting</a:t>
            </a:r>
          </a:p>
        </c:rich>
      </c:tx>
      <c:layout/>
      <c:overlay val="0"/>
      <c:spPr>
        <a:effectLst/>
      </c:spPr>
    </c:title>
    <c:autoTitleDeleted val="0"/>
    <c:plotArea>
      <c:layout/>
      <c:lineChart>
        <c:grouping val="standard"/>
        <c:varyColors val="0"/>
        <c:ser>
          <c:idx val="0"/>
          <c:order val="0"/>
          <c:tx>
            <c:strRef>
              <c:f>'5-17wma'!$B$8</c:f>
              <c:strCache>
                <c:ptCount val="1"/>
                <c:pt idx="0">
                  <c:v>Demand</c:v>
                </c:pt>
              </c:strCache>
            </c:strRef>
          </c:tx>
          <c:val>
            <c:numRef>
              <c:f>'5-17wma'!$B$9:$B$19</c:f>
              <c:numCache>
                <c:formatCode>General</c:formatCode>
                <c:ptCount val="11"/>
                <c:pt idx="0">
                  <c:v>4</c:v>
                </c:pt>
                <c:pt idx="1">
                  <c:v>6</c:v>
                </c:pt>
                <c:pt idx="2">
                  <c:v>4</c:v>
                </c:pt>
                <c:pt idx="3">
                  <c:v>5</c:v>
                </c:pt>
                <c:pt idx="4">
                  <c:v>10</c:v>
                </c:pt>
                <c:pt idx="5">
                  <c:v>8</c:v>
                </c:pt>
                <c:pt idx="6">
                  <c:v>7</c:v>
                </c:pt>
                <c:pt idx="7">
                  <c:v>9</c:v>
                </c:pt>
                <c:pt idx="8">
                  <c:v>12</c:v>
                </c:pt>
                <c:pt idx="9">
                  <c:v>14</c:v>
                </c:pt>
                <c:pt idx="10">
                  <c:v>15</c:v>
                </c:pt>
              </c:numCache>
            </c:numRef>
          </c:val>
          <c:smooth val="0"/>
        </c:ser>
        <c:ser>
          <c:idx val="3"/>
          <c:order val="1"/>
          <c:tx>
            <c:strRef>
              <c:f>'5-17wma'!$E$8</c:f>
              <c:strCache>
                <c:ptCount val="1"/>
                <c:pt idx="0">
                  <c:v>Forecast</c:v>
                </c:pt>
              </c:strCache>
            </c:strRef>
          </c:tx>
          <c:val>
            <c:numRef>
              <c:f>'5-17wma'!$E$9:$E$19</c:f>
              <c:numCache>
                <c:formatCode>General</c:formatCode>
                <c:ptCount val="11"/>
                <c:pt idx="3">
                  <c:v>4.5</c:v>
                </c:pt>
                <c:pt idx="4">
                  <c:v>5</c:v>
                </c:pt>
                <c:pt idx="5">
                  <c:v>7.25</c:v>
                </c:pt>
                <c:pt idx="6">
                  <c:v>7.75</c:v>
                </c:pt>
                <c:pt idx="7">
                  <c:v>8</c:v>
                </c:pt>
                <c:pt idx="8">
                  <c:v>8.25</c:v>
                </c:pt>
                <c:pt idx="9">
                  <c:v>10</c:v>
                </c:pt>
                <c:pt idx="10">
                  <c:v>12.25</c:v>
                </c:pt>
              </c:numCache>
            </c:numRef>
          </c:val>
          <c:smooth val="0"/>
        </c:ser>
        <c:dLbls>
          <c:showLegendKey val="0"/>
          <c:showVal val="0"/>
          <c:showCatName val="0"/>
          <c:showSerName val="0"/>
          <c:showPercent val="0"/>
          <c:showBubbleSize val="0"/>
        </c:dLbls>
        <c:marker val="1"/>
        <c:smooth val="0"/>
        <c:axId val="445672984"/>
        <c:axId val="445673376"/>
      </c:lineChart>
      <c:catAx>
        <c:axId val="445672984"/>
        <c:scaling>
          <c:orientation val="minMax"/>
        </c:scaling>
        <c:delete val="0"/>
        <c:axPos val="b"/>
        <c:title>
          <c:tx>
            <c:rich>
              <a:bodyPr/>
              <a:lstStyle/>
              <a:p>
                <a:pPr>
                  <a:defRPr/>
                </a:pPr>
                <a:r>
                  <a:rPr lang="en-US"/>
                  <a:t>Time</a:t>
                </a:r>
              </a:p>
            </c:rich>
          </c:tx>
          <c:layout/>
          <c:overlay val="0"/>
        </c:title>
        <c:majorTickMark val="out"/>
        <c:minorTickMark val="none"/>
        <c:tickLblPos val="nextTo"/>
        <c:crossAx val="445673376"/>
        <c:crosses val="autoZero"/>
        <c:auto val="1"/>
        <c:lblAlgn val="ctr"/>
        <c:lblOffset val="100"/>
        <c:noMultiLvlLbl val="0"/>
      </c:catAx>
      <c:valAx>
        <c:axId val="445673376"/>
        <c:scaling>
          <c:orientation val="minMax"/>
        </c:scaling>
        <c:delete val="0"/>
        <c:axPos val="l"/>
        <c:title>
          <c:tx>
            <c:rich>
              <a:bodyPr/>
              <a:lstStyle/>
              <a:p>
                <a:pPr>
                  <a:defRPr/>
                </a:pPr>
                <a:r>
                  <a:rPr lang="en-US"/>
                  <a:t>Value</a:t>
                </a:r>
              </a:p>
            </c:rich>
          </c:tx>
          <c:layout/>
          <c:overlay val="0"/>
        </c:title>
        <c:numFmt formatCode="General" sourceLinked="1"/>
        <c:majorTickMark val="out"/>
        <c:minorTickMark val="none"/>
        <c:tickLblPos val="nextTo"/>
        <c:crossAx val="445672984"/>
        <c:crosses val="autoZero"/>
        <c:crossBetween val="midCat"/>
      </c:valAx>
    </c:plotArea>
    <c:legend>
      <c:legendPos val="b"/>
      <c:layout/>
      <c:overlay val="0"/>
    </c:legend>
    <c:plotVisOnly val="1"/>
    <c:dispBlanksAs val="gap"/>
    <c:showDLblsOverMax val="0"/>
  </c:chart>
  <c:spPr>
    <a:effectLst/>
  </c:spPr>
  <c:txPr>
    <a:bodyPr/>
    <a:lstStyle/>
    <a:p>
      <a:pPr>
        <a:defRPr sz="1000" b="0" i="0" u="none" strike="noStrike" baseline="0">
          <a:latin typeface="Calibri"/>
          <a:ea typeface="Calibri"/>
          <a:cs typeface="Calibri"/>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latin typeface="Calibri"/>
                <a:ea typeface="Calibri"/>
                <a:cs typeface="Calibri"/>
              </a:defRPr>
            </a:pPr>
            <a:r>
              <a:rPr lang="en-US"/>
              <a:t>Regression</a:t>
            </a:r>
          </a:p>
        </c:rich>
      </c:tx>
      <c:layout/>
      <c:overlay val="0"/>
      <c:spPr>
        <a:effectLst/>
      </c:spPr>
    </c:title>
    <c:autoTitleDeleted val="0"/>
    <c:plotArea>
      <c:layout/>
      <c:scatterChart>
        <c:scatterStyle val="lineMarker"/>
        <c:varyColors val="0"/>
        <c:ser>
          <c:idx val="0"/>
          <c:order val="0"/>
          <c:spPr>
            <a:ln w="28575">
              <a:noFill/>
            </a:ln>
          </c:spPr>
          <c:trendline>
            <c:trendlineType val="linear"/>
            <c:dispRSqr val="0"/>
            <c:dispEq val="0"/>
          </c:trendline>
          <c:xVal>
            <c:numRef>
              <c:f>'5-18'!$C$10:$C$20</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xVal>
          <c:yVal>
            <c:numRef>
              <c:f>'5-18'!$B$10:$B$20</c:f>
              <c:numCache>
                <c:formatCode>General</c:formatCode>
                <c:ptCount val="11"/>
                <c:pt idx="0">
                  <c:v>4</c:v>
                </c:pt>
                <c:pt idx="1">
                  <c:v>6</c:v>
                </c:pt>
                <c:pt idx="2">
                  <c:v>4</c:v>
                </c:pt>
                <c:pt idx="3">
                  <c:v>5</c:v>
                </c:pt>
                <c:pt idx="4">
                  <c:v>10</c:v>
                </c:pt>
                <c:pt idx="5">
                  <c:v>8</c:v>
                </c:pt>
                <c:pt idx="6">
                  <c:v>7</c:v>
                </c:pt>
                <c:pt idx="7">
                  <c:v>9</c:v>
                </c:pt>
                <c:pt idx="8">
                  <c:v>12</c:v>
                </c:pt>
                <c:pt idx="9">
                  <c:v>14</c:v>
                </c:pt>
                <c:pt idx="10">
                  <c:v>15</c:v>
                </c:pt>
              </c:numCache>
            </c:numRef>
          </c:yVal>
          <c:smooth val="0"/>
        </c:ser>
        <c:dLbls>
          <c:showLegendKey val="0"/>
          <c:showVal val="0"/>
          <c:showCatName val="0"/>
          <c:showSerName val="0"/>
          <c:showPercent val="0"/>
          <c:showBubbleSize val="0"/>
        </c:dLbls>
        <c:axId val="445674160"/>
        <c:axId val="445674552"/>
      </c:scatterChart>
      <c:valAx>
        <c:axId val="445674160"/>
        <c:scaling>
          <c:orientation val="minMax"/>
        </c:scaling>
        <c:delete val="0"/>
        <c:axPos val="b"/>
        <c:majorGridlines/>
        <c:title>
          <c:tx>
            <c:rich>
              <a:bodyPr/>
              <a:lstStyle/>
              <a:p>
                <a:pPr>
                  <a:defRPr/>
                </a:pPr>
                <a:endParaRPr lang="en-US"/>
              </a:p>
            </c:rich>
          </c:tx>
          <c:layout/>
          <c:overlay val="0"/>
        </c:title>
        <c:numFmt formatCode="General" sourceLinked="1"/>
        <c:majorTickMark val="out"/>
        <c:minorTickMark val="none"/>
        <c:tickLblPos val="nextTo"/>
        <c:crossAx val="445674552"/>
        <c:crosses val="autoZero"/>
        <c:crossBetween val="midCat"/>
      </c:valAx>
      <c:valAx>
        <c:axId val="445674552"/>
        <c:scaling>
          <c:orientation val="minMax"/>
        </c:scaling>
        <c:delete val="0"/>
        <c:axPos val="l"/>
        <c:majorGridlines/>
        <c:title>
          <c:tx>
            <c:rich>
              <a:bodyPr/>
              <a:lstStyle/>
              <a:p>
                <a:pPr>
                  <a:defRPr/>
                </a:pPr>
                <a:endParaRPr lang="en-US"/>
              </a:p>
            </c:rich>
          </c:tx>
          <c:layout/>
          <c:overlay val="0"/>
        </c:title>
        <c:numFmt formatCode="General" sourceLinked="1"/>
        <c:majorTickMark val="out"/>
        <c:minorTickMark val="none"/>
        <c:tickLblPos val="nextTo"/>
        <c:crossAx val="445674160"/>
        <c:crosses val="autoZero"/>
        <c:crossBetween val="midCat"/>
      </c:valAx>
    </c:plotArea>
    <c:legend>
      <c:legendPos val="b"/>
      <c:layout/>
      <c:overlay val="0"/>
    </c:legend>
    <c:plotVisOnly val="1"/>
    <c:dispBlanksAs val="gap"/>
    <c:showDLblsOverMax val="0"/>
  </c:chart>
  <c:spPr>
    <a:effectLst/>
  </c:spPr>
  <c:txPr>
    <a:bodyPr/>
    <a:lstStyle/>
    <a:p>
      <a:pPr>
        <a:defRPr sz="1000" b="0" i="0" u="none" strike="noStrike" baseline="0">
          <a:latin typeface="Calibri"/>
          <a:ea typeface="Calibri"/>
          <a:cs typeface="Calibri"/>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latin typeface="Calibri"/>
                <a:ea typeface="Calibri"/>
                <a:cs typeface="Calibri"/>
              </a:defRPr>
            </a:pPr>
            <a:r>
              <a:rPr lang="en-US"/>
              <a:t>Forecasting</a:t>
            </a:r>
          </a:p>
        </c:rich>
      </c:tx>
      <c:layout/>
      <c:overlay val="0"/>
      <c:spPr>
        <a:effectLst/>
      </c:spPr>
    </c:title>
    <c:autoTitleDeleted val="0"/>
    <c:plotArea>
      <c:layout/>
      <c:lineChart>
        <c:grouping val="standard"/>
        <c:varyColors val="0"/>
        <c:ser>
          <c:idx val="0"/>
          <c:order val="0"/>
          <c:tx>
            <c:strRef>
              <c:f>'5-20'!$B$9</c:f>
              <c:strCache>
                <c:ptCount val="1"/>
                <c:pt idx="0">
                  <c:v>Demand</c:v>
                </c:pt>
              </c:strCache>
            </c:strRef>
          </c:tx>
          <c:val>
            <c:numRef>
              <c:f>'5-20'!$B$10:$B$20</c:f>
              <c:numCache>
                <c:formatCode>General</c:formatCode>
                <c:ptCount val="11"/>
                <c:pt idx="0">
                  <c:v>4</c:v>
                </c:pt>
                <c:pt idx="1">
                  <c:v>6</c:v>
                </c:pt>
                <c:pt idx="2">
                  <c:v>4</c:v>
                </c:pt>
                <c:pt idx="3">
                  <c:v>5</c:v>
                </c:pt>
                <c:pt idx="4">
                  <c:v>10</c:v>
                </c:pt>
                <c:pt idx="5">
                  <c:v>8</c:v>
                </c:pt>
                <c:pt idx="6">
                  <c:v>7</c:v>
                </c:pt>
                <c:pt idx="7">
                  <c:v>9</c:v>
                </c:pt>
                <c:pt idx="8">
                  <c:v>12</c:v>
                </c:pt>
                <c:pt idx="9">
                  <c:v>14</c:v>
                </c:pt>
                <c:pt idx="10">
                  <c:v>15</c:v>
                </c:pt>
              </c:numCache>
            </c:numRef>
          </c:val>
          <c:smooth val="0"/>
        </c:ser>
        <c:ser>
          <c:idx val="2"/>
          <c:order val="1"/>
          <c:tx>
            <c:strRef>
              <c:f>'5-20'!$D$9</c:f>
              <c:strCache>
                <c:ptCount val="1"/>
                <c:pt idx="0">
                  <c:v>Forecast</c:v>
                </c:pt>
              </c:strCache>
            </c:strRef>
          </c:tx>
          <c:val>
            <c:numRef>
              <c:f>'5-20'!$D$10:$D$20</c:f>
              <c:numCache>
                <c:formatCode>General</c:formatCode>
                <c:ptCount val="11"/>
                <c:pt idx="0">
                  <c:v>4</c:v>
                </c:pt>
                <c:pt idx="1">
                  <c:v>4</c:v>
                </c:pt>
                <c:pt idx="2">
                  <c:v>4.5999999999999996</c:v>
                </c:pt>
                <c:pt idx="3">
                  <c:v>4.42</c:v>
                </c:pt>
                <c:pt idx="4">
                  <c:v>4.5940000000000003</c:v>
                </c:pt>
                <c:pt idx="5">
                  <c:v>6.2157999999999998</c:v>
                </c:pt>
                <c:pt idx="6">
                  <c:v>6.7510599999999998</c:v>
                </c:pt>
                <c:pt idx="7">
                  <c:v>6.825742</c:v>
                </c:pt>
                <c:pt idx="8">
                  <c:v>7.4780194</c:v>
                </c:pt>
                <c:pt idx="9">
                  <c:v>8.8346135799999992</c:v>
                </c:pt>
                <c:pt idx="10">
                  <c:v>10.384229505999999</c:v>
                </c:pt>
              </c:numCache>
            </c:numRef>
          </c:val>
          <c:smooth val="0"/>
        </c:ser>
        <c:dLbls>
          <c:showLegendKey val="0"/>
          <c:showVal val="0"/>
          <c:showCatName val="0"/>
          <c:showSerName val="0"/>
          <c:showPercent val="0"/>
          <c:showBubbleSize val="0"/>
        </c:dLbls>
        <c:marker val="1"/>
        <c:smooth val="0"/>
        <c:axId val="445675728"/>
        <c:axId val="445676120"/>
      </c:lineChart>
      <c:catAx>
        <c:axId val="445675728"/>
        <c:scaling>
          <c:orientation val="minMax"/>
        </c:scaling>
        <c:delete val="0"/>
        <c:axPos val="b"/>
        <c:title>
          <c:tx>
            <c:rich>
              <a:bodyPr/>
              <a:lstStyle/>
              <a:p>
                <a:pPr>
                  <a:defRPr/>
                </a:pPr>
                <a:r>
                  <a:rPr lang="en-US"/>
                  <a:t>Time</a:t>
                </a:r>
              </a:p>
            </c:rich>
          </c:tx>
          <c:layout/>
          <c:overlay val="0"/>
        </c:title>
        <c:majorTickMark val="out"/>
        <c:minorTickMark val="none"/>
        <c:tickLblPos val="nextTo"/>
        <c:crossAx val="445676120"/>
        <c:crosses val="autoZero"/>
        <c:auto val="1"/>
        <c:lblAlgn val="ctr"/>
        <c:lblOffset val="100"/>
        <c:noMultiLvlLbl val="0"/>
      </c:catAx>
      <c:valAx>
        <c:axId val="445676120"/>
        <c:scaling>
          <c:orientation val="minMax"/>
        </c:scaling>
        <c:delete val="0"/>
        <c:axPos val="l"/>
        <c:title>
          <c:tx>
            <c:rich>
              <a:bodyPr/>
              <a:lstStyle/>
              <a:p>
                <a:pPr>
                  <a:defRPr/>
                </a:pPr>
                <a:r>
                  <a:rPr lang="en-US"/>
                  <a:t>Value</a:t>
                </a:r>
              </a:p>
            </c:rich>
          </c:tx>
          <c:layout/>
          <c:overlay val="0"/>
        </c:title>
        <c:numFmt formatCode="General" sourceLinked="1"/>
        <c:majorTickMark val="out"/>
        <c:minorTickMark val="none"/>
        <c:tickLblPos val="nextTo"/>
        <c:crossAx val="445675728"/>
        <c:crosses val="autoZero"/>
        <c:crossBetween val="midCat"/>
      </c:valAx>
    </c:plotArea>
    <c:legend>
      <c:legendPos val="b"/>
      <c:layout/>
      <c:overlay val="0"/>
    </c:legend>
    <c:plotVisOnly val="1"/>
    <c:dispBlanksAs val="gap"/>
    <c:showDLblsOverMax val="0"/>
  </c:chart>
  <c:spPr>
    <a:effectLst/>
  </c:spPr>
  <c:txPr>
    <a:bodyPr/>
    <a:lstStyle/>
    <a:p>
      <a:pPr>
        <a:defRPr sz="1000" b="0" i="0" u="none" strike="noStrike" baseline="0">
          <a:latin typeface="Calibri"/>
          <a:ea typeface="Calibri"/>
          <a:cs typeface="Calibri"/>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latin typeface="Calibri"/>
                <a:ea typeface="Calibri"/>
                <a:cs typeface="Calibri"/>
              </a:defRPr>
            </a:pPr>
            <a:r>
              <a:rPr lang="en-US"/>
              <a:t>Forecasting</a:t>
            </a:r>
          </a:p>
        </c:rich>
      </c:tx>
      <c:layout/>
      <c:overlay val="0"/>
      <c:spPr>
        <a:effectLst/>
      </c:spPr>
    </c:title>
    <c:autoTitleDeleted val="0"/>
    <c:plotArea>
      <c:layout/>
      <c:lineChart>
        <c:grouping val="standard"/>
        <c:varyColors val="0"/>
        <c:ser>
          <c:idx val="0"/>
          <c:order val="0"/>
          <c:tx>
            <c:strRef>
              <c:f>'5-41'!$B$9</c:f>
              <c:strCache>
                <c:ptCount val="1"/>
                <c:pt idx="0">
                  <c:v>Demand</c:v>
                </c:pt>
              </c:strCache>
            </c:strRef>
          </c:tx>
          <c:val>
            <c:numRef>
              <c:f>'5-41'!$B$10:$B$29</c:f>
              <c:numCache>
                <c:formatCode>General</c:formatCode>
                <c:ptCount val="20"/>
                <c:pt idx="0">
                  <c:v>3754</c:v>
                </c:pt>
                <c:pt idx="1">
                  <c:v>3834</c:v>
                </c:pt>
                <c:pt idx="2">
                  <c:v>5117</c:v>
                </c:pt>
                <c:pt idx="3">
                  <c:v>6448</c:v>
                </c:pt>
                <c:pt idx="4">
                  <c:v>7908</c:v>
                </c:pt>
                <c:pt idx="5">
                  <c:v>9213</c:v>
                </c:pt>
                <c:pt idx="6">
                  <c:v>11502</c:v>
                </c:pt>
                <c:pt idx="7">
                  <c:v>10791</c:v>
                </c:pt>
                <c:pt idx="8">
                  <c:v>10022</c:v>
                </c:pt>
                <c:pt idx="9">
                  <c:v>8342</c:v>
                </c:pt>
                <c:pt idx="10">
                  <c:v>10453</c:v>
                </c:pt>
                <c:pt idx="11">
                  <c:v>10784</c:v>
                </c:pt>
                <c:pt idx="12">
                  <c:v>10718</c:v>
                </c:pt>
                <c:pt idx="13">
                  <c:v>12460</c:v>
                </c:pt>
                <c:pt idx="14">
                  <c:v>13262</c:v>
                </c:pt>
                <c:pt idx="15">
                  <c:v>8772</c:v>
                </c:pt>
                <c:pt idx="16">
                  <c:v>10431</c:v>
                </c:pt>
                <c:pt idx="17">
                  <c:v>11577</c:v>
                </c:pt>
                <c:pt idx="18">
                  <c:v>12392</c:v>
                </c:pt>
                <c:pt idx="19">
                  <c:v>13104</c:v>
                </c:pt>
              </c:numCache>
            </c:numRef>
          </c:val>
          <c:smooth val="0"/>
        </c:ser>
        <c:ser>
          <c:idx val="2"/>
          <c:order val="1"/>
          <c:tx>
            <c:strRef>
              <c:f>'5-41'!$D$9</c:f>
              <c:strCache>
                <c:ptCount val="1"/>
                <c:pt idx="0">
                  <c:v>Forecast</c:v>
                </c:pt>
              </c:strCache>
            </c:strRef>
          </c:tx>
          <c:val>
            <c:numRef>
              <c:f>'5-41'!$D$10:$D$29</c:f>
              <c:numCache>
                <c:formatCode>General</c:formatCode>
                <c:ptCount val="20"/>
                <c:pt idx="0">
                  <c:v>3754</c:v>
                </c:pt>
                <c:pt idx="1">
                  <c:v>3754</c:v>
                </c:pt>
                <c:pt idx="2">
                  <c:v>3786</c:v>
                </c:pt>
                <c:pt idx="3">
                  <c:v>4318.3999999999996</c:v>
                </c:pt>
                <c:pt idx="4">
                  <c:v>5170.24</c:v>
                </c:pt>
                <c:pt idx="5">
                  <c:v>6265.3440000000001</c:v>
                </c:pt>
                <c:pt idx="6">
                  <c:v>7444.4063999999998</c:v>
                </c:pt>
                <c:pt idx="7">
                  <c:v>9067.4438399999999</c:v>
                </c:pt>
                <c:pt idx="8">
                  <c:v>9756.8663039999992</c:v>
                </c:pt>
                <c:pt idx="9">
                  <c:v>9862.9197824000003</c:v>
                </c:pt>
                <c:pt idx="10">
                  <c:v>9254.5518694399998</c:v>
                </c:pt>
                <c:pt idx="11">
                  <c:v>9733.9311216639999</c:v>
                </c:pt>
                <c:pt idx="12">
                  <c:v>10153.9586729984</c:v>
                </c:pt>
                <c:pt idx="13">
                  <c:v>10379.575203799041</c:v>
                </c:pt>
                <c:pt idx="14">
                  <c:v>11211.745122279424</c:v>
                </c:pt>
                <c:pt idx="15">
                  <c:v>12031.847073367655</c:v>
                </c:pt>
                <c:pt idx="16">
                  <c:v>10727.908244020593</c:v>
                </c:pt>
                <c:pt idx="17">
                  <c:v>10609.144946412356</c:v>
                </c:pt>
                <c:pt idx="18">
                  <c:v>10996.286967847414</c:v>
                </c:pt>
                <c:pt idx="19">
                  <c:v>11554.572180708448</c:v>
                </c:pt>
              </c:numCache>
            </c:numRef>
          </c:val>
          <c:smooth val="0"/>
        </c:ser>
        <c:dLbls>
          <c:showLegendKey val="0"/>
          <c:showVal val="0"/>
          <c:showCatName val="0"/>
          <c:showSerName val="0"/>
          <c:showPercent val="0"/>
          <c:showBubbleSize val="0"/>
        </c:dLbls>
        <c:marker val="1"/>
        <c:smooth val="0"/>
        <c:axId val="445678080"/>
        <c:axId val="445678472"/>
      </c:lineChart>
      <c:catAx>
        <c:axId val="445678080"/>
        <c:scaling>
          <c:orientation val="minMax"/>
        </c:scaling>
        <c:delete val="0"/>
        <c:axPos val="b"/>
        <c:title>
          <c:tx>
            <c:rich>
              <a:bodyPr/>
              <a:lstStyle/>
              <a:p>
                <a:pPr>
                  <a:defRPr/>
                </a:pPr>
                <a:r>
                  <a:rPr lang="en-US"/>
                  <a:t>Time</a:t>
                </a:r>
              </a:p>
            </c:rich>
          </c:tx>
          <c:layout/>
          <c:overlay val="0"/>
        </c:title>
        <c:majorTickMark val="out"/>
        <c:minorTickMark val="none"/>
        <c:tickLblPos val="nextTo"/>
        <c:crossAx val="445678472"/>
        <c:crosses val="autoZero"/>
        <c:auto val="1"/>
        <c:lblAlgn val="ctr"/>
        <c:lblOffset val="100"/>
        <c:noMultiLvlLbl val="0"/>
      </c:catAx>
      <c:valAx>
        <c:axId val="445678472"/>
        <c:scaling>
          <c:orientation val="minMax"/>
        </c:scaling>
        <c:delete val="0"/>
        <c:axPos val="l"/>
        <c:title>
          <c:tx>
            <c:rich>
              <a:bodyPr/>
              <a:lstStyle/>
              <a:p>
                <a:pPr>
                  <a:defRPr/>
                </a:pPr>
                <a:r>
                  <a:rPr lang="en-US"/>
                  <a:t>Value</a:t>
                </a:r>
              </a:p>
            </c:rich>
          </c:tx>
          <c:layout/>
          <c:overlay val="0"/>
        </c:title>
        <c:numFmt formatCode="General" sourceLinked="1"/>
        <c:majorTickMark val="out"/>
        <c:minorTickMark val="none"/>
        <c:tickLblPos val="nextTo"/>
        <c:crossAx val="445678080"/>
        <c:crosses val="autoZero"/>
        <c:crossBetween val="midCat"/>
      </c:valAx>
    </c:plotArea>
    <c:legend>
      <c:legendPos val="b"/>
      <c:layout/>
      <c:overlay val="0"/>
    </c:legend>
    <c:plotVisOnly val="1"/>
    <c:dispBlanksAs val="gap"/>
    <c:showDLblsOverMax val="0"/>
  </c:chart>
  <c:spPr>
    <a:effectLst/>
  </c:spPr>
  <c:txPr>
    <a:bodyPr/>
    <a:lstStyle/>
    <a:p>
      <a:pPr>
        <a:defRPr sz="1000" b="0" i="0" u="none" strike="noStrike" baseline="0">
          <a:latin typeface="Calibri"/>
          <a:ea typeface="Calibri"/>
          <a:cs typeface="Calibri"/>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latin typeface="Calibri"/>
                <a:ea typeface="Calibri"/>
                <a:cs typeface="Calibri"/>
              </a:defRPr>
            </a:pPr>
            <a:r>
              <a:rPr lang="en-US"/>
              <a:t>Regression</a:t>
            </a:r>
          </a:p>
        </c:rich>
      </c:tx>
      <c:layout/>
      <c:overlay val="0"/>
      <c:spPr>
        <a:effectLst/>
      </c:spPr>
    </c:title>
    <c:autoTitleDeleted val="0"/>
    <c:plotArea>
      <c:layout/>
      <c:scatterChart>
        <c:scatterStyle val="lineMarker"/>
        <c:varyColors val="0"/>
        <c:ser>
          <c:idx val="0"/>
          <c:order val="0"/>
          <c:spPr>
            <a:ln w="28575">
              <a:noFill/>
            </a:ln>
          </c:spPr>
          <c:trendline>
            <c:trendlineType val="linear"/>
            <c:dispRSqr val="0"/>
            <c:dispEq val="0"/>
          </c:trendline>
          <c:xVal>
            <c:numRef>
              <c:f>'5-42'!$C$10:$C$21</c:f>
              <c:numCache>
                <c:formatCode>General</c:formatCode>
                <c:ptCount val="12"/>
                <c:pt idx="0">
                  <c:v>1</c:v>
                </c:pt>
                <c:pt idx="1">
                  <c:v>2</c:v>
                </c:pt>
                <c:pt idx="2">
                  <c:v>3</c:v>
                </c:pt>
                <c:pt idx="3">
                  <c:v>4</c:v>
                </c:pt>
                <c:pt idx="4">
                  <c:v>5</c:v>
                </c:pt>
                <c:pt idx="5">
                  <c:v>6</c:v>
                </c:pt>
                <c:pt idx="6">
                  <c:v>7</c:v>
                </c:pt>
                <c:pt idx="7">
                  <c:v>8</c:v>
                </c:pt>
                <c:pt idx="8">
                  <c:v>9</c:v>
                </c:pt>
                <c:pt idx="9">
                  <c:v>10</c:v>
                </c:pt>
                <c:pt idx="10">
                  <c:v>11</c:v>
                </c:pt>
                <c:pt idx="11">
                  <c:v>12</c:v>
                </c:pt>
              </c:numCache>
            </c:numRef>
          </c:xVal>
          <c:yVal>
            <c:numRef>
              <c:f>'5-42'!$B$10:$B$21</c:f>
              <c:numCache>
                <c:formatCode>0.000</c:formatCode>
                <c:ptCount val="12"/>
                <c:pt idx="0">
                  <c:v>1.2889999999999999</c:v>
                </c:pt>
                <c:pt idx="1">
                  <c:v>1.3240000000000001</c:v>
                </c:pt>
                <c:pt idx="2">
                  <c:v>1.321</c:v>
                </c:pt>
                <c:pt idx="3">
                  <c:v>1.3169999999999999</c:v>
                </c:pt>
                <c:pt idx="4">
                  <c:v>1.28</c:v>
                </c:pt>
                <c:pt idx="5">
                  <c:v>1.254</c:v>
                </c:pt>
                <c:pt idx="6">
                  <c:v>1.23</c:v>
                </c:pt>
                <c:pt idx="7">
                  <c:v>1.24</c:v>
                </c:pt>
                <c:pt idx="8">
                  <c:v>1.2869999999999999</c:v>
                </c:pt>
                <c:pt idx="9">
                  <c:v>1.298</c:v>
                </c:pt>
                <c:pt idx="10">
                  <c:v>1.2829999999999999</c:v>
                </c:pt>
                <c:pt idx="11">
                  <c:v>1.3109999999999999</c:v>
                </c:pt>
              </c:numCache>
            </c:numRef>
          </c:yVal>
          <c:smooth val="0"/>
        </c:ser>
        <c:dLbls>
          <c:showLegendKey val="0"/>
          <c:showVal val="0"/>
          <c:showCatName val="0"/>
          <c:showSerName val="0"/>
          <c:showPercent val="0"/>
          <c:showBubbleSize val="0"/>
        </c:dLbls>
        <c:axId val="445672592"/>
        <c:axId val="445672200"/>
      </c:scatterChart>
      <c:valAx>
        <c:axId val="445672592"/>
        <c:scaling>
          <c:orientation val="minMax"/>
        </c:scaling>
        <c:delete val="0"/>
        <c:axPos val="b"/>
        <c:majorGridlines/>
        <c:title>
          <c:tx>
            <c:rich>
              <a:bodyPr/>
              <a:lstStyle/>
              <a:p>
                <a:pPr>
                  <a:defRPr/>
                </a:pPr>
                <a:endParaRPr lang="en-US"/>
              </a:p>
            </c:rich>
          </c:tx>
          <c:layout/>
          <c:overlay val="0"/>
        </c:title>
        <c:numFmt formatCode="General" sourceLinked="1"/>
        <c:majorTickMark val="out"/>
        <c:minorTickMark val="none"/>
        <c:tickLblPos val="nextTo"/>
        <c:crossAx val="445672200"/>
        <c:crosses val="autoZero"/>
        <c:crossBetween val="midCat"/>
      </c:valAx>
      <c:valAx>
        <c:axId val="445672200"/>
        <c:scaling>
          <c:orientation val="minMax"/>
        </c:scaling>
        <c:delete val="0"/>
        <c:axPos val="l"/>
        <c:majorGridlines/>
        <c:title>
          <c:tx>
            <c:rich>
              <a:bodyPr/>
              <a:lstStyle/>
              <a:p>
                <a:pPr>
                  <a:defRPr/>
                </a:pPr>
                <a:endParaRPr lang="en-US"/>
              </a:p>
            </c:rich>
          </c:tx>
          <c:layout/>
          <c:overlay val="0"/>
        </c:title>
        <c:numFmt formatCode="0.000" sourceLinked="1"/>
        <c:majorTickMark val="out"/>
        <c:minorTickMark val="none"/>
        <c:tickLblPos val="nextTo"/>
        <c:crossAx val="445672592"/>
        <c:crosses val="autoZero"/>
        <c:crossBetween val="midCat"/>
      </c:valAx>
    </c:plotArea>
    <c:legend>
      <c:legendPos val="b"/>
      <c:layout/>
      <c:overlay val="0"/>
    </c:legend>
    <c:plotVisOnly val="1"/>
    <c:dispBlanksAs val="gap"/>
    <c:showDLblsOverMax val="0"/>
  </c:chart>
  <c:spPr>
    <a:effectLst/>
  </c:spPr>
  <c:txPr>
    <a:bodyPr/>
    <a:lstStyle/>
    <a:p>
      <a:pPr>
        <a:defRPr sz="1000" b="0" i="0" u="none" strike="noStrike" baseline="0">
          <a:latin typeface="Calibri"/>
          <a:ea typeface="Calibri"/>
          <a:cs typeface="Calibri"/>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latin typeface="Calibri"/>
                <a:ea typeface="Calibri"/>
                <a:cs typeface="Calibri"/>
              </a:defRPr>
            </a:pPr>
            <a:r>
              <a:rPr lang="en-US"/>
              <a:t>Forecasting</a:t>
            </a:r>
          </a:p>
        </c:rich>
      </c:tx>
      <c:layout/>
      <c:overlay val="0"/>
      <c:spPr>
        <a:effectLst/>
      </c:spPr>
    </c:title>
    <c:autoTitleDeleted val="0"/>
    <c:plotArea>
      <c:layout/>
      <c:lineChart>
        <c:grouping val="standard"/>
        <c:varyColors val="0"/>
        <c:ser>
          <c:idx val="0"/>
          <c:order val="0"/>
          <c:tx>
            <c:strRef>
              <c:f>'5-43'!$B$9</c:f>
              <c:strCache>
                <c:ptCount val="1"/>
                <c:pt idx="0">
                  <c:v>Demand</c:v>
                </c:pt>
              </c:strCache>
            </c:strRef>
          </c:tx>
          <c:val>
            <c:numRef>
              <c:f>'5-43'!$B$10:$B$21</c:f>
              <c:numCache>
                <c:formatCode>General</c:formatCode>
                <c:ptCount val="12"/>
                <c:pt idx="0">
                  <c:v>1.2889999999999999</c:v>
                </c:pt>
                <c:pt idx="1">
                  <c:v>1.3240000000000001</c:v>
                </c:pt>
                <c:pt idx="2">
                  <c:v>1.321</c:v>
                </c:pt>
                <c:pt idx="3">
                  <c:v>1.3169999999999999</c:v>
                </c:pt>
                <c:pt idx="4">
                  <c:v>1.28</c:v>
                </c:pt>
                <c:pt idx="5">
                  <c:v>1.254</c:v>
                </c:pt>
                <c:pt idx="6">
                  <c:v>1.23</c:v>
                </c:pt>
                <c:pt idx="7">
                  <c:v>1.24</c:v>
                </c:pt>
                <c:pt idx="8">
                  <c:v>1.2869999999999999</c:v>
                </c:pt>
                <c:pt idx="9">
                  <c:v>1.298</c:v>
                </c:pt>
                <c:pt idx="10">
                  <c:v>1.2829999999999999</c:v>
                </c:pt>
                <c:pt idx="11">
                  <c:v>1.3109999999999999</c:v>
                </c:pt>
              </c:numCache>
            </c:numRef>
          </c:val>
          <c:smooth val="0"/>
        </c:ser>
        <c:ser>
          <c:idx val="2"/>
          <c:order val="1"/>
          <c:tx>
            <c:strRef>
              <c:f>'5-43'!$D$9</c:f>
              <c:strCache>
                <c:ptCount val="1"/>
                <c:pt idx="0">
                  <c:v>Forecast</c:v>
                </c:pt>
              </c:strCache>
            </c:strRef>
          </c:tx>
          <c:val>
            <c:numRef>
              <c:f>'5-43'!$D$10:$D$21</c:f>
              <c:numCache>
                <c:formatCode>General</c:formatCode>
                <c:ptCount val="12"/>
                <c:pt idx="0">
                  <c:v>1.2889999999999999</c:v>
                </c:pt>
                <c:pt idx="1">
                  <c:v>1.2889999999999999</c:v>
                </c:pt>
                <c:pt idx="2">
                  <c:v>1.2994999999999999</c:v>
                </c:pt>
                <c:pt idx="3">
                  <c:v>1.3059499999999999</c:v>
                </c:pt>
                <c:pt idx="4">
                  <c:v>1.3092649999999999</c:v>
                </c:pt>
                <c:pt idx="5">
                  <c:v>1.3004855</c:v>
                </c:pt>
                <c:pt idx="6">
                  <c:v>1.28653985</c:v>
                </c:pt>
                <c:pt idx="7">
                  <c:v>1.2695778950000001</c:v>
                </c:pt>
                <c:pt idx="8">
                  <c:v>1.2607045265000001</c:v>
                </c:pt>
                <c:pt idx="9">
                  <c:v>1.26859316855</c:v>
                </c:pt>
                <c:pt idx="10">
                  <c:v>1.277415217985</c:v>
                </c:pt>
                <c:pt idx="11">
                  <c:v>1.2790906525895001</c:v>
                </c:pt>
              </c:numCache>
            </c:numRef>
          </c:val>
          <c:smooth val="0"/>
        </c:ser>
        <c:dLbls>
          <c:showLegendKey val="0"/>
          <c:showVal val="0"/>
          <c:showCatName val="0"/>
          <c:showSerName val="0"/>
          <c:showPercent val="0"/>
          <c:showBubbleSize val="0"/>
        </c:dLbls>
        <c:marker val="1"/>
        <c:smooth val="0"/>
        <c:axId val="445679256"/>
        <c:axId val="444149088"/>
      </c:lineChart>
      <c:catAx>
        <c:axId val="445679256"/>
        <c:scaling>
          <c:orientation val="minMax"/>
        </c:scaling>
        <c:delete val="0"/>
        <c:axPos val="b"/>
        <c:title>
          <c:tx>
            <c:rich>
              <a:bodyPr/>
              <a:lstStyle/>
              <a:p>
                <a:pPr>
                  <a:defRPr/>
                </a:pPr>
                <a:r>
                  <a:rPr lang="en-US"/>
                  <a:t>Time</a:t>
                </a:r>
              </a:p>
            </c:rich>
          </c:tx>
          <c:layout/>
          <c:overlay val="0"/>
        </c:title>
        <c:majorTickMark val="out"/>
        <c:minorTickMark val="none"/>
        <c:tickLblPos val="nextTo"/>
        <c:crossAx val="444149088"/>
        <c:crosses val="autoZero"/>
        <c:auto val="1"/>
        <c:lblAlgn val="ctr"/>
        <c:lblOffset val="100"/>
        <c:noMultiLvlLbl val="0"/>
      </c:catAx>
      <c:valAx>
        <c:axId val="444149088"/>
        <c:scaling>
          <c:orientation val="minMax"/>
        </c:scaling>
        <c:delete val="0"/>
        <c:axPos val="l"/>
        <c:title>
          <c:tx>
            <c:rich>
              <a:bodyPr/>
              <a:lstStyle/>
              <a:p>
                <a:pPr>
                  <a:defRPr/>
                </a:pPr>
                <a:r>
                  <a:rPr lang="en-US"/>
                  <a:t>Value</a:t>
                </a:r>
              </a:p>
            </c:rich>
          </c:tx>
          <c:layout/>
          <c:overlay val="0"/>
        </c:title>
        <c:numFmt formatCode="General" sourceLinked="1"/>
        <c:majorTickMark val="out"/>
        <c:minorTickMark val="none"/>
        <c:tickLblPos val="nextTo"/>
        <c:crossAx val="445679256"/>
        <c:crosses val="autoZero"/>
        <c:crossBetween val="midCat"/>
      </c:valAx>
    </c:plotArea>
    <c:legend>
      <c:legendPos val="b"/>
      <c:layout/>
      <c:overlay val="0"/>
    </c:legend>
    <c:plotVisOnly val="1"/>
    <c:dispBlanksAs val="gap"/>
    <c:showDLblsOverMax val="0"/>
  </c:chart>
  <c:spPr>
    <a:effectLst/>
  </c:spPr>
  <c:txPr>
    <a:bodyPr/>
    <a:lstStyle/>
    <a:p>
      <a:pPr>
        <a:defRPr sz="1000" b="0" i="0" u="none" strike="noStrike" baseline="0">
          <a:latin typeface="Calibri"/>
          <a:ea typeface="Calibri"/>
          <a:cs typeface="Calibri"/>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latin typeface="Calibri"/>
                <a:ea typeface="Calibri"/>
                <a:cs typeface="Calibri"/>
              </a:defRPr>
            </a:pPr>
            <a:r>
              <a:rPr lang="en-US"/>
              <a:t>Forecasting</a:t>
            </a:r>
          </a:p>
        </c:rich>
      </c:tx>
      <c:layout/>
      <c:overlay val="0"/>
      <c:spPr>
        <a:effectLst/>
      </c:spPr>
    </c:title>
    <c:autoTitleDeleted val="0"/>
    <c:plotArea>
      <c:layout/>
      <c:lineChart>
        <c:grouping val="standard"/>
        <c:varyColors val="0"/>
        <c:ser>
          <c:idx val="0"/>
          <c:order val="0"/>
          <c:tx>
            <c:strRef>
              <c:f>'5-49'!$B$9</c:f>
              <c:strCache>
                <c:ptCount val="1"/>
                <c:pt idx="0">
                  <c:v>Demand</c:v>
                </c:pt>
              </c:strCache>
            </c:strRef>
          </c:tx>
          <c:val>
            <c:numRef>
              <c:f>'5-49'!$B$10:$B$19</c:f>
              <c:numCache>
                <c:formatCode>General</c:formatCode>
                <c:ptCount val="10"/>
                <c:pt idx="0">
                  <c:v>31.1</c:v>
                </c:pt>
                <c:pt idx="1">
                  <c:v>31.7</c:v>
                </c:pt>
                <c:pt idx="2">
                  <c:v>38.5</c:v>
                </c:pt>
                <c:pt idx="3">
                  <c:v>47.9</c:v>
                </c:pt>
                <c:pt idx="4">
                  <c:v>49.1</c:v>
                </c:pt>
                <c:pt idx="5">
                  <c:v>55.8</c:v>
                </c:pt>
                <c:pt idx="6">
                  <c:v>70.099999999999994</c:v>
                </c:pt>
                <c:pt idx="7">
                  <c:v>70.900000000000006</c:v>
                </c:pt>
                <c:pt idx="8">
                  <c:v>79.099999999999994</c:v>
                </c:pt>
                <c:pt idx="9">
                  <c:v>94</c:v>
                </c:pt>
              </c:numCache>
            </c:numRef>
          </c:val>
          <c:smooth val="0"/>
        </c:ser>
        <c:ser>
          <c:idx val="2"/>
          <c:order val="1"/>
          <c:tx>
            <c:strRef>
              <c:f>'5-49'!$D$9</c:f>
              <c:strCache>
                <c:ptCount val="1"/>
                <c:pt idx="0">
                  <c:v>Forecast</c:v>
                </c:pt>
              </c:strCache>
            </c:strRef>
          </c:tx>
          <c:val>
            <c:numRef>
              <c:f>'5-49'!$D$10:$D$19</c:f>
              <c:numCache>
                <c:formatCode>General</c:formatCode>
                <c:ptCount val="10"/>
                <c:pt idx="0">
                  <c:v>31.1</c:v>
                </c:pt>
                <c:pt idx="1">
                  <c:v>31.1</c:v>
                </c:pt>
                <c:pt idx="2">
                  <c:v>31.46</c:v>
                </c:pt>
                <c:pt idx="3">
                  <c:v>35.683999999999997</c:v>
                </c:pt>
                <c:pt idx="4">
                  <c:v>43.013599999999997</c:v>
                </c:pt>
                <c:pt idx="5">
                  <c:v>46.665439999999997</c:v>
                </c:pt>
                <c:pt idx="6">
                  <c:v>52.146175999999997</c:v>
                </c:pt>
                <c:pt idx="7">
                  <c:v>62.918470399999997</c:v>
                </c:pt>
                <c:pt idx="8">
                  <c:v>67.707388160000008</c:v>
                </c:pt>
                <c:pt idx="9">
                  <c:v>74.542955264</c:v>
                </c:pt>
              </c:numCache>
            </c:numRef>
          </c:val>
          <c:smooth val="0"/>
        </c:ser>
        <c:dLbls>
          <c:showLegendKey val="0"/>
          <c:showVal val="0"/>
          <c:showCatName val="0"/>
          <c:showSerName val="0"/>
          <c:showPercent val="0"/>
          <c:showBubbleSize val="0"/>
        </c:dLbls>
        <c:marker val="1"/>
        <c:smooth val="0"/>
        <c:axId val="446773912"/>
        <c:axId val="446774304"/>
      </c:lineChart>
      <c:catAx>
        <c:axId val="446773912"/>
        <c:scaling>
          <c:orientation val="minMax"/>
        </c:scaling>
        <c:delete val="0"/>
        <c:axPos val="b"/>
        <c:title>
          <c:tx>
            <c:rich>
              <a:bodyPr/>
              <a:lstStyle/>
              <a:p>
                <a:pPr>
                  <a:defRPr/>
                </a:pPr>
                <a:r>
                  <a:rPr lang="en-US"/>
                  <a:t>Time</a:t>
                </a:r>
              </a:p>
            </c:rich>
          </c:tx>
          <c:layout/>
          <c:overlay val="0"/>
        </c:title>
        <c:majorTickMark val="out"/>
        <c:minorTickMark val="none"/>
        <c:tickLblPos val="nextTo"/>
        <c:crossAx val="446774304"/>
        <c:crosses val="autoZero"/>
        <c:auto val="1"/>
        <c:lblAlgn val="ctr"/>
        <c:lblOffset val="100"/>
        <c:noMultiLvlLbl val="0"/>
      </c:catAx>
      <c:valAx>
        <c:axId val="446774304"/>
        <c:scaling>
          <c:orientation val="minMax"/>
        </c:scaling>
        <c:delete val="0"/>
        <c:axPos val="l"/>
        <c:title>
          <c:tx>
            <c:rich>
              <a:bodyPr/>
              <a:lstStyle/>
              <a:p>
                <a:pPr>
                  <a:defRPr/>
                </a:pPr>
                <a:r>
                  <a:rPr lang="en-US"/>
                  <a:t>Value</a:t>
                </a:r>
              </a:p>
            </c:rich>
          </c:tx>
          <c:layout/>
          <c:overlay val="0"/>
        </c:title>
        <c:numFmt formatCode="General" sourceLinked="1"/>
        <c:majorTickMark val="out"/>
        <c:minorTickMark val="none"/>
        <c:tickLblPos val="nextTo"/>
        <c:crossAx val="446773912"/>
        <c:crosses val="autoZero"/>
        <c:crossBetween val="midCat"/>
      </c:valAx>
    </c:plotArea>
    <c:legend>
      <c:legendPos val="b"/>
      <c:layout/>
      <c:overlay val="0"/>
    </c:legend>
    <c:plotVisOnly val="1"/>
    <c:dispBlanksAs val="gap"/>
    <c:showDLblsOverMax val="0"/>
  </c:chart>
  <c:spPr>
    <a:effectLst/>
  </c:spPr>
  <c:txPr>
    <a:bodyPr/>
    <a:lstStyle/>
    <a:p>
      <a:pPr>
        <a:defRPr sz="1000" b="0" i="0" u="none" strike="noStrike" baseline="0">
          <a:latin typeface="Calibri"/>
          <a:ea typeface="Calibri"/>
          <a:cs typeface="Calibri"/>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latin typeface="Calibri"/>
                <a:ea typeface="Calibri"/>
                <a:cs typeface="Calibri"/>
              </a:defRPr>
            </a:pPr>
            <a:r>
              <a:rPr lang="en-US"/>
              <a:t>Regression</a:t>
            </a:r>
          </a:p>
        </c:rich>
      </c:tx>
      <c:layout/>
      <c:overlay val="0"/>
      <c:spPr>
        <a:effectLst/>
      </c:spPr>
    </c:title>
    <c:autoTitleDeleted val="0"/>
    <c:plotArea>
      <c:layout/>
      <c:scatterChart>
        <c:scatterStyle val="lineMarker"/>
        <c:varyColors val="0"/>
        <c:ser>
          <c:idx val="0"/>
          <c:order val="0"/>
          <c:spPr>
            <a:ln w="28575">
              <a:noFill/>
            </a:ln>
          </c:spPr>
          <c:trendline>
            <c:trendlineType val="linear"/>
            <c:dispRSqr val="0"/>
            <c:dispEq val="0"/>
          </c:trendline>
          <c:xVal>
            <c:numRef>
              <c:f>'5-51'!$C$10:$C$19</c:f>
              <c:numCache>
                <c:formatCode>General</c:formatCode>
                <c:ptCount val="10"/>
                <c:pt idx="0">
                  <c:v>1</c:v>
                </c:pt>
                <c:pt idx="1">
                  <c:v>2</c:v>
                </c:pt>
                <c:pt idx="2">
                  <c:v>3</c:v>
                </c:pt>
                <c:pt idx="3">
                  <c:v>4</c:v>
                </c:pt>
                <c:pt idx="4">
                  <c:v>5</c:v>
                </c:pt>
                <c:pt idx="5">
                  <c:v>6</c:v>
                </c:pt>
                <c:pt idx="6">
                  <c:v>7</c:v>
                </c:pt>
                <c:pt idx="7">
                  <c:v>8</c:v>
                </c:pt>
                <c:pt idx="8">
                  <c:v>9</c:v>
                </c:pt>
                <c:pt idx="9">
                  <c:v>10</c:v>
                </c:pt>
              </c:numCache>
            </c:numRef>
          </c:xVal>
          <c:yVal>
            <c:numRef>
              <c:f>'5-51'!$B$10:$B$19</c:f>
              <c:numCache>
                <c:formatCode>General</c:formatCode>
                <c:ptCount val="10"/>
                <c:pt idx="0">
                  <c:v>31.1</c:v>
                </c:pt>
                <c:pt idx="1">
                  <c:v>31.7</c:v>
                </c:pt>
                <c:pt idx="2">
                  <c:v>38.5</c:v>
                </c:pt>
                <c:pt idx="3">
                  <c:v>47.9</c:v>
                </c:pt>
                <c:pt idx="4">
                  <c:v>49.1</c:v>
                </c:pt>
                <c:pt idx="5">
                  <c:v>55.8</c:v>
                </c:pt>
                <c:pt idx="6">
                  <c:v>70.099999999999994</c:v>
                </c:pt>
                <c:pt idx="7">
                  <c:v>70.900000000000006</c:v>
                </c:pt>
                <c:pt idx="8">
                  <c:v>79.099999999999994</c:v>
                </c:pt>
                <c:pt idx="9">
                  <c:v>94</c:v>
                </c:pt>
              </c:numCache>
            </c:numRef>
          </c:yVal>
          <c:smooth val="0"/>
        </c:ser>
        <c:dLbls>
          <c:showLegendKey val="0"/>
          <c:showVal val="0"/>
          <c:showCatName val="0"/>
          <c:showSerName val="0"/>
          <c:showPercent val="0"/>
          <c:showBubbleSize val="0"/>
        </c:dLbls>
        <c:axId val="446775088"/>
        <c:axId val="446775480"/>
      </c:scatterChart>
      <c:valAx>
        <c:axId val="446775088"/>
        <c:scaling>
          <c:orientation val="minMax"/>
        </c:scaling>
        <c:delete val="0"/>
        <c:axPos val="b"/>
        <c:majorGridlines/>
        <c:title>
          <c:tx>
            <c:rich>
              <a:bodyPr/>
              <a:lstStyle/>
              <a:p>
                <a:pPr>
                  <a:defRPr/>
                </a:pPr>
                <a:endParaRPr lang="en-US"/>
              </a:p>
            </c:rich>
          </c:tx>
          <c:layout/>
          <c:overlay val="0"/>
        </c:title>
        <c:numFmt formatCode="General" sourceLinked="1"/>
        <c:majorTickMark val="out"/>
        <c:minorTickMark val="none"/>
        <c:tickLblPos val="nextTo"/>
        <c:crossAx val="446775480"/>
        <c:crosses val="autoZero"/>
        <c:crossBetween val="midCat"/>
      </c:valAx>
      <c:valAx>
        <c:axId val="446775480"/>
        <c:scaling>
          <c:orientation val="minMax"/>
        </c:scaling>
        <c:delete val="0"/>
        <c:axPos val="l"/>
        <c:majorGridlines/>
        <c:title>
          <c:tx>
            <c:rich>
              <a:bodyPr/>
              <a:lstStyle/>
              <a:p>
                <a:pPr>
                  <a:defRPr/>
                </a:pPr>
                <a:endParaRPr lang="en-US"/>
              </a:p>
            </c:rich>
          </c:tx>
          <c:layout/>
          <c:overlay val="0"/>
        </c:title>
        <c:numFmt formatCode="General" sourceLinked="1"/>
        <c:majorTickMark val="out"/>
        <c:minorTickMark val="none"/>
        <c:tickLblPos val="nextTo"/>
        <c:crossAx val="446775088"/>
        <c:crosses val="autoZero"/>
        <c:crossBetween val="midCat"/>
      </c:valAx>
    </c:plotArea>
    <c:legend>
      <c:legendPos val="b"/>
      <c:layout/>
      <c:overlay val="0"/>
    </c:legend>
    <c:plotVisOnly val="1"/>
    <c:dispBlanksAs val="gap"/>
    <c:showDLblsOverMax val="0"/>
  </c:chart>
  <c:spPr>
    <a:effectLst/>
  </c:spPr>
  <c:txPr>
    <a:bodyPr/>
    <a:lstStyle/>
    <a:p>
      <a:pPr>
        <a:defRPr sz="1000" b="0" i="0" u="none" strike="noStrike" baseline="0">
          <a:latin typeface="Calibri"/>
          <a:ea typeface="Calibri"/>
          <a:cs typeface="Calibri"/>
        </a:defRPr>
      </a:pPr>
      <a:endParaRPr lang="en-US"/>
    </a:p>
  </c:txPr>
  <c:printSettings>
    <c:headerFooter/>
    <c:pageMargins b="0.75" l="0.7" r="0.7" t="0.75" header="0.3" footer="0.3"/>
    <c:pageSetup/>
  </c:printSettings>
</c:chartSpace>
</file>

<file path=xl/ctrlProps/ctrlProp1.xml><?xml version="1.0" encoding="utf-8"?>
<formControlPr xmlns="http://schemas.microsoft.com/office/spreadsheetml/2009/9/main" objectType="Scroll" dx="16" fmlaLink="$B$6" horiz="1" max="12" min="1" page="0" val="4"/>
</file>

<file path=xl/ctrlProps/ctrlProp2.xml><?xml version="1.0" encoding="utf-8"?>
<formControlPr xmlns="http://schemas.microsoft.com/office/spreadsheetml/2009/9/main" objectType="Scroll" dx="16" fmlaLink="$B$6" horiz="1" max="12" min="1" page="0" val="3"/>
</file>

<file path=xl/ctrlProps/ctrlProp3.xml><?xml version="1.0" encoding="utf-8"?>
<formControlPr xmlns="http://schemas.microsoft.com/office/spreadsheetml/2009/9/main" objectType="Scroll" dx="16" fmlaLink="$B$6" horiz="1" max="12" min="1" page="0" val="3"/>
</file>

<file path=xl/ctrlProps/ctrlProp4.xml><?xml version="1.0" encoding="utf-8"?>
<formControlPr xmlns="http://schemas.microsoft.com/office/spreadsheetml/2009/9/main" objectType="Scroll" dx="16" fmlaLink="$B$6" horiz="1" max="12" min="1" page="0" val="3"/>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6.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7.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8.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9.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10.xml"/></Relationships>
</file>

<file path=xl/drawings/drawing1.xml><?xml version="1.0" encoding="utf-8"?>
<xdr:wsDr xmlns:xdr="http://schemas.openxmlformats.org/drawingml/2006/spreadsheetDrawing" xmlns:a="http://schemas.openxmlformats.org/drawingml/2006/main">
  <xdr:twoCellAnchor>
    <xdr:from>
      <xdr:col>8</xdr:col>
      <xdr:colOff>53530</xdr:colOff>
      <xdr:row>21</xdr:row>
      <xdr:rowOff>0</xdr:rowOff>
    </xdr:from>
    <xdr:to>
      <xdr:col>14</xdr:col>
      <xdr:colOff>205930</xdr:colOff>
      <xdr:row>44</xdr:row>
      <xdr:rowOff>66675</xdr:rowOff>
    </xdr:to>
    <xdr:graphicFrame macro="">
      <xdr:nvGraphicFramePr>
        <xdr:cNvPr id="2" name="hjwGraph"/>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2</xdr:col>
          <xdr:colOff>0</xdr:colOff>
          <xdr:row>5</xdr:row>
          <xdr:rowOff>76200</xdr:rowOff>
        </xdr:from>
        <xdr:to>
          <xdr:col>2</xdr:col>
          <xdr:colOff>600075</xdr:colOff>
          <xdr:row>6</xdr:row>
          <xdr:rowOff>76200</xdr:rowOff>
        </xdr:to>
        <xdr:sp macro="" textlink="">
          <xdr:nvSpPr>
            <xdr:cNvPr id="418818" name="Scroll Bar 2" hidden="1">
              <a:extLst>
                <a:ext uri="{63B3BB69-23CF-44E3-9099-C40C66FF867C}">
                  <a14:compatExt spid="_x0000_s418818"/>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0</xdr:col>
      <xdr:colOff>254000</xdr:colOff>
      <xdr:row>3</xdr:row>
      <xdr:rowOff>0</xdr:rowOff>
    </xdr:from>
    <xdr:to>
      <xdr:col>3</xdr:col>
      <xdr:colOff>358775</xdr:colOff>
      <xdr:row>4</xdr:row>
      <xdr:rowOff>41275</xdr:rowOff>
    </xdr:to>
    <xdr:sp macro="" textlink="">
      <xdr:nvSpPr>
        <xdr:cNvPr id="3" name="messageTextbox"/>
        <xdr:cNvSpPr txBox="1"/>
      </xdr:nvSpPr>
      <xdr:spPr>
        <a:xfrm>
          <a:off x="254000" y="590550"/>
          <a:ext cx="2286000" cy="2032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past demands in the data area</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8</xdr:col>
      <xdr:colOff>53530</xdr:colOff>
      <xdr:row>20</xdr:row>
      <xdr:rowOff>0</xdr:rowOff>
    </xdr:from>
    <xdr:to>
      <xdr:col>14</xdr:col>
      <xdr:colOff>205930</xdr:colOff>
      <xdr:row>43</xdr:row>
      <xdr:rowOff>66675</xdr:rowOff>
    </xdr:to>
    <xdr:graphicFrame macro="">
      <xdr:nvGraphicFramePr>
        <xdr:cNvPr id="2" name="hjwGraph"/>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2</xdr:col>
          <xdr:colOff>0</xdr:colOff>
          <xdr:row>5</xdr:row>
          <xdr:rowOff>76200</xdr:rowOff>
        </xdr:from>
        <xdr:to>
          <xdr:col>2</xdr:col>
          <xdr:colOff>600075</xdr:colOff>
          <xdr:row>6</xdr:row>
          <xdr:rowOff>76200</xdr:rowOff>
        </xdr:to>
        <xdr:sp macro="" textlink="">
          <xdr:nvSpPr>
            <xdr:cNvPr id="419842" name="Scroll Bar 2" hidden="1">
              <a:extLst>
                <a:ext uri="{63B3BB69-23CF-44E3-9099-C40C66FF867C}">
                  <a14:compatExt spid="_x0000_s419842"/>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0</xdr:col>
      <xdr:colOff>254000</xdr:colOff>
      <xdr:row>3</xdr:row>
      <xdr:rowOff>0</xdr:rowOff>
    </xdr:from>
    <xdr:to>
      <xdr:col>3</xdr:col>
      <xdr:colOff>358775</xdr:colOff>
      <xdr:row>4</xdr:row>
      <xdr:rowOff>41275</xdr:rowOff>
    </xdr:to>
    <xdr:sp macro="" textlink="">
      <xdr:nvSpPr>
        <xdr:cNvPr id="3" name="messageTextbox"/>
        <xdr:cNvSpPr txBox="1"/>
      </xdr:nvSpPr>
      <xdr:spPr>
        <a:xfrm>
          <a:off x="254000" y="590550"/>
          <a:ext cx="2286000" cy="2032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past demands in the data area</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8</xdr:col>
      <xdr:colOff>53530</xdr:colOff>
      <xdr:row>18</xdr:row>
      <xdr:rowOff>0</xdr:rowOff>
    </xdr:from>
    <xdr:to>
      <xdr:col>14</xdr:col>
      <xdr:colOff>205930</xdr:colOff>
      <xdr:row>41</xdr:row>
      <xdr:rowOff>57150</xdr:rowOff>
    </xdr:to>
    <xdr:graphicFrame macro="">
      <xdr:nvGraphicFramePr>
        <xdr:cNvPr id="2" name="hjwGraph"/>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253999</xdr:colOff>
      <xdr:row>3</xdr:row>
      <xdr:rowOff>0</xdr:rowOff>
    </xdr:from>
    <xdr:to>
      <xdr:col>4</xdr:col>
      <xdr:colOff>384174</xdr:colOff>
      <xdr:row>5</xdr:row>
      <xdr:rowOff>120650</xdr:rowOff>
    </xdr:to>
    <xdr:sp macro="" textlink="">
      <xdr:nvSpPr>
        <xdr:cNvPr id="3" name="messageTextbox"/>
        <xdr:cNvSpPr txBox="1"/>
      </xdr:nvSpPr>
      <xdr:spPr>
        <a:xfrm>
          <a:off x="253999" y="590550"/>
          <a:ext cx="2921000" cy="444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data in the shaded area.. Enter weights in INCREASING order from top to bottom.</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7</xdr:col>
      <xdr:colOff>0</xdr:colOff>
      <xdr:row>23</xdr:row>
      <xdr:rowOff>0</xdr:rowOff>
    </xdr:from>
    <xdr:to>
      <xdr:col>13</xdr:col>
      <xdr:colOff>152400</xdr:colOff>
      <xdr:row>36</xdr:row>
      <xdr:rowOff>0</xdr:rowOff>
    </xdr:to>
    <xdr:graphicFrame macro="">
      <xdr:nvGraphicFramePr>
        <xdr:cNvPr id="2" name="hjwGraph"/>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63500</xdr:colOff>
      <xdr:row>3</xdr:row>
      <xdr:rowOff>0</xdr:rowOff>
    </xdr:from>
    <xdr:to>
      <xdr:col>5</xdr:col>
      <xdr:colOff>473075</xdr:colOff>
      <xdr:row>6</xdr:row>
      <xdr:rowOff>22225</xdr:rowOff>
    </xdr:to>
    <xdr:sp macro="" textlink="">
      <xdr:nvSpPr>
        <xdr:cNvPr id="3" name="messageTextbox"/>
        <xdr:cNvSpPr txBox="1"/>
      </xdr:nvSpPr>
      <xdr:spPr>
        <a:xfrm>
          <a:off x="63500" y="590550"/>
          <a:ext cx="3810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If this is trend analysis then simply enter the past demands in the demand column. If this is causal regression then enter the y,x pairs with y first and enter a new value of x at the bottom in order to forecast y.</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8</xdr:col>
      <xdr:colOff>53530</xdr:colOff>
      <xdr:row>20</xdr:row>
      <xdr:rowOff>0</xdr:rowOff>
    </xdr:from>
    <xdr:to>
      <xdr:col>14</xdr:col>
      <xdr:colOff>205930</xdr:colOff>
      <xdr:row>43</xdr:row>
      <xdr:rowOff>66675</xdr:rowOff>
    </xdr:to>
    <xdr:graphicFrame macro="">
      <xdr:nvGraphicFramePr>
        <xdr:cNvPr id="2" name="hjwGraph"/>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63500</xdr:colOff>
      <xdr:row>1</xdr:row>
      <xdr:rowOff>0</xdr:rowOff>
    </xdr:from>
    <xdr:to>
      <xdr:col>7</xdr:col>
      <xdr:colOff>269875</xdr:colOff>
      <xdr:row>3</xdr:row>
      <xdr:rowOff>59055</xdr:rowOff>
    </xdr:to>
    <xdr:sp macro="" textlink="">
      <xdr:nvSpPr>
        <xdr:cNvPr id="3" name="messageTextbox"/>
        <xdr:cNvSpPr txBox="1"/>
      </xdr:nvSpPr>
      <xdr:spPr>
        <a:xfrm>
          <a:off x="63500" y="228600"/>
          <a:ext cx="4826000" cy="421005"/>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alpha (between 0 and 1), enter the past demands in the shaded column then enter a starting forecast. If the starting forecast is not in the first period then delete the error analysis for all rows above the starting forecast.</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xdr:from>
      <xdr:col>0</xdr:col>
      <xdr:colOff>63500</xdr:colOff>
      <xdr:row>1</xdr:row>
      <xdr:rowOff>0</xdr:rowOff>
    </xdr:from>
    <xdr:to>
      <xdr:col>7</xdr:col>
      <xdr:colOff>269875</xdr:colOff>
      <xdr:row>3</xdr:row>
      <xdr:rowOff>59055</xdr:rowOff>
    </xdr:to>
    <xdr:sp macro="" textlink="">
      <xdr:nvSpPr>
        <xdr:cNvPr id="2" name="messageTextbox"/>
        <xdr:cNvSpPr txBox="1"/>
      </xdr:nvSpPr>
      <xdr:spPr>
        <a:xfrm>
          <a:off x="63500" y="228600"/>
          <a:ext cx="4826000" cy="421005"/>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alpha (between 0 and 1), enter the past demands in the shaded column then enter a starting forecast. If the starting forecast is not in the first period then delete the error analysis for all rows above the starting forecast.</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0</xdr:col>
      <xdr:colOff>63500</xdr:colOff>
      <xdr:row>1</xdr:row>
      <xdr:rowOff>0</xdr:rowOff>
    </xdr:from>
    <xdr:to>
      <xdr:col>7</xdr:col>
      <xdr:colOff>269875</xdr:colOff>
      <xdr:row>3</xdr:row>
      <xdr:rowOff>59055</xdr:rowOff>
    </xdr:to>
    <xdr:sp macro="" textlink="">
      <xdr:nvSpPr>
        <xdr:cNvPr id="2" name="messageTextbox"/>
        <xdr:cNvSpPr txBox="1"/>
      </xdr:nvSpPr>
      <xdr:spPr>
        <a:xfrm>
          <a:off x="63500" y="228600"/>
          <a:ext cx="4683125" cy="421005"/>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alpha (between 0 and 1), enter the past demands in the shaded column then enter a starting forecast. If the starting forecast is not in the first period then delete the error analysis for all rows above the starting forecast.</a:t>
          </a:r>
        </a:p>
      </xdr:txBody>
    </xdr:sp>
    <xdr:clientData fPrintsWithSheet="0"/>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5</xdr:row>
          <xdr:rowOff>76200</xdr:rowOff>
        </xdr:from>
        <xdr:to>
          <xdr:col>2</xdr:col>
          <xdr:colOff>600075</xdr:colOff>
          <xdr:row>6</xdr:row>
          <xdr:rowOff>76200</xdr:rowOff>
        </xdr:to>
        <xdr:sp macro="" textlink="">
          <xdr:nvSpPr>
            <xdr:cNvPr id="429058" name="Scroll Bar 2" hidden="1">
              <a:extLst>
                <a:ext uri="{63B3BB69-23CF-44E3-9099-C40C66FF867C}">
                  <a14:compatExt spid="_x0000_s429058"/>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0</xdr:col>
      <xdr:colOff>254000</xdr:colOff>
      <xdr:row>3</xdr:row>
      <xdr:rowOff>0</xdr:rowOff>
    </xdr:from>
    <xdr:to>
      <xdr:col>3</xdr:col>
      <xdr:colOff>358775</xdr:colOff>
      <xdr:row>4</xdr:row>
      <xdr:rowOff>41275</xdr:rowOff>
    </xdr:to>
    <xdr:sp macro="" textlink="">
      <xdr:nvSpPr>
        <xdr:cNvPr id="2" name="messageTextbox"/>
        <xdr:cNvSpPr txBox="1"/>
      </xdr:nvSpPr>
      <xdr:spPr>
        <a:xfrm>
          <a:off x="254000" y="590550"/>
          <a:ext cx="2286000" cy="2032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past demands in the data area</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xdr:from>
      <xdr:col>0</xdr:col>
      <xdr:colOff>63500</xdr:colOff>
      <xdr:row>3</xdr:row>
      <xdr:rowOff>0</xdr:rowOff>
    </xdr:from>
    <xdr:to>
      <xdr:col>5</xdr:col>
      <xdr:colOff>473075</xdr:colOff>
      <xdr:row>6</xdr:row>
      <xdr:rowOff>22225</xdr:rowOff>
    </xdr:to>
    <xdr:sp macro="" textlink="">
      <xdr:nvSpPr>
        <xdr:cNvPr id="2" name="messageTextbox"/>
        <xdr:cNvSpPr txBox="1"/>
      </xdr:nvSpPr>
      <xdr:spPr>
        <a:xfrm>
          <a:off x="63500" y="590550"/>
          <a:ext cx="3810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If this is trend analysis then simply enter the past demands in the demand column. If this is causal regression then enter the y,x pairs with y first and enter a new value of x at the bottom in order to forecast y.</a:t>
          </a:r>
        </a:p>
      </xdr:txBody>
    </xdr:sp>
    <xdr:clientData fPrintsWithSheet="0"/>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5</xdr:row>
          <xdr:rowOff>76200</xdr:rowOff>
        </xdr:from>
        <xdr:to>
          <xdr:col>2</xdr:col>
          <xdr:colOff>600075</xdr:colOff>
          <xdr:row>6</xdr:row>
          <xdr:rowOff>76200</xdr:rowOff>
        </xdr:to>
        <xdr:sp macro="" textlink="">
          <xdr:nvSpPr>
            <xdr:cNvPr id="431106" name="Scroll Bar 2" hidden="1">
              <a:extLst>
                <a:ext uri="{63B3BB69-23CF-44E3-9099-C40C66FF867C}">
                  <a14:compatExt spid="_x0000_s431106"/>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0</xdr:col>
      <xdr:colOff>254000</xdr:colOff>
      <xdr:row>3</xdr:row>
      <xdr:rowOff>0</xdr:rowOff>
    </xdr:from>
    <xdr:to>
      <xdr:col>3</xdr:col>
      <xdr:colOff>358775</xdr:colOff>
      <xdr:row>4</xdr:row>
      <xdr:rowOff>41275</xdr:rowOff>
    </xdr:to>
    <xdr:sp macro="" textlink="">
      <xdr:nvSpPr>
        <xdr:cNvPr id="2" name="messageTextbox"/>
        <xdr:cNvSpPr txBox="1"/>
      </xdr:nvSpPr>
      <xdr:spPr>
        <a:xfrm>
          <a:off x="254000" y="590550"/>
          <a:ext cx="2286000" cy="2032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past demands in the data area</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xdr:from>
      <xdr:col>0</xdr:col>
      <xdr:colOff>253999</xdr:colOff>
      <xdr:row>3</xdr:row>
      <xdr:rowOff>0</xdr:rowOff>
    </xdr:from>
    <xdr:to>
      <xdr:col>4</xdr:col>
      <xdr:colOff>384174</xdr:colOff>
      <xdr:row>5</xdr:row>
      <xdr:rowOff>120650</xdr:rowOff>
    </xdr:to>
    <xdr:sp macro="" textlink="">
      <xdr:nvSpPr>
        <xdr:cNvPr id="2" name="messageTextbox"/>
        <xdr:cNvSpPr txBox="1"/>
      </xdr:nvSpPr>
      <xdr:spPr>
        <a:xfrm>
          <a:off x="253999" y="590550"/>
          <a:ext cx="2921000" cy="444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data in the shaded area.. Enter weights in INCREASING order from top to bottom.</a:t>
          </a: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xdr:from>
      <xdr:col>0</xdr:col>
      <xdr:colOff>63500</xdr:colOff>
      <xdr:row>1</xdr:row>
      <xdr:rowOff>0</xdr:rowOff>
    </xdr:from>
    <xdr:to>
      <xdr:col>7</xdr:col>
      <xdr:colOff>269875</xdr:colOff>
      <xdr:row>3</xdr:row>
      <xdr:rowOff>59055</xdr:rowOff>
    </xdr:to>
    <xdr:sp macro="" textlink="">
      <xdr:nvSpPr>
        <xdr:cNvPr id="2" name="messageTextbox"/>
        <xdr:cNvSpPr txBox="1"/>
      </xdr:nvSpPr>
      <xdr:spPr>
        <a:xfrm>
          <a:off x="63500" y="228600"/>
          <a:ext cx="4826000" cy="421005"/>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alpha (between 0 and 1), enter the past demands in the shaded column then enter a starting forecast. If the starting forecast is not in the first period then delete the error analysis for all rows above the starting forecast.</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xdr:from>
      <xdr:col>0</xdr:col>
      <xdr:colOff>63500</xdr:colOff>
      <xdr:row>1</xdr:row>
      <xdr:rowOff>0</xdr:rowOff>
    </xdr:from>
    <xdr:to>
      <xdr:col>7</xdr:col>
      <xdr:colOff>269875</xdr:colOff>
      <xdr:row>3</xdr:row>
      <xdr:rowOff>59055</xdr:rowOff>
    </xdr:to>
    <xdr:sp macro="" textlink="">
      <xdr:nvSpPr>
        <xdr:cNvPr id="2" name="messageTextbox"/>
        <xdr:cNvSpPr txBox="1"/>
      </xdr:nvSpPr>
      <xdr:spPr>
        <a:xfrm>
          <a:off x="63500" y="228600"/>
          <a:ext cx="4826000" cy="421005"/>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alpha (between 0 and 1), enter the past demands in the shaded column then enter a starting forecast. If the starting forecast is not in the first period then delete the error analysis for all rows above the starting forecast.</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xdr:from>
      <xdr:col>0</xdr:col>
      <xdr:colOff>63500</xdr:colOff>
      <xdr:row>1</xdr:row>
      <xdr:rowOff>0</xdr:rowOff>
    </xdr:from>
    <xdr:to>
      <xdr:col>7</xdr:col>
      <xdr:colOff>269875</xdr:colOff>
      <xdr:row>3</xdr:row>
      <xdr:rowOff>59055</xdr:rowOff>
    </xdr:to>
    <xdr:sp macro="" textlink="">
      <xdr:nvSpPr>
        <xdr:cNvPr id="2" name="messageTextbox"/>
        <xdr:cNvSpPr txBox="1"/>
      </xdr:nvSpPr>
      <xdr:spPr>
        <a:xfrm>
          <a:off x="63500" y="228600"/>
          <a:ext cx="4683125" cy="421005"/>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alpha (between 0 and 1), enter the past demands in the shaded column then enter a starting forecast. If the starting forecast is not in the first period then delete the error analysis for all rows above the starting forecast.</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xdr:from>
      <xdr:col>0</xdr:col>
      <xdr:colOff>63500</xdr:colOff>
      <xdr:row>1</xdr:row>
      <xdr:rowOff>0</xdr:rowOff>
    </xdr:from>
    <xdr:to>
      <xdr:col>7</xdr:col>
      <xdr:colOff>269875</xdr:colOff>
      <xdr:row>3</xdr:row>
      <xdr:rowOff>59055</xdr:rowOff>
    </xdr:to>
    <xdr:sp macro="" textlink="">
      <xdr:nvSpPr>
        <xdr:cNvPr id="2" name="messageTextbox"/>
        <xdr:cNvSpPr txBox="1"/>
      </xdr:nvSpPr>
      <xdr:spPr>
        <a:xfrm>
          <a:off x="63500" y="228600"/>
          <a:ext cx="4826000" cy="421005"/>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alpha (between 0 and 1), enter the past demands in the shaded column then enter a starting forecast. If the starting forecast is not in the first period then delete the error analysis for all rows above the starting forecast.</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0</xdr:col>
      <xdr:colOff>63500</xdr:colOff>
      <xdr:row>1</xdr:row>
      <xdr:rowOff>0</xdr:rowOff>
    </xdr:from>
    <xdr:to>
      <xdr:col>7</xdr:col>
      <xdr:colOff>269875</xdr:colOff>
      <xdr:row>3</xdr:row>
      <xdr:rowOff>59055</xdr:rowOff>
    </xdr:to>
    <xdr:sp macro="" textlink="">
      <xdr:nvSpPr>
        <xdr:cNvPr id="2" name="messageTextbox"/>
        <xdr:cNvSpPr txBox="1"/>
      </xdr:nvSpPr>
      <xdr:spPr>
        <a:xfrm>
          <a:off x="63500" y="228600"/>
          <a:ext cx="4683125" cy="421005"/>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alpha (between 0 and 1), enter the past demands in the shaded column then enter a starting forecast. If the starting forecast is not in the first period then delete the error analysis for all rows above the starting forecast.</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xdr:from>
      <xdr:col>1</xdr:col>
      <xdr:colOff>152400</xdr:colOff>
      <xdr:row>3</xdr:row>
      <xdr:rowOff>28575</xdr:rowOff>
    </xdr:from>
    <xdr:to>
      <xdr:col>6</xdr:col>
      <xdr:colOff>276225</xdr:colOff>
      <xdr:row>5</xdr:row>
      <xdr:rowOff>19050</xdr:rowOff>
    </xdr:to>
    <xdr:sp macro="" textlink="">
      <xdr:nvSpPr>
        <xdr:cNvPr id="2" name="messageTextbox"/>
        <xdr:cNvSpPr txBox="1">
          <a:spLocks noChangeArrowheads="1"/>
        </xdr:cNvSpPr>
      </xdr:nvSpPr>
      <xdr:spPr bwMode="auto">
        <a:xfrm>
          <a:off x="866775" y="581025"/>
          <a:ext cx="3276600" cy="314325"/>
        </a:xfrm>
        <a:prstGeom prst="rect">
          <a:avLst/>
        </a:prstGeom>
        <a:solidFill>
          <a:srgbClr val="FFCC99"/>
        </a:solidFill>
        <a:ln w="1">
          <a:solidFill>
            <a:srgbClr val="000000"/>
          </a:solidFill>
          <a:miter lim="800000"/>
          <a:headEnd/>
          <a:tailEnd/>
        </a:ln>
        <a:effectLst>
          <a:outerShdw dist="35921" dir="2700000" algn="ctr" rotWithShape="0">
            <a:srgbClr val="000000"/>
          </a:outerShdw>
        </a:effectLst>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Enter past demands in the data area. Do not change the time period numbers!</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xdr:from>
      <xdr:col>1</xdr:col>
      <xdr:colOff>152400</xdr:colOff>
      <xdr:row>3</xdr:row>
      <xdr:rowOff>0</xdr:rowOff>
    </xdr:from>
    <xdr:to>
      <xdr:col>6</xdr:col>
      <xdr:colOff>279400</xdr:colOff>
      <xdr:row>4</xdr:row>
      <xdr:rowOff>155575</xdr:rowOff>
    </xdr:to>
    <xdr:sp macro="" textlink="">
      <xdr:nvSpPr>
        <xdr:cNvPr id="2" name="messageTextbox"/>
        <xdr:cNvSpPr txBox="1"/>
      </xdr:nvSpPr>
      <xdr:spPr>
        <a:xfrm>
          <a:off x="2200275" y="590550"/>
          <a:ext cx="3175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past demands in the data area. Do not change the time period numbers!</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0</xdr:col>
      <xdr:colOff>253999</xdr:colOff>
      <xdr:row>3</xdr:row>
      <xdr:rowOff>0</xdr:rowOff>
    </xdr:from>
    <xdr:to>
      <xdr:col>6</xdr:col>
      <xdr:colOff>53974</xdr:colOff>
      <xdr:row>4</xdr:row>
      <xdr:rowOff>155575</xdr:rowOff>
    </xdr:to>
    <xdr:sp macro="" textlink="">
      <xdr:nvSpPr>
        <xdr:cNvPr id="2" name="messageTextbox"/>
        <xdr:cNvSpPr txBox="1"/>
      </xdr:nvSpPr>
      <xdr:spPr>
        <a:xfrm>
          <a:off x="253999" y="590550"/>
          <a:ext cx="381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To get a forecast use the shaded data area at the bottom left of the sheet.</a:t>
          </a: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xdr:from>
      <xdr:col>0</xdr:col>
      <xdr:colOff>253999</xdr:colOff>
      <xdr:row>3</xdr:row>
      <xdr:rowOff>0</xdr:rowOff>
    </xdr:from>
    <xdr:to>
      <xdr:col>6</xdr:col>
      <xdr:colOff>53974</xdr:colOff>
      <xdr:row>4</xdr:row>
      <xdr:rowOff>155575</xdr:rowOff>
    </xdr:to>
    <xdr:sp macro="" textlink="">
      <xdr:nvSpPr>
        <xdr:cNvPr id="2" name="messageTextbox"/>
        <xdr:cNvSpPr txBox="1"/>
      </xdr:nvSpPr>
      <xdr:spPr>
        <a:xfrm>
          <a:off x="253999" y="590550"/>
          <a:ext cx="381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To get a forecast use the shaded data area at the bottom left of the sheet.</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xdr:from>
      <xdr:col>1</xdr:col>
      <xdr:colOff>152400</xdr:colOff>
      <xdr:row>3</xdr:row>
      <xdr:rowOff>0</xdr:rowOff>
    </xdr:from>
    <xdr:to>
      <xdr:col>6</xdr:col>
      <xdr:colOff>279400</xdr:colOff>
      <xdr:row>4</xdr:row>
      <xdr:rowOff>155575</xdr:rowOff>
    </xdr:to>
    <xdr:sp macro="" textlink="">
      <xdr:nvSpPr>
        <xdr:cNvPr id="2" name="messageTextbox"/>
        <xdr:cNvSpPr txBox="1"/>
      </xdr:nvSpPr>
      <xdr:spPr>
        <a:xfrm>
          <a:off x="1028700" y="600075"/>
          <a:ext cx="3175000" cy="317500"/>
        </a:xfrm>
        <a:prstGeom prst="rect">
          <a:avLst/>
        </a:prstGeom>
        <a:solidFill>
          <a:srgbClr val="FFEB9C"/>
        </a:solidFill>
        <a:ln w="1" cmpd="sng">
          <a:solidFill>
            <a:schemeClr val="lt1">
              <a:shade val="50000"/>
            </a:schemeClr>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vert="horz" rtlCol="0" anchor="ctr"/>
        <a:lstStyle/>
        <a:p>
          <a:r>
            <a:rPr lang="en-US" sz="900" b="0" i="0" u="none" strike="noStrike" baseline="0">
              <a:solidFill>
                <a:srgbClr val="9C6500"/>
              </a:solidFill>
              <a:effectLst/>
              <a:latin typeface="Arial"/>
            </a:rPr>
            <a:t>Enter past demands in the data area. Do not change the time period numbers!</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xdr:from>
      <xdr:col>0</xdr:col>
      <xdr:colOff>63500</xdr:colOff>
      <xdr:row>1</xdr:row>
      <xdr:rowOff>0</xdr:rowOff>
    </xdr:from>
    <xdr:to>
      <xdr:col>7</xdr:col>
      <xdr:colOff>269875</xdr:colOff>
      <xdr:row>3</xdr:row>
      <xdr:rowOff>59055</xdr:rowOff>
    </xdr:to>
    <xdr:sp macro="" textlink="">
      <xdr:nvSpPr>
        <xdr:cNvPr id="2" name="messageTextbox"/>
        <xdr:cNvSpPr txBox="1"/>
      </xdr:nvSpPr>
      <xdr:spPr>
        <a:xfrm>
          <a:off x="63500" y="228600"/>
          <a:ext cx="4826000" cy="421005"/>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alpha (between 0 and 1), enter the past demands in the shaded column then enter a starting forecast. If the starting forecast is not in the first period then delete the error analysis for all rows above the starting forecast.</a:t>
          </a: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xdr:from>
      <xdr:col>0</xdr:col>
      <xdr:colOff>63500</xdr:colOff>
      <xdr:row>3</xdr:row>
      <xdr:rowOff>0</xdr:rowOff>
    </xdr:from>
    <xdr:to>
      <xdr:col>5</xdr:col>
      <xdr:colOff>473075</xdr:colOff>
      <xdr:row>6</xdr:row>
      <xdr:rowOff>22225</xdr:rowOff>
    </xdr:to>
    <xdr:sp macro="" textlink="">
      <xdr:nvSpPr>
        <xdr:cNvPr id="2" name="messageTextbox"/>
        <xdr:cNvSpPr txBox="1"/>
      </xdr:nvSpPr>
      <xdr:spPr>
        <a:xfrm>
          <a:off x="63500" y="590550"/>
          <a:ext cx="3810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If this is trend analysis then simply enter the past demands in the demand column. If this is causal regression then enter the y,x pairs with y first and enter a new value of x at the bottom in order to forecast y.</a:t>
          </a:r>
        </a:p>
      </xdr:txBody>
    </xdr:sp>
    <xdr:clientData fPrintsWithSheet="0"/>
  </xdr:twoCellAnchor>
</xdr:wsDr>
</file>

<file path=xl/drawings/drawing24.xml><?xml version="1.0" encoding="utf-8"?>
<xdr:wsDr xmlns:xdr="http://schemas.openxmlformats.org/drawingml/2006/spreadsheetDrawing" xmlns:a="http://schemas.openxmlformats.org/drawingml/2006/main">
  <xdr:twoCellAnchor>
    <xdr:from>
      <xdr:col>0</xdr:col>
      <xdr:colOff>63500</xdr:colOff>
      <xdr:row>3</xdr:row>
      <xdr:rowOff>0</xdr:rowOff>
    </xdr:from>
    <xdr:to>
      <xdr:col>7</xdr:col>
      <xdr:colOff>269875</xdr:colOff>
      <xdr:row>5</xdr:row>
      <xdr:rowOff>120650</xdr:rowOff>
    </xdr:to>
    <xdr:sp macro="" textlink="">
      <xdr:nvSpPr>
        <xdr:cNvPr id="2" name="messageTextbox"/>
        <xdr:cNvSpPr txBox="1"/>
      </xdr:nvSpPr>
      <xdr:spPr>
        <a:xfrm>
          <a:off x="63500" y="590550"/>
          <a:ext cx="4826000" cy="444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alpha and beta (between 0 and 1), enter the past demands in the shaded column then enter a starting forecast. If the starting forecast is not in the first period then delete the error analysis for all rows above the starting forecast.</a:t>
          </a:r>
        </a:p>
      </xdr:txBody>
    </xdr:sp>
    <xdr:clientData fPrintsWithSheet="0"/>
  </xdr:twoCellAnchor>
</xdr:wsDr>
</file>

<file path=xl/drawings/drawing25.xml><?xml version="1.0" encoding="utf-8"?>
<xdr:wsDr xmlns:xdr="http://schemas.openxmlformats.org/drawingml/2006/spreadsheetDrawing" xmlns:a="http://schemas.openxmlformats.org/drawingml/2006/main">
  <xdr:twoCellAnchor>
    <xdr:from>
      <xdr:col>8</xdr:col>
      <xdr:colOff>53530</xdr:colOff>
      <xdr:row>29</xdr:row>
      <xdr:rowOff>0</xdr:rowOff>
    </xdr:from>
    <xdr:to>
      <xdr:col>14</xdr:col>
      <xdr:colOff>205930</xdr:colOff>
      <xdr:row>52</xdr:row>
      <xdr:rowOff>66675</xdr:rowOff>
    </xdr:to>
    <xdr:graphicFrame macro="">
      <xdr:nvGraphicFramePr>
        <xdr:cNvPr id="2" name="hjwGraph"/>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473075</xdr:colOff>
      <xdr:row>3</xdr:row>
      <xdr:rowOff>28575</xdr:rowOff>
    </xdr:from>
    <xdr:to>
      <xdr:col>7</xdr:col>
      <xdr:colOff>679450</xdr:colOff>
      <xdr:row>5</xdr:row>
      <xdr:rowOff>125730</xdr:rowOff>
    </xdr:to>
    <xdr:sp macro="" textlink="">
      <xdr:nvSpPr>
        <xdr:cNvPr id="3" name="messageTextbox"/>
        <xdr:cNvSpPr txBox="1"/>
      </xdr:nvSpPr>
      <xdr:spPr>
        <a:xfrm>
          <a:off x="473075" y="619125"/>
          <a:ext cx="4683125" cy="421005"/>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alpha (between 0 and 1), enter the past demands in the shaded column then enter a starting forecast. If the starting forecast is not in the first period then delete the error analysis for all rows above the starting forecast.</a:t>
          </a:r>
        </a:p>
      </xdr:txBody>
    </xdr:sp>
    <xdr:clientData fPrintsWithSheet="0"/>
  </xdr:twoCellAnchor>
</xdr:wsDr>
</file>

<file path=xl/drawings/drawing26.xml><?xml version="1.0" encoding="utf-8"?>
<xdr:wsDr xmlns:xdr="http://schemas.openxmlformats.org/drawingml/2006/spreadsheetDrawing" xmlns:a="http://schemas.openxmlformats.org/drawingml/2006/main">
  <xdr:twoCellAnchor>
    <xdr:from>
      <xdr:col>9</xdr:col>
      <xdr:colOff>285750</xdr:colOff>
      <xdr:row>16</xdr:row>
      <xdr:rowOff>0</xdr:rowOff>
    </xdr:from>
    <xdr:to>
      <xdr:col>15</xdr:col>
      <xdr:colOff>542925</xdr:colOff>
      <xdr:row>28</xdr:row>
      <xdr:rowOff>133350</xdr:rowOff>
    </xdr:to>
    <xdr:graphicFrame macro="">
      <xdr:nvGraphicFramePr>
        <xdr:cNvPr id="2" name="hjwGraph"/>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63500</xdr:colOff>
      <xdr:row>3</xdr:row>
      <xdr:rowOff>0</xdr:rowOff>
    </xdr:from>
    <xdr:to>
      <xdr:col>5</xdr:col>
      <xdr:colOff>473075</xdr:colOff>
      <xdr:row>6</xdr:row>
      <xdr:rowOff>22225</xdr:rowOff>
    </xdr:to>
    <xdr:sp macro="" textlink="">
      <xdr:nvSpPr>
        <xdr:cNvPr id="3" name="messageTextbox"/>
        <xdr:cNvSpPr txBox="1"/>
      </xdr:nvSpPr>
      <xdr:spPr>
        <a:xfrm>
          <a:off x="63500" y="590550"/>
          <a:ext cx="3667125"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If this is trend analysis then simply enter the past demands in the demand column. If this is causal regression then enter the y,x pairs with y first and enter a new value of x at the bottom in order to forecast y.</a:t>
          </a:r>
        </a:p>
      </xdr:txBody>
    </xdr:sp>
    <xdr:clientData fPrintsWithSheet="0"/>
  </xdr:twoCellAnchor>
</xdr:wsDr>
</file>

<file path=xl/drawings/drawing27.xml><?xml version="1.0" encoding="utf-8"?>
<xdr:wsDr xmlns:xdr="http://schemas.openxmlformats.org/drawingml/2006/spreadsheetDrawing" xmlns:a="http://schemas.openxmlformats.org/drawingml/2006/main">
  <xdr:twoCellAnchor>
    <xdr:from>
      <xdr:col>8</xdr:col>
      <xdr:colOff>53530</xdr:colOff>
      <xdr:row>21</xdr:row>
      <xdr:rowOff>0</xdr:rowOff>
    </xdr:from>
    <xdr:to>
      <xdr:col>14</xdr:col>
      <xdr:colOff>205930</xdr:colOff>
      <xdr:row>44</xdr:row>
      <xdr:rowOff>66675</xdr:rowOff>
    </xdr:to>
    <xdr:graphicFrame macro="">
      <xdr:nvGraphicFramePr>
        <xdr:cNvPr id="2" name="hjwGraph"/>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63500</xdr:colOff>
      <xdr:row>1</xdr:row>
      <xdr:rowOff>0</xdr:rowOff>
    </xdr:from>
    <xdr:to>
      <xdr:col>7</xdr:col>
      <xdr:colOff>269875</xdr:colOff>
      <xdr:row>3</xdr:row>
      <xdr:rowOff>59055</xdr:rowOff>
    </xdr:to>
    <xdr:sp macro="" textlink="">
      <xdr:nvSpPr>
        <xdr:cNvPr id="3" name="messageTextbox"/>
        <xdr:cNvSpPr txBox="1"/>
      </xdr:nvSpPr>
      <xdr:spPr>
        <a:xfrm>
          <a:off x="63500" y="228600"/>
          <a:ext cx="4826000" cy="421005"/>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alpha (between 0 and 1), enter the past demands in the shaded column then enter a starting forecast. If the starting forecast is not in the first period then delete the error analysis for all rows above the starting forecast.</a:t>
          </a:r>
        </a:p>
      </xdr:txBody>
    </xdr:sp>
    <xdr:clientData fPrintsWithSheet="0"/>
  </xdr:twoCellAnchor>
</xdr:wsDr>
</file>

<file path=xl/drawings/drawing28.xml><?xml version="1.0" encoding="utf-8"?>
<xdr:wsDr xmlns:xdr="http://schemas.openxmlformats.org/drawingml/2006/spreadsheetDrawing" xmlns:a="http://schemas.openxmlformats.org/drawingml/2006/main">
  <xdr:twoCellAnchor>
    <xdr:from>
      <xdr:col>0</xdr:col>
      <xdr:colOff>273050</xdr:colOff>
      <xdr:row>2</xdr:row>
      <xdr:rowOff>180975</xdr:rowOff>
    </xdr:from>
    <xdr:to>
      <xdr:col>7</xdr:col>
      <xdr:colOff>479425</xdr:colOff>
      <xdr:row>5</xdr:row>
      <xdr:rowOff>78105</xdr:rowOff>
    </xdr:to>
    <xdr:sp macro="" textlink="">
      <xdr:nvSpPr>
        <xdr:cNvPr id="3" name="messageTextbox"/>
        <xdr:cNvSpPr txBox="1"/>
      </xdr:nvSpPr>
      <xdr:spPr>
        <a:xfrm>
          <a:off x="273050" y="571500"/>
          <a:ext cx="4683125" cy="421005"/>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alpha (between 0 and 1), enter the past demands in the shaded column then enter a starting forecast. If the starting forecast is not in the first period then delete the error analysis for all rows above the starting forecast.</a:t>
          </a:r>
        </a:p>
      </xdr:txBody>
    </xdr:sp>
    <xdr:clientData fPrintsWithSheet="0"/>
  </xdr:twoCellAnchor>
</xdr:wsDr>
</file>

<file path=xl/drawings/drawing29.xml><?xml version="1.0" encoding="utf-8"?>
<xdr:wsDr xmlns:xdr="http://schemas.openxmlformats.org/drawingml/2006/spreadsheetDrawing" xmlns:a="http://schemas.openxmlformats.org/drawingml/2006/main">
  <xdr:twoCellAnchor>
    <xdr:from>
      <xdr:col>0</xdr:col>
      <xdr:colOff>253999</xdr:colOff>
      <xdr:row>3</xdr:row>
      <xdr:rowOff>0</xdr:rowOff>
    </xdr:from>
    <xdr:to>
      <xdr:col>6</xdr:col>
      <xdr:colOff>53974</xdr:colOff>
      <xdr:row>4</xdr:row>
      <xdr:rowOff>155575</xdr:rowOff>
    </xdr:to>
    <xdr:sp macro="" textlink="">
      <xdr:nvSpPr>
        <xdr:cNvPr id="2" name="messageTextbox"/>
        <xdr:cNvSpPr txBox="1"/>
      </xdr:nvSpPr>
      <xdr:spPr>
        <a:xfrm>
          <a:off x="253999" y="590550"/>
          <a:ext cx="381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To get a forecast use the shaded data area at the bottom left of the sheet.</a:t>
          </a:r>
        </a:p>
      </xdr:txBody>
    </xdr:sp>
    <xdr:clientData fPrintsWithSheet="0"/>
  </xdr:twoCellAnchor>
</xdr:wsDr>
</file>

<file path=xl/drawings/drawing30.xml><?xml version="1.0" encoding="utf-8"?>
<xdr:wsDr xmlns:xdr="http://schemas.openxmlformats.org/drawingml/2006/spreadsheetDrawing" xmlns:a="http://schemas.openxmlformats.org/drawingml/2006/main">
  <xdr:twoCellAnchor>
    <xdr:from>
      <xdr:col>0</xdr:col>
      <xdr:colOff>253999</xdr:colOff>
      <xdr:row>3</xdr:row>
      <xdr:rowOff>0</xdr:rowOff>
    </xdr:from>
    <xdr:to>
      <xdr:col>6</xdr:col>
      <xdr:colOff>53974</xdr:colOff>
      <xdr:row>4</xdr:row>
      <xdr:rowOff>155575</xdr:rowOff>
    </xdr:to>
    <xdr:sp macro="" textlink="">
      <xdr:nvSpPr>
        <xdr:cNvPr id="2" name="messageTextbox"/>
        <xdr:cNvSpPr txBox="1"/>
      </xdr:nvSpPr>
      <xdr:spPr>
        <a:xfrm>
          <a:off x="253999" y="590550"/>
          <a:ext cx="381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To get a forecast use the shaded data area at the bottom left of the sheet.</a:t>
          </a:r>
        </a:p>
      </xdr:txBody>
    </xdr:sp>
    <xdr:clientData fPrintsWithSheet="0"/>
  </xdr:twoCellAnchor>
</xdr:wsDr>
</file>

<file path=xl/drawings/drawing31.xml><?xml version="1.0" encoding="utf-8"?>
<xdr:wsDr xmlns:xdr="http://schemas.openxmlformats.org/drawingml/2006/spreadsheetDrawing" xmlns:a="http://schemas.openxmlformats.org/drawingml/2006/main">
  <xdr:twoCellAnchor>
    <xdr:from>
      <xdr:col>0</xdr:col>
      <xdr:colOff>253999</xdr:colOff>
      <xdr:row>3</xdr:row>
      <xdr:rowOff>0</xdr:rowOff>
    </xdr:from>
    <xdr:to>
      <xdr:col>6</xdr:col>
      <xdr:colOff>53974</xdr:colOff>
      <xdr:row>4</xdr:row>
      <xdr:rowOff>155575</xdr:rowOff>
    </xdr:to>
    <xdr:sp macro="" textlink="">
      <xdr:nvSpPr>
        <xdr:cNvPr id="2" name="messageTextbox"/>
        <xdr:cNvSpPr txBox="1"/>
      </xdr:nvSpPr>
      <xdr:spPr>
        <a:xfrm>
          <a:off x="253999" y="590550"/>
          <a:ext cx="3667125"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To get a forecast use the shaded data area at the bottom left of the sheet.</a:t>
          </a:r>
        </a:p>
      </xdr:txBody>
    </xdr:sp>
    <xdr:clientData fPrintsWithSheet="0"/>
  </xdr:twoCellAnchor>
</xdr:wsDr>
</file>

<file path=xl/drawings/drawing32.xml><?xml version="1.0" encoding="utf-8"?>
<xdr:wsDr xmlns:xdr="http://schemas.openxmlformats.org/drawingml/2006/spreadsheetDrawing" xmlns:a="http://schemas.openxmlformats.org/drawingml/2006/main">
  <xdr:twoCellAnchor>
    <xdr:from>
      <xdr:col>0</xdr:col>
      <xdr:colOff>253999</xdr:colOff>
      <xdr:row>3</xdr:row>
      <xdr:rowOff>0</xdr:rowOff>
    </xdr:from>
    <xdr:to>
      <xdr:col>6</xdr:col>
      <xdr:colOff>53974</xdr:colOff>
      <xdr:row>4</xdr:row>
      <xdr:rowOff>155575</xdr:rowOff>
    </xdr:to>
    <xdr:sp macro="" textlink="">
      <xdr:nvSpPr>
        <xdr:cNvPr id="2" name="messageTextbox"/>
        <xdr:cNvSpPr txBox="1"/>
      </xdr:nvSpPr>
      <xdr:spPr>
        <a:xfrm>
          <a:off x="253999" y="590550"/>
          <a:ext cx="3667125"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To get a forecast use the shaded data area at the bottom left of the sheet.</a:t>
          </a:r>
        </a:p>
      </xdr:txBody>
    </xdr:sp>
    <xdr:clientData fPrintsWithSheet="0"/>
  </xdr:twoCellAnchor>
</xdr:wsDr>
</file>

<file path=xl/drawings/drawing33.xml><?xml version="1.0" encoding="utf-8"?>
<xdr:wsDr xmlns:xdr="http://schemas.openxmlformats.org/drawingml/2006/spreadsheetDrawing" xmlns:a="http://schemas.openxmlformats.org/drawingml/2006/main">
  <xdr:twoCellAnchor>
    <xdr:from>
      <xdr:col>8</xdr:col>
      <xdr:colOff>53530</xdr:colOff>
      <xdr:row>19</xdr:row>
      <xdr:rowOff>0</xdr:rowOff>
    </xdr:from>
    <xdr:to>
      <xdr:col>14</xdr:col>
      <xdr:colOff>205930</xdr:colOff>
      <xdr:row>42</xdr:row>
      <xdr:rowOff>66675</xdr:rowOff>
    </xdr:to>
    <xdr:graphicFrame macro="">
      <xdr:nvGraphicFramePr>
        <xdr:cNvPr id="2" name="hjwGraph"/>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73025</xdr:colOff>
      <xdr:row>2</xdr:row>
      <xdr:rowOff>152400</xdr:rowOff>
    </xdr:from>
    <xdr:to>
      <xdr:col>7</xdr:col>
      <xdr:colOff>279400</xdr:colOff>
      <xdr:row>5</xdr:row>
      <xdr:rowOff>49530</xdr:rowOff>
    </xdr:to>
    <xdr:sp macro="" textlink="">
      <xdr:nvSpPr>
        <xdr:cNvPr id="3" name="messageTextbox"/>
        <xdr:cNvSpPr txBox="1"/>
      </xdr:nvSpPr>
      <xdr:spPr>
        <a:xfrm>
          <a:off x="73025" y="542925"/>
          <a:ext cx="4683125" cy="421005"/>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alpha (between 0 and 1), enter the past demands in the shaded column then enter a starting forecast. If the starting forecast is not in the first period then delete the error analysis for all rows above the starting forecast.</a:t>
          </a:r>
        </a:p>
      </xdr:txBody>
    </xdr:sp>
    <xdr:clientData fPrintsWithSheet="0"/>
  </xdr:twoCellAnchor>
</xdr:wsDr>
</file>

<file path=xl/drawings/drawing34.xml><?xml version="1.0" encoding="utf-8"?>
<xdr:wsDr xmlns:xdr="http://schemas.openxmlformats.org/drawingml/2006/spreadsheetDrawing" xmlns:a="http://schemas.openxmlformats.org/drawingml/2006/main">
  <xdr:twoCellAnchor>
    <xdr:from>
      <xdr:col>7</xdr:col>
      <xdr:colOff>0</xdr:colOff>
      <xdr:row>22</xdr:row>
      <xdr:rowOff>0</xdr:rowOff>
    </xdr:from>
    <xdr:to>
      <xdr:col>13</xdr:col>
      <xdr:colOff>152400</xdr:colOff>
      <xdr:row>35</xdr:row>
      <xdr:rowOff>0</xdr:rowOff>
    </xdr:to>
    <xdr:graphicFrame macro="">
      <xdr:nvGraphicFramePr>
        <xdr:cNvPr id="2" name="hjwGraph"/>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63500</xdr:colOff>
      <xdr:row>3</xdr:row>
      <xdr:rowOff>0</xdr:rowOff>
    </xdr:from>
    <xdr:to>
      <xdr:col>5</xdr:col>
      <xdr:colOff>473075</xdr:colOff>
      <xdr:row>6</xdr:row>
      <xdr:rowOff>22225</xdr:rowOff>
    </xdr:to>
    <xdr:sp macro="" textlink="">
      <xdr:nvSpPr>
        <xdr:cNvPr id="3" name="messageTextbox"/>
        <xdr:cNvSpPr txBox="1"/>
      </xdr:nvSpPr>
      <xdr:spPr>
        <a:xfrm>
          <a:off x="63500" y="590550"/>
          <a:ext cx="3667125"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If this is trend analysis then simply enter the past demands in the demand column. If this is causal regression then enter the y,x pairs with y first and enter a new value of x at the bottom in order to forecast y.</a:t>
          </a:r>
        </a:p>
      </xdr:txBody>
    </xdr:sp>
    <xdr:clientData fPrintsWithSheet="0"/>
  </xdr:twoCellAnchor>
</xdr:wsDr>
</file>

<file path=xl/drawings/drawing35.xml><?xml version="1.0" encoding="utf-8"?>
<xdr:wsDr xmlns:xdr="http://schemas.openxmlformats.org/drawingml/2006/spreadsheetDrawing" xmlns:a="http://schemas.openxmlformats.org/drawingml/2006/main">
  <xdr:twoCellAnchor>
    <xdr:from>
      <xdr:col>0</xdr:col>
      <xdr:colOff>63500</xdr:colOff>
      <xdr:row>3</xdr:row>
      <xdr:rowOff>0</xdr:rowOff>
    </xdr:from>
    <xdr:to>
      <xdr:col>5</xdr:col>
      <xdr:colOff>473075</xdr:colOff>
      <xdr:row>6</xdr:row>
      <xdr:rowOff>22225</xdr:rowOff>
    </xdr:to>
    <xdr:sp macro="" textlink="">
      <xdr:nvSpPr>
        <xdr:cNvPr id="2" name="messageTextbox"/>
        <xdr:cNvSpPr txBox="1"/>
      </xdr:nvSpPr>
      <xdr:spPr>
        <a:xfrm>
          <a:off x="63500" y="590550"/>
          <a:ext cx="3667125"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If this is trend analysis then simply enter the past demands in the demand column. If this is causal regression then enter the y,x pairs with y first and enter a new value of x at the bottom in order to forecast y.</a:t>
          </a:r>
        </a:p>
      </xdr:txBody>
    </xdr:sp>
    <xdr:clientData fPrintsWithSheet="0"/>
  </xdr:twoCellAnchor>
</xdr:wsDr>
</file>

<file path=xl/drawings/drawing36.xml><?xml version="1.0" encoding="utf-8"?>
<xdr:wsDr xmlns:xdr="http://schemas.openxmlformats.org/drawingml/2006/spreadsheetDrawing" xmlns:a="http://schemas.openxmlformats.org/drawingml/2006/main">
  <xdr:twoCellAnchor>
    <xdr:from>
      <xdr:col>0</xdr:col>
      <xdr:colOff>254000</xdr:colOff>
      <xdr:row>3</xdr:row>
      <xdr:rowOff>0</xdr:rowOff>
    </xdr:from>
    <xdr:to>
      <xdr:col>2</xdr:col>
      <xdr:colOff>174625</xdr:colOff>
      <xdr:row>4</xdr:row>
      <xdr:rowOff>41275</xdr:rowOff>
    </xdr:to>
    <xdr:sp macro="" textlink="">
      <xdr:nvSpPr>
        <xdr:cNvPr id="2" name="messageTextbox"/>
        <xdr:cNvSpPr txBox="1"/>
      </xdr:nvSpPr>
      <xdr:spPr>
        <a:xfrm>
          <a:off x="254000" y="590550"/>
          <a:ext cx="2540000" cy="2032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a:t>
          </a:r>
        </a:p>
      </xdr:txBody>
    </xdr:sp>
    <xdr:clientData fPrintsWithSheet="0"/>
  </xdr:twoCellAnchor>
</xdr:wsDr>
</file>

<file path=xl/drawings/drawing37.xml><?xml version="1.0" encoding="utf-8"?>
<xdr:wsDr xmlns:xdr="http://schemas.openxmlformats.org/drawingml/2006/spreadsheetDrawing" xmlns:a="http://schemas.openxmlformats.org/drawingml/2006/main">
  <xdr:twoCellAnchor>
    <xdr:from>
      <xdr:col>0</xdr:col>
      <xdr:colOff>254000</xdr:colOff>
      <xdr:row>3</xdr:row>
      <xdr:rowOff>0</xdr:rowOff>
    </xdr:from>
    <xdr:to>
      <xdr:col>2</xdr:col>
      <xdr:colOff>174625</xdr:colOff>
      <xdr:row>4</xdr:row>
      <xdr:rowOff>41275</xdr:rowOff>
    </xdr:to>
    <xdr:sp macro="" textlink="">
      <xdr:nvSpPr>
        <xdr:cNvPr id="2" name="messageTextbox"/>
        <xdr:cNvSpPr txBox="1"/>
      </xdr:nvSpPr>
      <xdr:spPr>
        <a:xfrm>
          <a:off x="254000" y="590550"/>
          <a:ext cx="2540000" cy="2032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a:t>
          </a:r>
        </a:p>
      </xdr:txBody>
    </xdr:sp>
    <xdr:clientData fPrintsWithSheet="0"/>
  </xdr:twoCellAnchor>
</xdr:wsDr>
</file>

<file path=xl/drawings/drawing38.xml><?xml version="1.0" encoding="utf-8"?>
<xdr:wsDr xmlns:xdr="http://schemas.openxmlformats.org/drawingml/2006/spreadsheetDrawing" xmlns:a="http://schemas.openxmlformats.org/drawingml/2006/main">
  <xdr:twoCellAnchor>
    <xdr:from>
      <xdr:col>0</xdr:col>
      <xdr:colOff>254000</xdr:colOff>
      <xdr:row>3</xdr:row>
      <xdr:rowOff>0</xdr:rowOff>
    </xdr:from>
    <xdr:to>
      <xdr:col>2</xdr:col>
      <xdr:colOff>174625</xdr:colOff>
      <xdr:row>4</xdr:row>
      <xdr:rowOff>41275</xdr:rowOff>
    </xdr:to>
    <xdr:sp macro="" textlink="">
      <xdr:nvSpPr>
        <xdr:cNvPr id="2" name="messageTextbox"/>
        <xdr:cNvSpPr txBox="1"/>
      </xdr:nvSpPr>
      <xdr:spPr>
        <a:xfrm>
          <a:off x="254000" y="590550"/>
          <a:ext cx="2540000" cy="2032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a:t>
          </a:r>
        </a:p>
      </xdr:txBody>
    </xdr:sp>
    <xdr:clientData fPrintsWithSheet="0"/>
  </xdr:twoCellAnchor>
</xdr:wsDr>
</file>

<file path=xl/drawings/drawing39.xml><?xml version="1.0" encoding="utf-8"?>
<xdr:wsDr xmlns:xdr="http://schemas.openxmlformats.org/drawingml/2006/spreadsheetDrawing" xmlns:a="http://schemas.openxmlformats.org/drawingml/2006/main">
  <xdr:twoCellAnchor>
    <xdr:from>
      <xdr:col>0</xdr:col>
      <xdr:colOff>254000</xdr:colOff>
      <xdr:row>3</xdr:row>
      <xdr:rowOff>0</xdr:rowOff>
    </xdr:from>
    <xdr:to>
      <xdr:col>2</xdr:col>
      <xdr:colOff>174625</xdr:colOff>
      <xdr:row>4</xdr:row>
      <xdr:rowOff>41275</xdr:rowOff>
    </xdr:to>
    <xdr:sp macro="" textlink="">
      <xdr:nvSpPr>
        <xdr:cNvPr id="2" name="messageTextbox"/>
        <xdr:cNvSpPr txBox="1"/>
      </xdr:nvSpPr>
      <xdr:spPr>
        <a:xfrm>
          <a:off x="254000" y="590550"/>
          <a:ext cx="2540000" cy="2032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a:t>
          </a:r>
        </a:p>
      </xdr:txBody>
    </xdr:sp>
    <xdr:clientData fPrintsWithSheet="0"/>
  </xdr:twoCellAnchor>
</xdr:wsDr>
</file>

<file path=xl/drawings/drawing40.xml><?xml version="1.0" encoding="utf-8"?>
<xdr:wsDr xmlns:xdr="http://schemas.openxmlformats.org/drawingml/2006/spreadsheetDrawing" xmlns:a="http://schemas.openxmlformats.org/drawingml/2006/main">
  <xdr:twoCellAnchor>
    <xdr:from>
      <xdr:col>0</xdr:col>
      <xdr:colOff>254000</xdr:colOff>
      <xdr:row>3</xdr:row>
      <xdr:rowOff>0</xdr:rowOff>
    </xdr:from>
    <xdr:to>
      <xdr:col>2</xdr:col>
      <xdr:colOff>174625</xdr:colOff>
      <xdr:row>4</xdr:row>
      <xdr:rowOff>41275</xdr:rowOff>
    </xdr:to>
    <xdr:sp macro="" textlink="">
      <xdr:nvSpPr>
        <xdr:cNvPr id="2" name="messageTextbox"/>
        <xdr:cNvSpPr txBox="1"/>
      </xdr:nvSpPr>
      <xdr:spPr>
        <a:xfrm>
          <a:off x="254000" y="590550"/>
          <a:ext cx="2540000" cy="2032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a:t>
          </a:r>
        </a:p>
      </xdr:txBody>
    </xdr:sp>
    <xdr:clientData fPrintsWithSheet="0"/>
  </xdr:twoCellAnchor>
</xdr:wsDr>
</file>

<file path=xl/drawings/drawing41.xml><?xml version="1.0" encoding="utf-8"?>
<xdr:wsDr xmlns:xdr="http://schemas.openxmlformats.org/drawingml/2006/spreadsheetDrawing" xmlns:a="http://schemas.openxmlformats.org/drawingml/2006/main">
  <xdr:twoCellAnchor>
    <xdr:from>
      <xdr:col>0</xdr:col>
      <xdr:colOff>247650</xdr:colOff>
      <xdr:row>3</xdr:row>
      <xdr:rowOff>28575</xdr:rowOff>
    </xdr:from>
    <xdr:to>
      <xdr:col>5</xdr:col>
      <xdr:colOff>457200</xdr:colOff>
      <xdr:row>5</xdr:row>
      <xdr:rowOff>19050</xdr:rowOff>
    </xdr:to>
    <xdr:sp macro="" textlink="">
      <xdr:nvSpPr>
        <xdr:cNvPr id="2" name="messageTextbox"/>
        <xdr:cNvSpPr txBox="1">
          <a:spLocks noChangeArrowheads="1"/>
        </xdr:cNvSpPr>
      </xdr:nvSpPr>
      <xdr:spPr bwMode="auto">
        <a:xfrm>
          <a:off x="247650" y="581025"/>
          <a:ext cx="4362450" cy="314325"/>
        </a:xfrm>
        <a:prstGeom prst="rect">
          <a:avLst/>
        </a:prstGeom>
        <a:solidFill>
          <a:srgbClr val="FFCC99"/>
        </a:solidFill>
        <a:ln w="1">
          <a:solidFill>
            <a:srgbClr val="000000"/>
          </a:solidFill>
          <a:miter lim="800000"/>
          <a:headEnd/>
          <a:tailEnd/>
        </a:ln>
        <a:effectLst>
          <a:outerShdw dist="35921" dir="2700000" algn="ctr" rotWithShape="0">
            <a:srgbClr val="000000"/>
          </a:outerShdw>
        </a:effectLst>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Enter the data in the shaded area. You may have to do some work to enter the daily production rate.</a:t>
          </a:r>
        </a:p>
      </xdr:txBody>
    </xdr:sp>
    <xdr:clientData fPrintsWithSheet="0"/>
  </xdr:twoCellAnchor>
</xdr:wsDr>
</file>

<file path=xl/drawings/drawing42.xml><?xml version="1.0" encoding="utf-8"?>
<xdr:wsDr xmlns:xdr="http://schemas.openxmlformats.org/drawingml/2006/spreadsheetDrawing" xmlns:a="http://schemas.openxmlformats.org/drawingml/2006/main">
  <xdr:twoCellAnchor>
    <xdr:from>
      <xdr:col>0</xdr:col>
      <xdr:colOff>253999</xdr:colOff>
      <xdr:row>3</xdr:row>
      <xdr:rowOff>0</xdr:rowOff>
    </xdr:from>
    <xdr:to>
      <xdr:col>5</xdr:col>
      <xdr:colOff>180974</xdr:colOff>
      <xdr:row>5</xdr:row>
      <xdr:rowOff>57150</xdr:rowOff>
    </xdr:to>
    <xdr:sp macro="" textlink="">
      <xdr:nvSpPr>
        <xdr:cNvPr id="2" name="messageTextbox"/>
        <xdr:cNvSpPr txBox="1"/>
      </xdr:nvSpPr>
      <xdr:spPr>
        <a:xfrm>
          <a:off x="253999" y="590550"/>
          <a:ext cx="5080000" cy="381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The minimum quantity is the minimum amount that needs to be ordered in order to get the price that is in the same column.</a:t>
          </a:r>
        </a:p>
      </xdr:txBody>
    </xdr:sp>
    <xdr:clientData fPrintsWithSheet="0"/>
  </xdr:twoCellAnchor>
</xdr:wsDr>
</file>

<file path=xl/drawings/drawing43.xml><?xml version="1.0" encoding="utf-8"?>
<xdr:wsDr xmlns:xdr="http://schemas.openxmlformats.org/drawingml/2006/spreadsheetDrawing" xmlns:a="http://schemas.openxmlformats.org/drawingml/2006/main">
  <xdr:twoCellAnchor>
    <xdr:from>
      <xdr:col>0</xdr:col>
      <xdr:colOff>254000</xdr:colOff>
      <xdr:row>3</xdr:row>
      <xdr:rowOff>0</xdr:rowOff>
    </xdr:from>
    <xdr:to>
      <xdr:col>2</xdr:col>
      <xdr:colOff>174625</xdr:colOff>
      <xdr:row>4</xdr:row>
      <xdr:rowOff>41275</xdr:rowOff>
    </xdr:to>
    <xdr:sp macro="" textlink="">
      <xdr:nvSpPr>
        <xdr:cNvPr id="2" name="messageTextbox"/>
        <xdr:cNvSpPr txBox="1"/>
      </xdr:nvSpPr>
      <xdr:spPr>
        <a:xfrm>
          <a:off x="254000" y="590550"/>
          <a:ext cx="2540000" cy="2032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a:t>
          </a:r>
        </a:p>
      </xdr:txBody>
    </xdr:sp>
    <xdr:clientData fPrintsWithSheet="0"/>
  </xdr:twoCellAnchor>
</xdr:wsDr>
</file>

<file path=xl/drawings/drawing44.xml><?xml version="1.0" encoding="utf-8"?>
<xdr:wsDr xmlns:xdr="http://schemas.openxmlformats.org/drawingml/2006/spreadsheetDrawing" xmlns:a="http://schemas.openxmlformats.org/drawingml/2006/main">
  <xdr:twoCellAnchor>
    <xdr:from>
      <xdr:col>0</xdr:col>
      <xdr:colOff>254000</xdr:colOff>
      <xdr:row>3</xdr:row>
      <xdr:rowOff>0</xdr:rowOff>
    </xdr:from>
    <xdr:to>
      <xdr:col>2</xdr:col>
      <xdr:colOff>174625</xdr:colOff>
      <xdr:row>4</xdr:row>
      <xdr:rowOff>41275</xdr:rowOff>
    </xdr:to>
    <xdr:sp macro="" textlink="">
      <xdr:nvSpPr>
        <xdr:cNvPr id="2" name="messageTextbox"/>
        <xdr:cNvSpPr txBox="1"/>
      </xdr:nvSpPr>
      <xdr:spPr>
        <a:xfrm>
          <a:off x="254000" y="590550"/>
          <a:ext cx="2540000" cy="2032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a:t>
          </a:r>
        </a:p>
      </xdr:txBody>
    </xdr:sp>
    <xdr:clientData fPrintsWithSheet="0"/>
  </xdr:twoCellAnchor>
</xdr:wsDr>
</file>

<file path=xl/drawings/drawing45.xml><?xml version="1.0" encoding="utf-8"?>
<xdr:wsDr xmlns:xdr="http://schemas.openxmlformats.org/drawingml/2006/spreadsheetDrawing" xmlns:a="http://schemas.openxmlformats.org/drawingml/2006/main">
  <xdr:twoCellAnchor>
    <xdr:from>
      <xdr:col>0</xdr:col>
      <xdr:colOff>254000</xdr:colOff>
      <xdr:row>3</xdr:row>
      <xdr:rowOff>0</xdr:rowOff>
    </xdr:from>
    <xdr:to>
      <xdr:col>2</xdr:col>
      <xdr:colOff>174625</xdr:colOff>
      <xdr:row>4</xdr:row>
      <xdr:rowOff>41275</xdr:rowOff>
    </xdr:to>
    <xdr:sp macro="" textlink="">
      <xdr:nvSpPr>
        <xdr:cNvPr id="2" name="messageTextbox"/>
        <xdr:cNvSpPr txBox="1"/>
      </xdr:nvSpPr>
      <xdr:spPr>
        <a:xfrm>
          <a:off x="254000" y="590550"/>
          <a:ext cx="2540000" cy="2032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a:t>
          </a:r>
        </a:p>
      </xdr:txBody>
    </xdr:sp>
    <xdr:clientData fPrintsWithSheet="0"/>
  </xdr:twoCellAnchor>
</xdr:wsDr>
</file>

<file path=xl/drawings/drawing46.xml><?xml version="1.0" encoding="utf-8"?>
<xdr:wsDr xmlns:xdr="http://schemas.openxmlformats.org/drawingml/2006/spreadsheetDrawing" xmlns:a="http://schemas.openxmlformats.org/drawingml/2006/main">
  <xdr:twoCellAnchor>
    <xdr:from>
      <xdr:col>0</xdr:col>
      <xdr:colOff>254000</xdr:colOff>
      <xdr:row>3</xdr:row>
      <xdr:rowOff>0</xdr:rowOff>
    </xdr:from>
    <xdr:to>
      <xdr:col>4</xdr:col>
      <xdr:colOff>215900</xdr:colOff>
      <xdr:row>4</xdr:row>
      <xdr:rowOff>155575</xdr:rowOff>
    </xdr:to>
    <xdr:sp macro="" textlink="">
      <xdr:nvSpPr>
        <xdr:cNvPr id="2" name="messageTextbox"/>
        <xdr:cNvSpPr txBox="1"/>
      </xdr:nvSpPr>
      <xdr:spPr>
        <a:xfrm>
          <a:off x="254000" y="590550"/>
          <a:ext cx="381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You may have to do some work to enter the daily production rate.</a:t>
          </a:r>
        </a:p>
      </xdr:txBody>
    </xdr:sp>
    <xdr:clientData fPrintsWithSheet="0"/>
  </xdr:twoCellAnchor>
</xdr:wsDr>
</file>

<file path=xl/drawings/drawing47.xml><?xml version="1.0" encoding="utf-8"?>
<xdr:wsDr xmlns:xdr="http://schemas.openxmlformats.org/drawingml/2006/spreadsheetDrawing" xmlns:a="http://schemas.openxmlformats.org/drawingml/2006/main">
  <xdr:twoCellAnchor>
    <xdr:from>
      <xdr:col>0</xdr:col>
      <xdr:colOff>254000</xdr:colOff>
      <xdr:row>3</xdr:row>
      <xdr:rowOff>0</xdr:rowOff>
    </xdr:from>
    <xdr:to>
      <xdr:col>4</xdr:col>
      <xdr:colOff>215900</xdr:colOff>
      <xdr:row>4</xdr:row>
      <xdr:rowOff>155575</xdr:rowOff>
    </xdr:to>
    <xdr:sp macro="" textlink="">
      <xdr:nvSpPr>
        <xdr:cNvPr id="2" name="messageTextbox"/>
        <xdr:cNvSpPr txBox="1"/>
      </xdr:nvSpPr>
      <xdr:spPr>
        <a:xfrm>
          <a:off x="254000" y="590550"/>
          <a:ext cx="381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You may have to do some work to enter the daily production rate.</a:t>
          </a:r>
        </a:p>
      </xdr:txBody>
    </xdr:sp>
    <xdr:clientData fPrintsWithSheet="0"/>
  </xdr:twoCellAnchor>
</xdr:wsDr>
</file>

<file path=xl/drawings/drawing48.xml><?xml version="1.0" encoding="utf-8"?>
<xdr:wsDr xmlns:xdr="http://schemas.openxmlformats.org/drawingml/2006/spreadsheetDrawing" xmlns:a="http://schemas.openxmlformats.org/drawingml/2006/main">
  <xdr:twoCellAnchor>
    <xdr:from>
      <xdr:col>0</xdr:col>
      <xdr:colOff>253999</xdr:colOff>
      <xdr:row>3</xdr:row>
      <xdr:rowOff>0</xdr:rowOff>
    </xdr:from>
    <xdr:to>
      <xdr:col>5</xdr:col>
      <xdr:colOff>180974</xdr:colOff>
      <xdr:row>5</xdr:row>
      <xdr:rowOff>57150</xdr:rowOff>
    </xdr:to>
    <xdr:sp macro="" textlink="">
      <xdr:nvSpPr>
        <xdr:cNvPr id="2" name="messageTextbox"/>
        <xdr:cNvSpPr txBox="1"/>
      </xdr:nvSpPr>
      <xdr:spPr>
        <a:xfrm>
          <a:off x="253999" y="590550"/>
          <a:ext cx="5080000" cy="381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The minimum quantity is the minimum amount that needs to be ordered in order to get the price that is in the same column.</a:t>
          </a:r>
        </a:p>
      </xdr:txBody>
    </xdr:sp>
    <xdr:clientData fPrintsWithSheet="0"/>
  </xdr:twoCellAnchor>
</xdr:wsDr>
</file>

<file path=xl/drawings/drawing49.xml><?xml version="1.0" encoding="utf-8"?>
<xdr:wsDr xmlns:xdr="http://schemas.openxmlformats.org/drawingml/2006/spreadsheetDrawing" xmlns:a="http://schemas.openxmlformats.org/drawingml/2006/main">
  <xdr:twoCellAnchor>
    <xdr:from>
      <xdr:col>1</xdr:col>
      <xdr:colOff>279400</xdr:colOff>
      <xdr:row>3</xdr:row>
      <xdr:rowOff>0</xdr:rowOff>
    </xdr:from>
    <xdr:to>
      <xdr:col>10</xdr:col>
      <xdr:colOff>139700</xdr:colOff>
      <xdr:row>4</xdr:row>
      <xdr:rowOff>155575</xdr:rowOff>
    </xdr:to>
    <xdr:sp macro="" textlink="">
      <xdr:nvSpPr>
        <xdr:cNvPr id="2" name="messageTextbox"/>
        <xdr:cNvSpPr txBox="1"/>
      </xdr:nvSpPr>
      <xdr:spPr>
        <a:xfrm>
          <a:off x="1050925"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unit costs and the unit volumes into the shaded data area. NOTE: The dollar volume in column F (but not in column L) is adjusted to prevent ties.</a:t>
          </a:r>
        </a:p>
      </xdr:txBody>
    </xdr:sp>
    <xdr:clientData fPrintsWithSheet="0"/>
  </xdr:twoCellAnchor>
</xdr:wsDr>
</file>

<file path=xl/drawings/drawing50.xml><?xml version="1.0" encoding="utf-8"?>
<xdr:wsDr xmlns:xdr="http://schemas.openxmlformats.org/drawingml/2006/spreadsheetDrawing" xmlns:a="http://schemas.openxmlformats.org/drawingml/2006/main">
  <xdr:twoCellAnchor>
    <xdr:from>
      <xdr:col>0</xdr:col>
      <xdr:colOff>253999</xdr:colOff>
      <xdr:row>3</xdr:row>
      <xdr:rowOff>0</xdr:rowOff>
    </xdr:from>
    <xdr:to>
      <xdr:col>5</xdr:col>
      <xdr:colOff>180974</xdr:colOff>
      <xdr:row>5</xdr:row>
      <xdr:rowOff>57150</xdr:rowOff>
    </xdr:to>
    <xdr:sp macro="" textlink="">
      <xdr:nvSpPr>
        <xdr:cNvPr id="2" name="messageTextbox"/>
        <xdr:cNvSpPr txBox="1"/>
      </xdr:nvSpPr>
      <xdr:spPr>
        <a:xfrm>
          <a:off x="253999" y="590550"/>
          <a:ext cx="5080000" cy="381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The minimum quantity is the minimum amount that needs to be ordered in order to get the price that is in the same column.</a:t>
          </a:r>
        </a:p>
      </xdr:txBody>
    </xdr:sp>
    <xdr:clientData fPrintsWithSheet="0"/>
  </xdr:twoCellAnchor>
</xdr:wsDr>
</file>

<file path=xl/drawings/drawing51.xml><?xml version="1.0" encoding="utf-8"?>
<xdr:wsDr xmlns:xdr="http://schemas.openxmlformats.org/drawingml/2006/spreadsheetDrawing" xmlns:a="http://schemas.openxmlformats.org/drawingml/2006/main">
  <xdr:twoCellAnchor>
    <xdr:from>
      <xdr:col>0</xdr:col>
      <xdr:colOff>253999</xdr:colOff>
      <xdr:row>3</xdr:row>
      <xdr:rowOff>0</xdr:rowOff>
    </xdr:from>
    <xdr:to>
      <xdr:col>5</xdr:col>
      <xdr:colOff>180974</xdr:colOff>
      <xdr:row>5</xdr:row>
      <xdr:rowOff>57150</xdr:rowOff>
    </xdr:to>
    <xdr:sp macro="" textlink="">
      <xdr:nvSpPr>
        <xdr:cNvPr id="2" name="messageTextbox"/>
        <xdr:cNvSpPr txBox="1"/>
      </xdr:nvSpPr>
      <xdr:spPr>
        <a:xfrm>
          <a:off x="253999" y="590550"/>
          <a:ext cx="5080000" cy="381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The minimum quantity is the minimum amount that needs to be ordered in order to get the price that is in the same column.</a:t>
          </a:r>
        </a:p>
      </xdr:txBody>
    </xdr:sp>
    <xdr:clientData fPrintsWithSheet="0"/>
  </xdr:twoCellAnchor>
</xdr:wsDr>
</file>

<file path=xl/drawings/drawing52.xml><?xml version="1.0" encoding="utf-8"?>
<xdr:wsDr xmlns:xdr="http://schemas.openxmlformats.org/drawingml/2006/spreadsheetDrawing" xmlns:a="http://schemas.openxmlformats.org/drawingml/2006/main">
  <xdr:twoCellAnchor>
    <xdr:from>
      <xdr:col>0</xdr:col>
      <xdr:colOff>254000</xdr:colOff>
      <xdr:row>3</xdr:row>
      <xdr:rowOff>0</xdr:rowOff>
    </xdr:from>
    <xdr:to>
      <xdr:col>2</xdr:col>
      <xdr:colOff>174625</xdr:colOff>
      <xdr:row>4</xdr:row>
      <xdr:rowOff>41275</xdr:rowOff>
    </xdr:to>
    <xdr:sp macro="" textlink="">
      <xdr:nvSpPr>
        <xdr:cNvPr id="2" name="messageTextbox"/>
        <xdr:cNvSpPr txBox="1"/>
      </xdr:nvSpPr>
      <xdr:spPr>
        <a:xfrm>
          <a:off x="254000" y="590550"/>
          <a:ext cx="2540000" cy="2032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a:t>
          </a:r>
        </a:p>
      </xdr:txBody>
    </xdr:sp>
    <xdr:clientData fPrintsWithSheet="0"/>
  </xdr:twoCellAnchor>
</xdr:wsDr>
</file>

<file path=xl/drawings/drawing53.xml><?xml version="1.0" encoding="utf-8"?>
<xdr:wsDr xmlns:xdr="http://schemas.openxmlformats.org/drawingml/2006/spreadsheetDrawing" xmlns:a="http://schemas.openxmlformats.org/drawingml/2006/main">
  <xdr:twoCellAnchor>
    <xdr:from>
      <xdr:col>0</xdr:col>
      <xdr:colOff>254000</xdr:colOff>
      <xdr:row>3</xdr:row>
      <xdr:rowOff>0</xdr:rowOff>
    </xdr:from>
    <xdr:to>
      <xdr:col>6</xdr:col>
      <xdr:colOff>171450</xdr:colOff>
      <xdr:row>4</xdr:row>
      <xdr:rowOff>155575</xdr:rowOff>
    </xdr:to>
    <xdr:sp macro="" textlink="">
      <xdr:nvSpPr>
        <xdr:cNvPr id="2" name="messageTextbox"/>
        <xdr:cNvSpPr txBox="1"/>
      </xdr:nvSpPr>
      <xdr:spPr>
        <a:xfrm>
          <a:off x="254000" y="561975"/>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Select a model and then enter the data in the shaded area. The model on the bottom left represents the 3 models described in the textbook under Other Probabilistic Models</a:t>
          </a:r>
        </a:p>
      </xdr:txBody>
    </xdr:sp>
    <xdr:clientData fPrintsWithSheet="0"/>
  </xdr:twoCellAnchor>
</xdr:wsDr>
</file>

<file path=xl/drawings/drawing54.xml><?xml version="1.0" encoding="utf-8"?>
<xdr:wsDr xmlns:xdr="http://schemas.openxmlformats.org/drawingml/2006/spreadsheetDrawing" xmlns:a="http://schemas.openxmlformats.org/drawingml/2006/main">
  <xdr:twoCellAnchor>
    <xdr:from>
      <xdr:col>0</xdr:col>
      <xdr:colOff>254000</xdr:colOff>
      <xdr:row>3</xdr:row>
      <xdr:rowOff>0</xdr:rowOff>
    </xdr:from>
    <xdr:to>
      <xdr:col>6</xdr:col>
      <xdr:colOff>171450</xdr:colOff>
      <xdr:row>4</xdr:row>
      <xdr:rowOff>155575</xdr:rowOff>
    </xdr:to>
    <xdr:sp macro="" textlink="">
      <xdr:nvSpPr>
        <xdr:cNvPr id="2" name="messageTextbox"/>
        <xdr:cNvSpPr txBox="1"/>
      </xdr:nvSpPr>
      <xdr:spPr>
        <a:xfrm>
          <a:off x="254000" y="561975"/>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Select a model and then enter the data in the shaded area. The model on the bottom left represents the 3 models described in the textbook under Other Probabilistic Models</a:t>
          </a:r>
        </a:p>
      </xdr:txBody>
    </xdr:sp>
    <xdr:clientData fPrintsWithSheet="0"/>
  </xdr:twoCellAnchor>
</xdr:wsDr>
</file>

<file path=xl/drawings/drawing55.xml><?xml version="1.0" encoding="utf-8"?>
<xdr:wsDr xmlns:xdr="http://schemas.openxmlformats.org/drawingml/2006/spreadsheetDrawing" xmlns:a="http://schemas.openxmlformats.org/drawingml/2006/main">
  <xdr:twoCellAnchor>
    <xdr:from>
      <xdr:col>0</xdr:col>
      <xdr:colOff>254000</xdr:colOff>
      <xdr:row>3</xdr:row>
      <xdr:rowOff>0</xdr:rowOff>
    </xdr:from>
    <xdr:to>
      <xdr:col>6</xdr:col>
      <xdr:colOff>171450</xdr:colOff>
      <xdr:row>4</xdr:row>
      <xdr:rowOff>155575</xdr:rowOff>
    </xdr:to>
    <xdr:sp macro="" textlink="">
      <xdr:nvSpPr>
        <xdr:cNvPr id="2" name="messageTextbox"/>
        <xdr:cNvSpPr txBox="1"/>
      </xdr:nvSpPr>
      <xdr:spPr>
        <a:xfrm>
          <a:off x="254000" y="561975"/>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Select a model and then enter the data in the shaded area. The model on the bottom left represents the 3 models described in the textbook under Other Probabilistic Models</a:t>
          </a:r>
        </a:p>
      </xdr:txBody>
    </xdr:sp>
    <xdr:clientData fPrintsWithSheet="0"/>
  </xdr:twoCellAnchor>
</xdr:wsDr>
</file>

<file path=xl/drawings/drawing56.xml><?xml version="1.0" encoding="utf-8"?>
<xdr:wsDr xmlns:xdr="http://schemas.openxmlformats.org/drawingml/2006/spreadsheetDrawing" xmlns:a="http://schemas.openxmlformats.org/drawingml/2006/main">
  <xdr:twoCellAnchor>
    <xdr:from>
      <xdr:col>1</xdr:col>
      <xdr:colOff>279400</xdr:colOff>
      <xdr:row>3</xdr:row>
      <xdr:rowOff>0</xdr:rowOff>
    </xdr:from>
    <xdr:to>
      <xdr:col>10</xdr:col>
      <xdr:colOff>139700</xdr:colOff>
      <xdr:row>4</xdr:row>
      <xdr:rowOff>155575</xdr:rowOff>
    </xdr:to>
    <xdr:sp macro="" textlink="">
      <xdr:nvSpPr>
        <xdr:cNvPr id="2" name="messageTextbox"/>
        <xdr:cNvSpPr txBox="1"/>
      </xdr:nvSpPr>
      <xdr:spPr>
        <a:xfrm>
          <a:off x="1050925" y="590550"/>
          <a:ext cx="508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unit costs and the unit volumes into the shaded data area. NOTE: The dollar volume in column F (but not in column L) is adjusted to prevent ties.</a:t>
          </a:r>
        </a:p>
      </xdr:txBody>
    </xdr:sp>
    <xdr:clientData fPrintsWithSheet="0"/>
  </xdr:twoCellAnchor>
</xdr:wsDr>
</file>

<file path=xl/drawings/drawing57.xml><?xml version="1.0" encoding="utf-8"?>
<xdr:wsDr xmlns:xdr="http://schemas.openxmlformats.org/drawingml/2006/spreadsheetDrawing" xmlns:a="http://schemas.openxmlformats.org/drawingml/2006/main">
  <xdr:twoCellAnchor>
    <xdr:from>
      <xdr:col>0</xdr:col>
      <xdr:colOff>253999</xdr:colOff>
      <xdr:row>3</xdr:row>
      <xdr:rowOff>0</xdr:rowOff>
    </xdr:from>
    <xdr:to>
      <xdr:col>5</xdr:col>
      <xdr:colOff>180974</xdr:colOff>
      <xdr:row>5</xdr:row>
      <xdr:rowOff>57150</xdr:rowOff>
    </xdr:to>
    <xdr:sp macro="" textlink="">
      <xdr:nvSpPr>
        <xdr:cNvPr id="2" name="messageTextbox"/>
        <xdr:cNvSpPr txBox="1"/>
      </xdr:nvSpPr>
      <xdr:spPr>
        <a:xfrm>
          <a:off x="253999" y="590550"/>
          <a:ext cx="5080000" cy="381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The minimum quantity is the minimum amount that needs to be ordered in order to get the price that is in the same column.</a:t>
          </a:r>
        </a:p>
      </xdr:txBody>
    </xdr:sp>
    <xdr:clientData fPrintsWithSheet="0"/>
  </xdr:twoCellAnchor>
</xdr:wsDr>
</file>

<file path=xl/drawings/drawing58.xml><?xml version="1.0" encoding="utf-8"?>
<xdr:wsDr xmlns:xdr="http://schemas.openxmlformats.org/drawingml/2006/spreadsheetDrawing" xmlns:a="http://schemas.openxmlformats.org/drawingml/2006/main">
  <xdr:twoCellAnchor>
    <xdr:from>
      <xdr:col>0</xdr:col>
      <xdr:colOff>253999</xdr:colOff>
      <xdr:row>3</xdr:row>
      <xdr:rowOff>0</xdr:rowOff>
    </xdr:from>
    <xdr:to>
      <xdr:col>5</xdr:col>
      <xdr:colOff>180974</xdr:colOff>
      <xdr:row>5</xdr:row>
      <xdr:rowOff>57150</xdr:rowOff>
    </xdr:to>
    <xdr:sp macro="" textlink="">
      <xdr:nvSpPr>
        <xdr:cNvPr id="2" name="messageTextbox"/>
        <xdr:cNvSpPr txBox="1"/>
      </xdr:nvSpPr>
      <xdr:spPr>
        <a:xfrm>
          <a:off x="253999" y="590550"/>
          <a:ext cx="5080000" cy="381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The minimum quantity is the minimum amount that needs to be ordered in order to get the price that is in the same column.</a:t>
          </a:r>
        </a:p>
      </xdr:txBody>
    </xdr:sp>
    <xdr:clientData fPrintsWithSheet="0"/>
  </xdr:twoCellAnchor>
</xdr:wsDr>
</file>

<file path=xl/drawings/drawing59.xml><?xml version="1.0" encoding="utf-8"?>
<xdr:wsDr xmlns:xdr="http://schemas.openxmlformats.org/drawingml/2006/spreadsheetDrawing" xmlns:a="http://schemas.openxmlformats.org/drawingml/2006/main">
  <xdr:twoCellAnchor>
    <xdr:from>
      <xdr:col>0</xdr:col>
      <xdr:colOff>253999</xdr:colOff>
      <xdr:row>3</xdr:row>
      <xdr:rowOff>0</xdr:rowOff>
    </xdr:from>
    <xdr:to>
      <xdr:col>5</xdr:col>
      <xdr:colOff>180974</xdr:colOff>
      <xdr:row>5</xdr:row>
      <xdr:rowOff>57150</xdr:rowOff>
    </xdr:to>
    <xdr:sp macro="" textlink="">
      <xdr:nvSpPr>
        <xdr:cNvPr id="2" name="messageTextbox"/>
        <xdr:cNvSpPr txBox="1"/>
      </xdr:nvSpPr>
      <xdr:spPr>
        <a:xfrm>
          <a:off x="253999" y="590550"/>
          <a:ext cx="5080000" cy="381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The minimum quantity is the minimum amount that needs to be ordered in order to get the price that is in the same column.</a:t>
          </a:r>
        </a:p>
      </xdr:txBody>
    </xdr:sp>
    <xdr:clientData fPrintsWithSheet="0"/>
  </xdr:twoCellAnchor>
</xdr:wsDr>
</file>

<file path=xl/drawings/drawing60.xml><?xml version="1.0" encoding="utf-8"?>
<xdr:wsDr xmlns:xdr="http://schemas.openxmlformats.org/drawingml/2006/spreadsheetDrawing" xmlns:a="http://schemas.openxmlformats.org/drawingml/2006/main">
  <xdr:twoCellAnchor>
    <xdr:from>
      <xdr:col>0</xdr:col>
      <xdr:colOff>253999</xdr:colOff>
      <xdr:row>3</xdr:row>
      <xdr:rowOff>0</xdr:rowOff>
    </xdr:from>
    <xdr:to>
      <xdr:col>5</xdr:col>
      <xdr:colOff>180974</xdr:colOff>
      <xdr:row>5</xdr:row>
      <xdr:rowOff>57150</xdr:rowOff>
    </xdr:to>
    <xdr:sp macro="" textlink="">
      <xdr:nvSpPr>
        <xdr:cNvPr id="2" name="messageTextbox"/>
        <xdr:cNvSpPr txBox="1"/>
      </xdr:nvSpPr>
      <xdr:spPr>
        <a:xfrm>
          <a:off x="253999" y="590550"/>
          <a:ext cx="5080000" cy="381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The minimum quantity is the minimum amount that needs to be ordered in order to get the price that is in the same column.</a:t>
          </a:r>
        </a:p>
      </xdr:txBody>
    </xdr:sp>
    <xdr:clientData fPrintsWithSheet="0"/>
  </xdr:twoCellAnchor>
</xdr:wsDr>
</file>

<file path=xl/drawings/drawing61.xml><?xml version="1.0" encoding="utf-8"?>
<xdr:wsDr xmlns:xdr="http://schemas.openxmlformats.org/drawingml/2006/spreadsheetDrawing" xmlns:a="http://schemas.openxmlformats.org/drawingml/2006/main">
  <xdr:twoCellAnchor>
    <xdr:from>
      <xdr:col>0</xdr:col>
      <xdr:colOff>254000</xdr:colOff>
      <xdr:row>3</xdr:row>
      <xdr:rowOff>0</xdr:rowOff>
    </xdr:from>
    <xdr:to>
      <xdr:col>4</xdr:col>
      <xdr:colOff>215900</xdr:colOff>
      <xdr:row>4</xdr:row>
      <xdr:rowOff>155575</xdr:rowOff>
    </xdr:to>
    <xdr:sp macro="" textlink="">
      <xdr:nvSpPr>
        <xdr:cNvPr id="2" name="messageTextbox"/>
        <xdr:cNvSpPr txBox="1"/>
      </xdr:nvSpPr>
      <xdr:spPr>
        <a:xfrm>
          <a:off x="254000" y="590550"/>
          <a:ext cx="3810000" cy="3175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data in the shaded area. You may have to do some work to enter the daily production rate.</a:t>
          </a:r>
        </a:p>
      </xdr:txBody>
    </xdr:sp>
    <xdr:clientData fPrintsWithSheet="0"/>
  </xdr:twoCellAnchor>
</xdr:wsDr>
</file>

<file path=xl/drawings/drawing62.xml><?xml version="1.0" encoding="utf-8"?>
<xdr:wsDr xmlns:xdr="http://schemas.openxmlformats.org/drawingml/2006/spreadsheetDrawing" xmlns:a="http://schemas.openxmlformats.org/drawingml/2006/main">
  <xdr:twoCellAnchor>
    <xdr:from>
      <xdr:col>2</xdr:col>
      <xdr:colOff>361950</xdr:colOff>
      <xdr:row>0</xdr:row>
      <xdr:rowOff>0</xdr:rowOff>
    </xdr:from>
    <xdr:to>
      <xdr:col>12</xdr:col>
      <xdr:colOff>266700</xdr:colOff>
      <xdr:row>2</xdr:row>
      <xdr:rowOff>107950</xdr:rowOff>
    </xdr:to>
    <xdr:sp macro="" textlink="">
      <xdr:nvSpPr>
        <xdr:cNvPr id="2" name="messageTextbox"/>
        <xdr:cNvSpPr txBox="1"/>
      </xdr:nvSpPr>
      <xdr:spPr>
        <a:xfrm>
          <a:off x="4191000"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63.xml><?xml version="1.0" encoding="utf-8"?>
<xdr:wsDr xmlns:xdr="http://schemas.openxmlformats.org/drawingml/2006/spreadsheetDrawing" xmlns:a="http://schemas.openxmlformats.org/drawingml/2006/main">
  <xdr:twoCellAnchor>
    <xdr:from>
      <xdr:col>2</xdr:col>
      <xdr:colOff>361950</xdr:colOff>
      <xdr:row>0</xdr:row>
      <xdr:rowOff>0</xdr:rowOff>
    </xdr:from>
    <xdr:to>
      <xdr:col>12</xdr:col>
      <xdr:colOff>266700</xdr:colOff>
      <xdr:row>2</xdr:row>
      <xdr:rowOff>107950</xdr:rowOff>
    </xdr:to>
    <xdr:sp macro="" textlink="">
      <xdr:nvSpPr>
        <xdr:cNvPr id="2" name="messageTextbox"/>
        <xdr:cNvSpPr txBox="1"/>
      </xdr:nvSpPr>
      <xdr:spPr>
        <a:xfrm>
          <a:off x="4191000"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64.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65.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79375</xdr:rowOff>
    </xdr:to>
    <xdr:sp macro="" textlink="">
      <xdr:nvSpPr>
        <xdr:cNvPr id="2" name="messageTextbox"/>
        <xdr:cNvSpPr txBox="1"/>
      </xdr:nvSpPr>
      <xdr:spPr>
        <a:xfrm>
          <a:off x="4324350"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66.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67.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68.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69.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70.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71.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72.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73.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74.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75.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76.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77.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78.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79.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80.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81.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82.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83.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84.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85.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86.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87.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88.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89.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90.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91.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92.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93.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94.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95.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96.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97.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98.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99.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00.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01.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02.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03.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04.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05.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06.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07.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08.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09.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10.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11.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12.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13.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14.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15.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16.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17.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18.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19.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20.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21.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22.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23.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24.xml><?xml version="1.0" encoding="utf-8"?>
<xdr:wsDr xmlns:xdr="http://schemas.openxmlformats.org/drawingml/2006/spreadsheetDrawing" xmlns:a="http://schemas.openxmlformats.org/drawingml/2006/main">
  <xdr:twoCellAnchor>
    <xdr:from>
      <xdr:col>2</xdr:col>
      <xdr:colOff>361950</xdr:colOff>
      <xdr:row>0</xdr:row>
      <xdr:rowOff>0</xdr:rowOff>
    </xdr:from>
    <xdr:to>
      <xdr:col>12</xdr:col>
      <xdr:colOff>266700</xdr:colOff>
      <xdr:row>2</xdr:row>
      <xdr:rowOff>107950</xdr:rowOff>
    </xdr:to>
    <xdr:sp macro="" textlink="">
      <xdr:nvSpPr>
        <xdr:cNvPr id="2" name="messageTextbox"/>
        <xdr:cNvSpPr txBox="1"/>
      </xdr:nvSpPr>
      <xdr:spPr>
        <a:xfrm>
          <a:off x="4191000"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25.xml><?xml version="1.0" encoding="utf-8"?>
<xdr:wsDr xmlns:xdr="http://schemas.openxmlformats.org/drawingml/2006/spreadsheetDrawing" xmlns:a="http://schemas.openxmlformats.org/drawingml/2006/main">
  <xdr:twoCellAnchor>
    <xdr:from>
      <xdr:col>2</xdr:col>
      <xdr:colOff>361950</xdr:colOff>
      <xdr:row>0</xdr:row>
      <xdr:rowOff>0</xdr:rowOff>
    </xdr:from>
    <xdr:to>
      <xdr:col>12</xdr:col>
      <xdr:colOff>266700</xdr:colOff>
      <xdr:row>2</xdr:row>
      <xdr:rowOff>107950</xdr:rowOff>
    </xdr:to>
    <xdr:sp macro="" textlink="">
      <xdr:nvSpPr>
        <xdr:cNvPr id="2" name="messageTextbox"/>
        <xdr:cNvSpPr txBox="1"/>
      </xdr:nvSpPr>
      <xdr:spPr>
        <a:xfrm>
          <a:off x="4114800"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panose="020B0604020202020204" pitchFamily="34" charset="0"/>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26.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27.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28.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29.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drawings/drawing130.xml><?xml version="1.0" encoding="utf-8"?>
<xdr:wsDr xmlns:xdr="http://schemas.openxmlformats.org/drawingml/2006/spreadsheetDrawing" xmlns:a="http://schemas.openxmlformats.org/drawingml/2006/main">
  <xdr:twoCellAnchor>
    <xdr:from>
      <xdr:col>2</xdr:col>
      <xdr:colOff>342900</xdr:colOff>
      <xdr:row>0</xdr:row>
      <xdr:rowOff>0</xdr:rowOff>
    </xdr:from>
    <xdr:to>
      <xdr:col>12</xdr:col>
      <xdr:colOff>152400</xdr:colOff>
      <xdr:row>2</xdr:row>
      <xdr:rowOff>107950</xdr:rowOff>
    </xdr:to>
    <xdr:sp macro="" textlink="">
      <xdr:nvSpPr>
        <xdr:cNvPr id="2" name="messageTextbox"/>
        <xdr:cNvSpPr txBox="1"/>
      </xdr:nvSpPr>
      <xdr:spPr>
        <a:xfrm>
          <a:off x="4181475" y="0"/>
          <a:ext cx="5715000" cy="508000"/>
        </a:xfrm>
        <a:prstGeom prst="rect">
          <a:avLst/>
        </a:prstGeom>
        <a:solidFill>
          <a:srgbClr val="FFEB9C"/>
        </a:solidFill>
        <a:ln w="1" cmpd="sng">
          <a:solidFill>
            <a:srgbClr val="000000"/>
          </a:solidFill>
          <a:prstDash val="solid"/>
        </a:ln>
        <a:effectLst>
          <a:outerShdw blurRad="63500" dist="37357" dir="2700000" rotWithShape="0">
            <a:scrgbClr r="0" g="0" b="0"/>
          </a:outerShdw>
        </a:effectLst>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900" b="0" i="0" u="none" strike="noStrike" baseline="0">
              <a:solidFill>
                <a:srgbClr val="9C6500"/>
              </a:solidFill>
              <a:latin typeface="Arial"/>
            </a:rPr>
            <a:t>Enter the values in the shaded area.  Then go to the DATA Tab on the ribbon, click on Solver in the Data Analysis Group and then click SOLVE.
If SOLVER is not on the Data Tab then please see the Help file (Solver) for instructions.
To use Integer variables, define them in the Solver model as a constraint.</a:t>
          </a: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gram%20Files%20(x86)\ExcelOMQMv4\excelOMQMv4.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te"/>
      <sheetName val="Todo"/>
      <sheetName val="Mac"/>
      <sheetName val="V3-V4 History"/>
      <sheetName val="OnLive"/>
      <sheetName val="MenuSheetv4"/>
      <sheetName val="MenuFoster5"/>
      <sheetName val="MenuHR9"/>
      <sheetName val="MenuRSH10"/>
      <sheetName val="MenuRSH11"/>
      <sheetName val="MenuTaylor10"/>
      <sheetName val="InvSSNorm"/>
      <sheetName val="WorkMeas"/>
      <sheetName val="Simulation"/>
      <sheetName val="Raw data"/>
      <sheetName val="Frequencies"/>
      <sheetName val="Prob dist"/>
      <sheetName val="Normal"/>
      <sheetName val="Reliability"/>
      <sheetName val="Markov"/>
      <sheetName val="MarkovOLD"/>
      <sheetName val="dlgMRP"/>
      <sheetName val="Trans_agg"/>
      <sheetName val="MRPData"/>
      <sheetName val="HJW"/>
      <sheetName val="LP_max"/>
      <sheetName val="LP_min"/>
      <sheetName val="HWPert"/>
      <sheetName val="Trans_max"/>
      <sheetName val="Trans_min"/>
      <sheetName val="Assign_min"/>
      <sheetName val="Assign_max"/>
      <sheetName val="Game Theory"/>
      <sheetName val="FontSizes"/>
      <sheetName val="dlgDisplay"/>
      <sheetName val="sqc-1"/>
      <sheetName val="HWShortPath"/>
      <sheetName val="HWMaxFlow"/>
      <sheetName val="Markov chain solver"/>
      <sheetName val="SQC"/>
      <sheetName val="LimitedPop"/>
      <sheetName val="dlgCreate"/>
      <sheetName val="ProjCrashing2010"/>
      <sheetName val="ProjCrashing"/>
    </sheetNames>
    <definedNames>
      <definedName name="changeN"/>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2.xml"/><Relationship Id="rId2" Type="http://schemas.openxmlformats.org/officeDocument/2006/relationships/vmlDrawing" Target="../drawings/vmlDrawing2.vml"/><Relationship Id="rId1" Type="http://schemas.openxmlformats.org/officeDocument/2006/relationships/drawing" Target="../drawings/drawing2.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ctrlProp" Target="../ctrlProps/ctrlProp3.xml"/><Relationship Id="rId2" Type="http://schemas.openxmlformats.org/officeDocument/2006/relationships/vmlDrawing" Target="../drawings/vmlDrawing8.vml"/><Relationship Id="rId1" Type="http://schemas.openxmlformats.org/officeDocument/2006/relationships/drawing" Target="../drawings/drawing8.xml"/><Relationship Id="rId4" Type="http://schemas.openxmlformats.org/officeDocument/2006/relationships/comments" Target="../comments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ctrlProp" Target="../ctrlProps/ctrlProp4.xml"/><Relationship Id="rId2" Type="http://schemas.openxmlformats.org/officeDocument/2006/relationships/vmlDrawing" Target="../drawings/vmlDrawing10.vml"/><Relationship Id="rId1" Type="http://schemas.openxmlformats.org/officeDocument/2006/relationships/drawing" Target="../drawings/drawing10.xml"/><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drawing" Target="../drawings/drawing48.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0.xml"/><Relationship Id="rId1" Type="http://schemas.openxmlformats.org/officeDocument/2006/relationships/printerSettings" Target="../printerSettings/printerSettings1.bin"/><Relationship Id="rId4" Type="http://schemas.openxmlformats.org/officeDocument/2006/relationships/comments" Target="../comments47.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1.xml"/><Relationship Id="rId1" Type="http://schemas.openxmlformats.org/officeDocument/2006/relationships/printerSettings" Target="../printerSettings/printerSettings2.bin"/><Relationship Id="rId4" Type="http://schemas.openxmlformats.org/officeDocument/2006/relationships/comments" Target="../comments48.xml"/></Relationships>
</file>

<file path=xl/worksheets/_rels/sheet52.xml.rels><?xml version="1.0" encoding="UTF-8" standalone="yes"?>
<Relationships xmlns="http://schemas.openxmlformats.org/package/2006/relationships"><Relationship Id="rId3" Type="http://schemas.openxmlformats.org/officeDocument/2006/relationships/comments" Target="../comments49.xml"/><Relationship Id="rId2" Type="http://schemas.openxmlformats.org/officeDocument/2006/relationships/vmlDrawing" Target="../drawings/vmlDrawing49.vml"/><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3" Type="http://schemas.openxmlformats.org/officeDocument/2006/relationships/comments" Target="../comments50.xml"/><Relationship Id="rId2" Type="http://schemas.openxmlformats.org/officeDocument/2006/relationships/vmlDrawing" Target="../drawings/vmlDrawing50.vml"/><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3" Type="http://schemas.openxmlformats.org/officeDocument/2006/relationships/comments" Target="../comments51.xml"/><Relationship Id="rId2" Type="http://schemas.openxmlformats.org/officeDocument/2006/relationships/vmlDrawing" Target="../drawings/vmlDrawing51.vml"/><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3" Type="http://schemas.openxmlformats.org/officeDocument/2006/relationships/comments" Target="../comments52.xml"/><Relationship Id="rId2" Type="http://schemas.openxmlformats.org/officeDocument/2006/relationships/vmlDrawing" Target="../drawings/vmlDrawing52.vml"/><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3" Type="http://schemas.openxmlformats.org/officeDocument/2006/relationships/comments" Target="../comments53.xml"/><Relationship Id="rId2" Type="http://schemas.openxmlformats.org/officeDocument/2006/relationships/vmlDrawing" Target="../drawings/vmlDrawing53.vml"/><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3" Type="http://schemas.openxmlformats.org/officeDocument/2006/relationships/comments" Target="../comments54.xml"/><Relationship Id="rId2" Type="http://schemas.openxmlformats.org/officeDocument/2006/relationships/vmlDrawing" Target="../drawings/vmlDrawing54.vml"/><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3" Type="http://schemas.openxmlformats.org/officeDocument/2006/relationships/comments" Target="../comments55.xml"/><Relationship Id="rId2" Type="http://schemas.openxmlformats.org/officeDocument/2006/relationships/vmlDrawing" Target="../drawings/vmlDrawing55.vml"/><Relationship Id="rId1" Type="http://schemas.openxmlformats.org/officeDocument/2006/relationships/drawing" Target="../drawings/drawing61.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2.xml"/><Relationship Id="rId1" Type="http://schemas.openxmlformats.org/officeDocument/2006/relationships/printerSettings" Target="../printerSettings/printerSettings3.bin"/><Relationship Id="rId4" Type="http://schemas.openxmlformats.org/officeDocument/2006/relationships/comments" Target="../comments56.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3.xml"/><Relationship Id="rId1" Type="http://schemas.openxmlformats.org/officeDocument/2006/relationships/printerSettings" Target="../printerSettings/printerSettings4.bin"/><Relationship Id="rId4" Type="http://schemas.openxmlformats.org/officeDocument/2006/relationships/comments" Target="../comments57.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4.xml"/><Relationship Id="rId1" Type="http://schemas.openxmlformats.org/officeDocument/2006/relationships/printerSettings" Target="../printerSettings/printerSettings5.bin"/><Relationship Id="rId4" Type="http://schemas.openxmlformats.org/officeDocument/2006/relationships/comments" Target="../comments58.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5.xml"/><Relationship Id="rId1" Type="http://schemas.openxmlformats.org/officeDocument/2006/relationships/printerSettings" Target="../printerSettings/printerSettings6.bin"/><Relationship Id="rId4" Type="http://schemas.openxmlformats.org/officeDocument/2006/relationships/comments" Target="../comments59.xml"/></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6.xml"/><Relationship Id="rId1" Type="http://schemas.openxmlformats.org/officeDocument/2006/relationships/printerSettings" Target="../printerSettings/printerSettings7.bin"/><Relationship Id="rId4" Type="http://schemas.openxmlformats.org/officeDocument/2006/relationships/comments" Target="../comments60.xml"/></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7.xml"/><Relationship Id="rId1" Type="http://schemas.openxmlformats.org/officeDocument/2006/relationships/printerSettings" Target="../printerSettings/printerSettings8.bin"/><Relationship Id="rId4" Type="http://schemas.openxmlformats.org/officeDocument/2006/relationships/comments" Target="../comments61.xml"/></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8.xml"/><Relationship Id="rId1" Type="http://schemas.openxmlformats.org/officeDocument/2006/relationships/printerSettings" Target="../printerSettings/printerSettings9.bin"/><Relationship Id="rId4" Type="http://schemas.openxmlformats.org/officeDocument/2006/relationships/comments" Target="../comments62.xml"/></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9.xml"/><Relationship Id="rId1" Type="http://schemas.openxmlformats.org/officeDocument/2006/relationships/printerSettings" Target="../printerSettings/printerSettings10.bin"/><Relationship Id="rId4" Type="http://schemas.openxmlformats.org/officeDocument/2006/relationships/comments" Target="../comments63.xml"/></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70.xml"/><Relationship Id="rId1" Type="http://schemas.openxmlformats.org/officeDocument/2006/relationships/printerSettings" Target="../printerSettings/printerSettings11.bin"/><Relationship Id="rId4" Type="http://schemas.openxmlformats.org/officeDocument/2006/relationships/comments" Target="../comments64.xml"/></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71.xml"/><Relationship Id="rId1" Type="http://schemas.openxmlformats.org/officeDocument/2006/relationships/printerSettings" Target="../printerSettings/printerSettings12.bin"/><Relationship Id="rId4" Type="http://schemas.openxmlformats.org/officeDocument/2006/relationships/comments" Target="../comments65.xml"/></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72.xml"/><Relationship Id="rId1" Type="http://schemas.openxmlformats.org/officeDocument/2006/relationships/printerSettings" Target="../printerSettings/printerSettings13.bin"/><Relationship Id="rId4" Type="http://schemas.openxmlformats.org/officeDocument/2006/relationships/comments" Target="../comments66.xml"/></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73.xml"/><Relationship Id="rId1" Type="http://schemas.openxmlformats.org/officeDocument/2006/relationships/printerSettings" Target="../printerSettings/printerSettings14.bin"/><Relationship Id="rId4" Type="http://schemas.openxmlformats.org/officeDocument/2006/relationships/comments" Target="../comments67.xml"/></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74.xml"/><Relationship Id="rId1" Type="http://schemas.openxmlformats.org/officeDocument/2006/relationships/printerSettings" Target="../printerSettings/printerSettings15.bin"/><Relationship Id="rId4" Type="http://schemas.openxmlformats.org/officeDocument/2006/relationships/comments" Target="../comments68.xml"/></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75.xml"/><Relationship Id="rId1" Type="http://schemas.openxmlformats.org/officeDocument/2006/relationships/printerSettings" Target="../printerSettings/printerSettings16.bin"/><Relationship Id="rId4" Type="http://schemas.openxmlformats.org/officeDocument/2006/relationships/comments" Target="../comments69.xml"/></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76.xml"/><Relationship Id="rId1" Type="http://schemas.openxmlformats.org/officeDocument/2006/relationships/printerSettings" Target="../printerSettings/printerSettings17.bin"/><Relationship Id="rId4" Type="http://schemas.openxmlformats.org/officeDocument/2006/relationships/comments" Target="../comments70.xml"/></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77.xml"/><Relationship Id="rId1" Type="http://schemas.openxmlformats.org/officeDocument/2006/relationships/printerSettings" Target="../printerSettings/printerSettings18.bin"/><Relationship Id="rId4" Type="http://schemas.openxmlformats.org/officeDocument/2006/relationships/comments" Target="../comments71.xml"/></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78.xml"/><Relationship Id="rId1" Type="http://schemas.openxmlformats.org/officeDocument/2006/relationships/printerSettings" Target="../printerSettings/printerSettings19.bin"/><Relationship Id="rId4" Type="http://schemas.openxmlformats.org/officeDocument/2006/relationships/comments" Target="../comments72.xml"/></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drawing" Target="../drawings/drawing79.xml"/><Relationship Id="rId1" Type="http://schemas.openxmlformats.org/officeDocument/2006/relationships/printerSettings" Target="../printerSettings/printerSettings20.bin"/><Relationship Id="rId4" Type="http://schemas.openxmlformats.org/officeDocument/2006/relationships/comments" Target="../comments73.xml"/></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80.xml"/><Relationship Id="rId1" Type="http://schemas.openxmlformats.org/officeDocument/2006/relationships/printerSettings" Target="../printerSettings/printerSettings21.bin"/><Relationship Id="rId4" Type="http://schemas.openxmlformats.org/officeDocument/2006/relationships/comments" Target="../comments74.xml"/></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drawing" Target="../drawings/drawing81.xml"/><Relationship Id="rId1" Type="http://schemas.openxmlformats.org/officeDocument/2006/relationships/printerSettings" Target="../printerSettings/printerSettings22.bin"/><Relationship Id="rId4" Type="http://schemas.openxmlformats.org/officeDocument/2006/relationships/comments" Target="../comments75.xml"/></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drawing" Target="../drawings/drawing82.xml"/><Relationship Id="rId1" Type="http://schemas.openxmlformats.org/officeDocument/2006/relationships/printerSettings" Target="../printerSettings/printerSettings23.bin"/><Relationship Id="rId4" Type="http://schemas.openxmlformats.org/officeDocument/2006/relationships/comments" Target="../comments76.xml"/></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drawing" Target="../drawings/drawing83.xml"/><Relationship Id="rId1" Type="http://schemas.openxmlformats.org/officeDocument/2006/relationships/printerSettings" Target="../printerSettings/printerSettings24.bin"/><Relationship Id="rId4" Type="http://schemas.openxmlformats.org/officeDocument/2006/relationships/comments" Target="../comments77.xml"/></Relationships>
</file>

<file path=xl/worksheets/_rels/sheet84.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drawing" Target="../drawings/drawing84.xml"/><Relationship Id="rId1" Type="http://schemas.openxmlformats.org/officeDocument/2006/relationships/printerSettings" Target="../printerSettings/printerSettings25.bin"/><Relationship Id="rId4" Type="http://schemas.openxmlformats.org/officeDocument/2006/relationships/comments" Target="../comments78.xml"/></Relationships>
</file>

<file path=xl/worksheets/_rels/sheet85.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drawing" Target="../drawings/drawing85.xml"/><Relationship Id="rId1" Type="http://schemas.openxmlformats.org/officeDocument/2006/relationships/printerSettings" Target="../printerSettings/printerSettings26.bin"/><Relationship Id="rId4" Type="http://schemas.openxmlformats.org/officeDocument/2006/relationships/comments" Target="../comments79.xml"/></Relationships>
</file>

<file path=xl/worksheets/_rels/sheet86.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drawing" Target="../drawings/drawing86.xml"/><Relationship Id="rId1" Type="http://schemas.openxmlformats.org/officeDocument/2006/relationships/printerSettings" Target="../printerSettings/printerSettings27.bin"/><Relationship Id="rId4" Type="http://schemas.openxmlformats.org/officeDocument/2006/relationships/comments" Target="../comments80.xml"/></Relationships>
</file>

<file path=xl/worksheets/_rels/sheet87.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drawing" Target="../drawings/drawing87.xml"/><Relationship Id="rId1" Type="http://schemas.openxmlformats.org/officeDocument/2006/relationships/printerSettings" Target="../printerSettings/printerSettings28.bin"/><Relationship Id="rId4" Type="http://schemas.openxmlformats.org/officeDocument/2006/relationships/comments" Target="../comments81.xml"/></Relationships>
</file>

<file path=xl/worksheets/_rels/sheet88.xml.rels><?xml version="1.0" encoding="UTF-8" standalone="yes"?>
<Relationships xmlns="http://schemas.openxmlformats.org/package/2006/relationships"><Relationship Id="rId3" Type="http://schemas.openxmlformats.org/officeDocument/2006/relationships/vmlDrawing" Target="../drawings/vmlDrawing82.vml"/><Relationship Id="rId2" Type="http://schemas.openxmlformats.org/officeDocument/2006/relationships/drawing" Target="../drawings/drawing88.xml"/><Relationship Id="rId1" Type="http://schemas.openxmlformats.org/officeDocument/2006/relationships/printerSettings" Target="../printerSettings/printerSettings29.bin"/><Relationship Id="rId4" Type="http://schemas.openxmlformats.org/officeDocument/2006/relationships/comments" Target="../comments82.xml"/></Relationships>
</file>

<file path=xl/worksheets/_rels/sheet89.xml.rels><?xml version="1.0" encoding="UTF-8" standalone="yes"?>
<Relationships xmlns="http://schemas.openxmlformats.org/package/2006/relationships"><Relationship Id="rId3" Type="http://schemas.openxmlformats.org/officeDocument/2006/relationships/vmlDrawing" Target="../drawings/vmlDrawing83.vml"/><Relationship Id="rId2" Type="http://schemas.openxmlformats.org/officeDocument/2006/relationships/drawing" Target="../drawings/drawing89.xml"/><Relationship Id="rId1" Type="http://schemas.openxmlformats.org/officeDocument/2006/relationships/printerSettings" Target="../printerSettings/printerSettings30.bin"/><Relationship Id="rId4" Type="http://schemas.openxmlformats.org/officeDocument/2006/relationships/comments" Target="../comments83.xml"/></Relationships>
</file>

<file path=xl/worksheets/_rels/sheet90.xml.rels><?xml version="1.0" encoding="UTF-8" standalone="yes"?>
<Relationships xmlns="http://schemas.openxmlformats.org/package/2006/relationships"><Relationship Id="rId3" Type="http://schemas.openxmlformats.org/officeDocument/2006/relationships/vmlDrawing" Target="../drawings/vmlDrawing84.vml"/><Relationship Id="rId2" Type="http://schemas.openxmlformats.org/officeDocument/2006/relationships/drawing" Target="../drawings/drawing90.xml"/><Relationship Id="rId1" Type="http://schemas.openxmlformats.org/officeDocument/2006/relationships/printerSettings" Target="../printerSettings/printerSettings31.bin"/><Relationship Id="rId4" Type="http://schemas.openxmlformats.org/officeDocument/2006/relationships/comments" Target="../comments84.xml"/></Relationships>
</file>

<file path=xl/worksheets/_rels/sheet91.xml.rels><?xml version="1.0" encoding="UTF-8" standalone="yes"?>
<Relationships xmlns="http://schemas.openxmlformats.org/package/2006/relationships"><Relationship Id="rId3" Type="http://schemas.openxmlformats.org/officeDocument/2006/relationships/vmlDrawing" Target="../drawings/vmlDrawing85.vml"/><Relationship Id="rId2" Type="http://schemas.openxmlformats.org/officeDocument/2006/relationships/drawing" Target="../drawings/drawing91.xml"/><Relationship Id="rId1" Type="http://schemas.openxmlformats.org/officeDocument/2006/relationships/printerSettings" Target="../printerSettings/printerSettings32.bin"/><Relationship Id="rId4" Type="http://schemas.openxmlformats.org/officeDocument/2006/relationships/comments" Target="../comments85.xml"/></Relationships>
</file>

<file path=xl/worksheets/_rels/sheet92.xml.rels><?xml version="1.0" encoding="UTF-8" standalone="yes"?>
<Relationships xmlns="http://schemas.openxmlformats.org/package/2006/relationships"><Relationship Id="rId3" Type="http://schemas.openxmlformats.org/officeDocument/2006/relationships/vmlDrawing" Target="../drawings/vmlDrawing86.vml"/><Relationship Id="rId2" Type="http://schemas.openxmlformats.org/officeDocument/2006/relationships/drawing" Target="../drawings/drawing92.xml"/><Relationship Id="rId1" Type="http://schemas.openxmlformats.org/officeDocument/2006/relationships/printerSettings" Target="../printerSettings/printerSettings33.bin"/><Relationship Id="rId4" Type="http://schemas.openxmlformats.org/officeDocument/2006/relationships/comments" Target="../comments86.xml"/></Relationships>
</file>

<file path=xl/worksheets/_rels/sheet93.xml.rels><?xml version="1.0" encoding="UTF-8" standalone="yes"?>
<Relationships xmlns="http://schemas.openxmlformats.org/package/2006/relationships"><Relationship Id="rId3" Type="http://schemas.openxmlformats.org/officeDocument/2006/relationships/vmlDrawing" Target="../drawings/vmlDrawing87.vml"/><Relationship Id="rId2" Type="http://schemas.openxmlformats.org/officeDocument/2006/relationships/drawing" Target="../drawings/drawing93.xml"/><Relationship Id="rId1" Type="http://schemas.openxmlformats.org/officeDocument/2006/relationships/printerSettings" Target="../printerSettings/printerSettings34.bin"/><Relationship Id="rId4" Type="http://schemas.openxmlformats.org/officeDocument/2006/relationships/comments" Target="../comments87.xml"/></Relationships>
</file>

<file path=xl/worksheets/_rels/sheet94.xml.rels><?xml version="1.0" encoding="UTF-8" standalone="yes"?>
<Relationships xmlns="http://schemas.openxmlformats.org/package/2006/relationships"><Relationship Id="rId3" Type="http://schemas.openxmlformats.org/officeDocument/2006/relationships/vmlDrawing" Target="../drawings/vmlDrawing88.vml"/><Relationship Id="rId2" Type="http://schemas.openxmlformats.org/officeDocument/2006/relationships/drawing" Target="../drawings/drawing94.xml"/><Relationship Id="rId1" Type="http://schemas.openxmlformats.org/officeDocument/2006/relationships/printerSettings" Target="../printerSettings/printerSettings35.bin"/><Relationship Id="rId4" Type="http://schemas.openxmlformats.org/officeDocument/2006/relationships/comments" Target="../comments88.xml"/></Relationships>
</file>

<file path=xl/worksheets/_rels/sheet95.xml.rels><?xml version="1.0" encoding="UTF-8" standalone="yes"?>
<Relationships xmlns="http://schemas.openxmlformats.org/package/2006/relationships"><Relationship Id="rId3" Type="http://schemas.openxmlformats.org/officeDocument/2006/relationships/vmlDrawing" Target="../drawings/vmlDrawing89.vml"/><Relationship Id="rId2" Type="http://schemas.openxmlformats.org/officeDocument/2006/relationships/drawing" Target="../drawings/drawing95.xml"/><Relationship Id="rId1" Type="http://schemas.openxmlformats.org/officeDocument/2006/relationships/printerSettings" Target="../printerSettings/printerSettings36.bin"/><Relationship Id="rId4" Type="http://schemas.openxmlformats.org/officeDocument/2006/relationships/comments" Target="../comments89.xml"/></Relationships>
</file>

<file path=xl/worksheets/_rels/sheet96.xml.rels><?xml version="1.0" encoding="UTF-8" standalone="yes"?>
<Relationships xmlns="http://schemas.openxmlformats.org/package/2006/relationships"><Relationship Id="rId3" Type="http://schemas.openxmlformats.org/officeDocument/2006/relationships/vmlDrawing" Target="../drawings/vmlDrawing90.vml"/><Relationship Id="rId2" Type="http://schemas.openxmlformats.org/officeDocument/2006/relationships/drawing" Target="../drawings/drawing96.xml"/><Relationship Id="rId1" Type="http://schemas.openxmlformats.org/officeDocument/2006/relationships/printerSettings" Target="../printerSettings/printerSettings37.bin"/><Relationship Id="rId4" Type="http://schemas.openxmlformats.org/officeDocument/2006/relationships/comments" Target="../comments90.xml"/></Relationships>
</file>

<file path=xl/worksheets/_rels/sheet97.xml.rels><?xml version="1.0" encoding="UTF-8" standalone="yes"?>
<Relationships xmlns="http://schemas.openxmlformats.org/package/2006/relationships"><Relationship Id="rId3" Type="http://schemas.openxmlformats.org/officeDocument/2006/relationships/vmlDrawing" Target="../drawings/vmlDrawing91.vml"/><Relationship Id="rId2" Type="http://schemas.openxmlformats.org/officeDocument/2006/relationships/drawing" Target="../drawings/drawing97.xml"/><Relationship Id="rId1" Type="http://schemas.openxmlformats.org/officeDocument/2006/relationships/printerSettings" Target="../printerSettings/printerSettings38.bin"/><Relationship Id="rId4" Type="http://schemas.openxmlformats.org/officeDocument/2006/relationships/comments" Target="../comments91.xml"/></Relationships>
</file>

<file path=xl/worksheets/_rels/sheet98.xml.rels><?xml version="1.0" encoding="UTF-8" standalone="yes"?>
<Relationships xmlns="http://schemas.openxmlformats.org/package/2006/relationships"><Relationship Id="rId3" Type="http://schemas.openxmlformats.org/officeDocument/2006/relationships/vmlDrawing" Target="../drawings/vmlDrawing92.vml"/><Relationship Id="rId2" Type="http://schemas.openxmlformats.org/officeDocument/2006/relationships/drawing" Target="../drawings/drawing98.xml"/><Relationship Id="rId1" Type="http://schemas.openxmlformats.org/officeDocument/2006/relationships/printerSettings" Target="../printerSettings/printerSettings39.bin"/><Relationship Id="rId4" Type="http://schemas.openxmlformats.org/officeDocument/2006/relationships/comments" Target="../comments92.xml"/></Relationships>
</file>

<file path=xl/worksheets/_rels/sheet99.xml.rels><?xml version="1.0" encoding="UTF-8" standalone="yes"?>
<Relationships xmlns="http://schemas.openxmlformats.org/package/2006/relationships"><Relationship Id="rId3" Type="http://schemas.openxmlformats.org/officeDocument/2006/relationships/vmlDrawing" Target="../drawings/vmlDrawing93.vml"/><Relationship Id="rId2" Type="http://schemas.openxmlformats.org/officeDocument/2006/relationships/drawing" Target="../drawings/drawing99.xml"/><Relationship Id="rId1" Type="http://schemas.openxmlformats.org/officeDocument/2006/relationships/printerSettings" Target="../printerSettings/printerSettings40.bin"/><Relationship Id="rId4" Type="http://schemas.openxmlformats.org/officeDocument/2006/relationships/comments" Target="../comments93.xml"/></Relationships>
</file>

<file path=xl/worksheets/_rels/sheet100.xml.rels><?xml version="1.0" encoding="UTF-8" standalone="yes"?>
<Relationships xmlns="http://schemas.openxmlformats.org/package/2006/relationships"><Relationship Id="rId3" Type="http://schemas.openxmlformats.org/officeDocument/2006/relationships/vmlDrawing" Target="../drawings/vmlDrawing94.vml"/><Relationship Id="rId2" Type="http://schemas.openxmlformats.org/officeDocument/2006/relationships/drawing" Target="../drawings/drawing100.xml"/><Relationship Id="rId1" Type="http://schemas.openxmlformats.org/officeDocument/2006/relationships/printerSettings" Target="../printerSettings/printerSettings41.bin"/><Relationship Id="rId4" Type="http://schemas.openxmlformats.org/officeDocument/2006/relationships/comments" Target="../comments94.xml"/></Relationships>
</file>

<file path=xl/worksheets/_rels/sheet101.xml.rels><?xml version="1.0" encoding="UTF-8" standalone="yes"?>
<Relationships xmlns="http://schemas.openxmlformats.org/package/2006/relationships"><Relationship Id="rId3" Type="http://schemas.openxmlformats.org/officeDocument/2006/relationships/vmlDrawing" Target="../drawings/vmlDrawing95.vml"/><Relationship Id="rId2" Type="http://schemas.openxmlformats.org/officeDocument/2006/relationships/drawing" Target="../drawings/drawing101.xml"/><Relationship Id="rId1" Type="http://schemas.openxmlformats.org/officeDocument/2006/relationships/printerSettings" Target="../printerSettings/printerSettings42.bin"/><Relationship Id="rId4" Type="http://schemas.openxmlformats.org/officeDocument/2006/relationships/comments" Target="../comments95.xml"/></Relationships>
</file>

<file path=xl/worksheets/_rels/sheet102.xml.rels><?xml version="1.0" encoding="UTF-8" standalone="yes"?>
<Relationships xmlns="http://schemas.openxmlformats.org/package/2006/relationships"><Relationship Id="rId3" Type="http://schemas.openxmlformats.org/officeDocument/2006/relationships/vmlDrawing" Target="../drawings/vmlDrawing96.vml"/><Relationship Id="rId2" Type="http://schemas.openxmlformats.org/officeDocument/2006/relationships/drawing" Target="../drawings/drawing102.xml"/><Relationship Id="rId1" Type="http://schemas.openxmlformats.org/officeDocument/2006/relationships/printerSettings" Target="../printerSettings/printerSettings43.bin"/><Relationship Id="rId4" Type="http://schemas.openxmlformats.org/officeDocument/2006/relationships/comments" Target="../comments96.xml"/></Relationships>
</file>

<file path=xl/worksheets/_rels/sheet103.xml.rels><?xml version="1.0" encoding="UTF-8" standalone="yes"?>
<Relationships xmlns="http://schemas.openxmlformats.org/package/2006/relationships"><Relationship Id="rId3" Type="http://schemas.openxmlformats.org/officeDocument/2006/relationships/vmlDrawing" Target="../drawings/vmlDrawing97.vml"/><Relationship Id="rId2" Type="http://schemas.openxmlformats.org/officeDocument/2006/relationships/drawing" Target="../drawings/drawing103.xml"/><Relationship Id="rId1" Type="http://schemas.openxmlformats.org/officeDocument/2006/relationships/printerSettings" Target="../printerSettings/printerSettings44.bin"/><Relationship Id="rId4" Type="http://schemas.openxmlformats.org/officeDocument/2006/relationships/comments" Target="../comments97.xml"/></Relationships>
</file>

<file path=xl/worksheets/_rels/sheet104.xml.rels><?xml version="1.0" encoding="UTF-8" standalone="yes"?>
<Relationships xmlns="http://schemas.openxmlformats.org/package/2006/relationships"><Relationship Id="rId3" Type="http://schemas.openxmlformats.org/officeDocument/2006/relationships/vmlDrawing" Target="../drawings/vmlDrawing98.vml"/><Relationship Id="rId2" Type="http://schemas.openxmlformats.org/officeDocument/2006/relationships/drawing" Target="../drawings/drawing104.xml"/><Relationship Id="rId1" Type="http://schemas.openxmlformats.org/officeDocument/2006/relationships/printerSettings" Target="../printerSettings/printerSettings45.bin"/><Relationship Id="rId4" Type="http://schemas.openxmlformats.org/officeDocument/2006/relationships/comments" Target="../comments98.xml"/></Relationships>
</file>

<file path=xl/worksheets/_rels/sheet105.xml.rels><?xml version="1.0" encoding="UTF-8" standalone="yes"?>
<Relationships xmlns="http://schemas.openxmlformats.org/package/2006/relationships"><Relationship Id="rId3" Type="http://schemas.openxmlformats.org/officeDocument/2006/relationships/vmlDrawing" Target="../drawings/vmlDrawing99.vml"/><Relationship Id="rId2" Type="http://schemas.openxmlformats.org/officeDocument/2006/relationships/drawing" Target="../drawings/drawing105.xml"/><Relationship Id="rId1" Type="http://schemas.openxmlformats.org/officeDocument/2006/relationships/printerSettings" Target="../printerSettings/printerSettings46.bin"/><Relationship Id="rId4" Type="http://schemas.openxmlformats.org/officeDocument/2006/relationships/comments" Target="../comments99.xml"/></Relationships>
</file>

<file path=xl/worksheets/_rels/sheet106.xml.rels><?xml version="1.0" encoding="UTF-8" standalone="yes"?>
<Relationships xmlns="http://schemas.openxmlformats.org/package/2006/relationships"><Relationship Id="rId3" Type="http://schemas.openxmlformats.org/officeDocument/2006/relationships/vmlDrawing" Target="../drawings/vmlDrawing100.vml"/><Relationship Id="rId2" Type="http://schemas.openxmlformats.org/officeDocument/2006/relationships/drawing" Target="../drawings/drawing106.xml"/><Relationship Id="rId1" Type="http://schemas.openxmlformats.org/officeDocument/2006/relationships/printerSettings" Target="../printerSettings/printerSettings47.bin"/><Relationship Id="rId4" Type="http://schemas.openxmlformats.org/officeDocument/2006/relationships/comments" Target="../comments100.xml"/></Relationships>
</file>

<file path=xl/worksheets/_rels/sheet107.xml.rels><?xml version="1.0" encoding="UTF-8" standalone="yes"?>
<Relationships xmlns="http://schemas.openxmlformats.org/package/2006/relationships"><Relationship Id="rId3" Type="http://schemas.openxmlformats.org/officeDocument/2006/relationships/vmlDrawing" Target="../drawings/vmlDrawing101.vml"/><Relationship Id="rId2" Type="http://schemas.openxmlformats.org/officeDocument/2006/relationships/drawing" Target="../drawings/drawing107.xml"/><Relationship Id="rId1" Type="http://schemas.openxmlformats.org/officeDocument/2006/relationships/printerSettings" Target="../printerSettings/printerSettings48.bin"/><Relationship Id="rId4" Type="http://schemas.openxmlformats.org/officeDocument/2006/relationships/comments" Target="../comments101.xml"/></Relationships>
</file>

<file path=xl/worksheets/_rels/sheet108.xml.rels><?xml version="1.0" encoding="UTF-8" standalone="yes"?>
<Relationships xmlns="http://schemas.openxmlformats.org/package/2006/relationships"><Relationship Id="rId3" Type="http://schemas.openxmlformats.org/officeDocument/2006/relationships/vmlDrawing" Target="../drawings/vmlDrawing102.vml"/><Relationship Id="rId2" Type="http://schemas.openxmlformats.org/officeDocument/2006/relationships/drawing" Target="../drawings/drawing108.xml"/><Relationship Id="rId1" Type="http://schemas.openxmlformats.org/officeDocument/2006/relationships/printerSettings" Target="../printerSettings/printerSettings49.bin"/><Relationship Id="rId4" Type="http://schemas.openxmlformats.org/officeDocument/2006/relationships/comments" Target="../comments102.xml"/></Relationships>
</file>

<file path=xl/worksheets/_rels/sheet109.xml.rels><?xml version="1.0" encoding="UTF-8" standalone="yes"?>
<Relationships xmlns="http://schemas.openxmlformats.org/package/2006/relationships"><Relationship Id="rId3" Type="http://schemas.openxmlformats.org/officeDocument/2006/relationships/vmlDrawing" Target="../drawings/vmlDrawing103.vml"/><Relationship Id="rId2" Type="http://schemas.openxmlformats.org/officeDocument/2006/relationships/drawing" Target="../drawings/drawing109.xml"/><Relationship Id="rId1" Type="http://schemas.openxmlformats.org/officeDocument/2006/relationships/printerSettings" Target="../printerSettings/printerSettings50.bin"/><Relationship Id="rId4" Type="http://schemas.openxmlformats.org/officeDocument/2006/relationships/comments" Target="../comments103.xml"/></Relationships>
</file>

<file path=xl/worksheets/_rels/sheet110.xml.rels><?xml version="1.0" encoding="UTF-8" standalone="yes"?>
<Relationships xmlns="http://schemas.openxmlformats.org/package/2006/relationships"><Relationship Id="rId3" Type="http://schemas.openxmlformats.org/officeDocument/2006/relationships/vmlDrawing" Target="../drawings/vmlDrawing104.vml"/><Relationship Id="rId2" Type="http://schemas.openxmlformats.org/officeDocument/2006/relationships/drawing" Target="../drawings/drawing110.xml"/><Relationship Id="rId1" Type="http://schemas.openxmlformats.org/officeDocument/2006/relationships/printerSettings" Target="../printerSettings/printerSettings51.bin"/><Relationship Id="rId4" Type="http://schemas.openxmlformats.org/officeDocument/2006/relationships/comments" Target="../comments104.xml"/></Relationships>
</file>

<file path=xl/worksheets/_rels/sheet111.xml.rels><?xml version="1.0" encoding="UTF-8" standalone="yes"?>
<Relationships xmlns="http://schemas.openxmlformats.org/package/2006/relationships"><Relationship Id="rId3" Type="http://schemas.openxmlformats.org/officeDocument/2006/relationships/vmlDrawing" Target="../drawings/vmlDrawing105.vml"/><Relationship Id="rId2" Type="http://schemas.openxmlformats.org/officeDocument/2006/relationships/drawing" Target="../drawings/drawing111.xml"/><Relationship Id="rId1" Type="http://schemas.openxmlformats.org/officeDocument/2006/relationships/printerSettings" Target="../printerSettings/printerSettings52.bin"/><Relationship Id="rId4" Type="http://schemas.openxmlformats.org/officeDocument/2006/relationships/comments" Target="../comments105.xml"/></Relationships>
</file>

<file path=xl/worksheets/_rels/sheet112.xml.rels><?xml version="1.0" encoding="UTF-8" standalone="yes"?>
<Relationships xmlns="http://schemas.openxmlformats.org/package/2006/relationships"><Relationship Id="rId3" Type="http://schemas.openxmlformats.org/officeDocument/2006/relationships/vmlDrawing" Target="../drawings/vmlDrawing106.vml"/><Relationship Id="rId2" Type="http://schemas.openxmlformats.org/officeDocument/2006/relationships/drawing" Target="../drawings/drawing112.xml"/><Relationship Id="rId1" Type="http://schemas.openxmlformats.org/officeDocument/2006/relationships/printerSettings" Target="../printerSettings/printerSettings53.bin"/><Relationship Id="rId4" Type="http://schemas.openxmlformats.org/officeDocument/2006/relationships/comments" Target="../comments106.xml"/></Relationships>
</file>

<file path=xl/worksheets/_rels/sheet113.xml.rels><?xml version="1.0" encoding="UTF-8" standalone="yes"?>
<Relationships xmlns="http://schemas.openxmlformats.org/package/2006/relationships"><Relationship Id="rId3" Type="http://schemas.openxmlformats.org/officeDocument/2006/relationships/vmlDrawing" Target="../drawings/vmlDrawing107.vml"/><Relationship Id="rId2" Type="http://schemas.openxmlformats.org/officeDocument/2006/relationships/drawing" Target="../drawings/drawing113.xml"/><Relationship Id="rId1" Type="http://schemas.openxmlformats.org/officeDocument/2006/relationships/printerSettings" Target="../printerSettings/printerSettings54.bin"/><Relationship Id="rId4" Type="http://schemas.openxmlformats.org/officeDocument/2006/relationships/comments" Target="../comments107.xml"/></Relationships>
</file>

<file path=xl/worksheets/_rels/sheet114.xml.rels><?xml version="1.0" encoding="UTF-8" standalone="yes"?>
<Relationships xmlns="http://schemas.openxmlformats.org/package/2006/relationships"><Relationship Id="rId3" Type="http://schemas.openxmlformats.org/officeDocument/2006/relationships/vmlDrawing" Target="../drawings/vmlDrawing108.vml"/><Relationship Id="rId2" Type="http://schemas.openxmlformats.org/officeDocument/2006/relationships/drawing" Target="../drawings/drawing114.xml"/><Relationship Id="rId1" Type="http://schemas.openxmlformats.org/officeDocument/2006/relationships/printerSettings" Target="../printerSettings/printerSettings55.bin"/><Relationship Id="rId4" Type="http://schemas.openxmlformats.org/officeDocument/2006/relationships/comments" Target="../comments108.xml"/></Relationships>
</file>

<file path=xl/worksheets/_rels/sheet115.xml.rels><?xml version="1.0" encoding="UTF-8" standalone="yes"?>
<Relationships xmlns="http://schemas.openxmlformats.org/package/2006/relationships"><Relationship Id="rId3" Type="http://schemas.openxmlformats.org/officeDocument/2006/relationships/vmlDrawing" Target="../drawings/vmlDrawing109.vml"/><Relationship Id="rId2" Type="http://schemas.openxmlformats.org/officeDocument/2006/relationships/drawing" Target="../drawings/drawing115.xml"/><Relationship Id="rId1" Type="http://schemas.openxmlformats.org/officeDocument/2006/relationships/printerSettings" Target="../printerSettings/printerSettings56.bin"/><Relationship Id="rId4" Type="http://schemas.openxmlformats.org/officeDocument/2006/relationships/comments" Target="../comments109.xml"/></Relationships>
</file>

<file path=xl/worksheets/_rels/sheet116.xml.rels><?xml version="1.0" encoding="UTF-8" standalone="yes"?>
<Relationships xmlns="http://schemas.openxmlformats.org/package/2006/relationships"><Relationship Id="rId3" Type="http://schemas.openxmlformats.org/officeDocument/2006/relationships/vmlDrawing" Target="../drawings/vmlDrawing110.vml"/><Relationship Id="rId2" Type="http://schemas.openxmlformats.org/officeDocument/2006/relationships/drawing" Target="../drawings/drawing116.xml"/><Relationship Id="rId1" Type="http://schemas.openxmlformats.org/officeDocument/2006/relationships/printerSettings" Target="../printerSettings/printerSettings57.bin"/><Relationship Id="rId4" Type="http://schemas.openxmlformats.org/officeDocument/2006/relationships/comments" Target="../comments110.xml"/></Relationships>
</file>

<file path=xl/worksheets/_rels/sheet117.xml.rels><?xml version="1.0" encoding="UTF-8" standalone="yes"?>
<Relationships xmlns="http://schemas.openxmlformats.org/package/2006/relationships"><Relationship Id="rId3" Type="http://schemas.openxmlformats.org/officeDocument/2006/relationships/vmlDrawing" Target="../drawings/vmlDrawing111.vml"/><Relationship Id="rId2" Type="http://schemas.openxmlformats.org/officeDocument/2006/relationships/drawing" Target="../drawings/drawing117.xml"/><Relationship Id="rId1" Type="http://schemas.openxmlformats.org/officeDocument/2006/relationships/printerSettings" Target="../printerSettings/printerSettings58.bin"/><Relationship Id="rId4" Type="http://schemas.openxmlformats.org/officeDocument/2006/relationships/comments" Target="../comments111.xml"/></Relationships>
</file>

<file path=xl/worksheets/_rels/sheet118.xml.rels><?xml version="1.0" encoding="UTF-8" standalone="yes"?>
<Relationships xmlns="http://schemas.openxmlformats.org/package/2006/relationships"><Relationship Id="rId3" Type="http://schemas.openxmlformats.org/officeDocument/2006/relationships/vmlDrawing" Target="../drawings/vmlDrawing112.vml"/><Relationship Id="rId2" Type="http://schemas.openxmlformats.org/officeDocument/2006/relationships/drawing" Target="../drawings/drawing118.xml"/><Relationship Id="rId1" Type="http://schemas.openxmlformats.org/officeDocument/2006/relationships/printerSettings" Target="../printerSettings/printerSettings59.bin"/><Relationship Id="rId4" Type="http://schemas.openxmlformats.org/officeDocument/2006/relationships/comments" Target="../comments112.xml"/></Relationships>
</file>

<file path=xl/worksheets/_rels/sheet119.xml.rels><?xml version="1.0" encoding="UTF-8" standalone="yes"?>
<Relationships xmlns="http://schemas.openxmlformats.org/package/2006/relationships"><Relationship Id="rId3" Type="http://schemas.openxmlformats.org/officeDocument/2006/relationships/vmlDrawing" Target="../drawings/vmlDrawing113.vml"/><Relationship Id="rId2" Type="http://schemas.openxmlformats.org/officeDocument/2006/relationships/drawing" Target="../drawings/drawing119.xml"/><Relationship Id="rId1" Type="http://schemas.openxmlformats.org/officeDocument/2006/relationships/printerSettings" Target="../printerSettings/printerSettings60.bin"/><Relationship Id="rId4" Type="http://schemas.openxmlformats.org/officeDocument/2006/relationships/comments" Target="../comments113.xml"/></Relationships>
</file>

<file path=xl/worksheets/_rels/sheet120.xml.rels><?xml version="1.0" encoding="UTF-8" standalone="yes"?>
<Relationships xmlns="http://schemas.openxmlformats.org/package/2006/relationships"><Relationship Id="rId3" Type="http://schemas.openxmlformats.org/officeDocument/2006/relationships/vmlDrawing" Target="../drawings/vmlDrawing114.vml"/><Relationship Id="rId2" Type="http://schemas.openxmlformats.org/officeDocument/2006/relationships/drawing" Target="../drawings/drawing120.xml"/><Relationship Id="rId1" Type="http://schemas.openxmlformats.org/officeDocument/2006/relationships/printerSettings" Target="../printerSettings/printerSettings61.bin"/><Relationship Id="rId4" Type="http://schemas.openxmlformats.org/officeDocument/2006/relationships/comments" Target="../comments114.xml"/></Relationships>
</file>

<file path=xl/worksheets/_rels/sheet121.xml.rels><?xml version="1.0" encoding="UTF-8" standalone="yes"?>
<Relationships xmlns="http://schemas.openxmlformats.org/package/2006/relationships"><Relationship Id="rId3" Type="http://schemas.openxmlformats.org/officeDocument/2006/relationships/vmlDrawing" Target="../drawings/vmlDrawing115.vml"/><Relationship Id="rId2" Type="http://schemas.openxmlformats.org/officeDocument/2006/relationships/drawing" Target="../drawings/drawing121.xml"/><Relationship Id="rId1" Type="http://schemas.openxmlformats.org/officeDocument/2006/relationships/printerSettings" Target="../printerSettings/printerSettings62.bin"/><Relationship Id="rId4" Type="http://schemas.openxmlformats.org/officeDocument/2006/relationships/comments" Target="../comments115.xml"/></Relationships>
</file>

<file path=xl/worksheets/_rels/sheet122.xml.rels><?xml version="1.0" encoding="UTF-8" standalone="yes"?>
<Relationships xmlns="http://schemas.openxmlformats.org/package/2006/relationships"><Relationship Id="rId3" Type="http://schemas.openxmlformats.org/officeDocument/2006/relationships/vmlDrawing" Target="../drawings/vmlDrawing116.vml"/><Relationship Id="rId2" Type="http://schemas.openxmlformats.org/officeDocument/2006/relationships/drawing" Target="../drawings/drawing122.xml"/><Relationship Id="rId1" Type="http://schemas.openxmlformats.org/officeDocument/2006/relationships/printerSettings" Target="../printerSettings/printerSettings63.bin"/><Relationship Id="rId4" Type="http://schemas.openxmlformats.org/officeDocument/2006/relationships/comments" Target="../comments116.xml"/></Relationships>
</file>

<file path=xl/worksheets/_rels/sheet123.xml.rels><?xml version="1.0" encoding="UTF-8" standalone="yes"?>
<Relationships xmlns="http://schemas.openxmlformats.org/package/2006/relationships"><Relationship Id="rId3" Type="http://schemas.openxmlformats.org/officeDocument/2006/relationships/vmlDrawing" Target="../drawings/vmlDrawing117.vml"/><Relationship Id="rId2" Type="http://schemas.openxmlformats.org/officeDocument/2006/relationships/drawing" Target="../drawings/drawing123.xml"/><Relationship Id="rId1" Type="http://schemas.openxmlformats.org/officeDocument/2006/relationships/printerSettings" Target="../printerSettings/printerSettings64.bin"/><Relationship Id="rId4" Type="http://schemas.openxmlformats.org/officeDocument/2006/relationships/comments" Target="../comments117.xml"/></Relationships>
</file>

<file path=xl/worksheets/_rels/sheet124.xml.rels><?xml version="1.0" encoding="UTF-8" standalone="yes"?>
<Relationships xmlns="http://schemas.openxmlformats.org/package/2006/relationships"><Relationship Id="rId3" Type="http://schemas.openxmlformats.org/officeDocument/2006/relationships/vmlDrawing" Target="../drawings/vmlDrawing118.vml"/><Relationship Id="rId2" Type="http://schemas.openxmlformats.org/officeDocument/2006/relationships/drawing" Target="../drawings/drawing124.xml"/><Relationship Id="rId1" Type="http://schemas.openxmlformats.org/officeDocument/2006/relationships/printerSettings" Target="../printerSettings/printerSettings65.bin"/><Relationship Id="rId4" Type="http://schemas.openxmlformats.org/officeDocument/2006/relationships/comments" Target="../comments118.xml"/></Relationships>
</file>

<file path=xl/worksheets/_rels/sheet125.xml.rels><?xml version="1.0" encoding="UTF-8" standalone="yes"?>
<Relationships xmlns="http://schemas.openxmlformats.org/package/2006/relationships"><Relationship Id="rId3" Type="http://schemas.openxmlformats.org/officeDocument/2006/relationships/vmlDrawing" Target="../drawings/vmlDrawing119.vml"/><Relationship Id="rId2" Type="http://schemas.openxmlformats.org/officeDocument/2006/relationships/drawing" Target="../drawings/drawing125.xml"/><Relationship Id="rId1" Type="http://schemas.openxmlformats.org/officeDocument/2006/relationships/printerSettings" Target="../printerSettings/printerSettings66.bin"/><Relationship Id="rId4" Type="http://schemas.openxmlformats.org/officeDocument/2006/relationships/comments" Target="../comments119.xml"/></Relationships>
</file>

<file path=xl/worksheets/_rels/sheet126.xml.rels><?xml version="1.0" encoding="UTF-8" standalone="yes"?>
<Relationships xmlns="http://schemas.openxmlformats.org/package/2006/relationships"><Relationship Id="rId3" Type="http://schemas.openxmlformats.org/officeDocument/2006/relationships/vmlDrawing" Target="../drawings/vmlDrawing120.vml"/><Relationship Id="rId2" Type="http://schemas.openxmlformats.org/officeDocument/2006/relationships/drawing" Target="../drawings/drawing126.xml"/><Relationship Id="rId1" Type="http://schemas.openxmlformats.org/officeDocument/2006/relationships/printerSettings" Target="../printerSettings/printerSettings67.bin"/><Relationship Id="rId4" Type="http://schemas.openxmlformats.org/officeDocument/2006/relationships/comments" Target="../comments120.xml"/></Relationships>
</file>

<file path=xl/worksheets/_rels/sheet127.xml.rels><?xml version="1.0" encoding="UTF-8" standalone="yes"?>
<Relationships xmlns="http://schemas.openxmlformats.org/package/2006/relationships"><Relationship Id="rId3" Type="http://schemas.openxmlformats.org/officeDocument/2006/relationships/vmlDrawing" Target="../drawings/vmlDrawing121.vml"/><Relationship Id="rId2" Type="http://schemas.openxmlformats.org/officeDocument/2006/relationships/drawing" Target="../drawings/drawing127.xml"/><Relationship Id="rId1" Type="http://schemas.openxmlformats.org/officeDocument/2006/relationships/printerSettings" Target="../printerSettings/printerSettings68.bin"/><Relationship Id="rId4" Type="http://schemas.openxmlformats.org/officeDocument/2006/relationships/comments" Target="../comments121.xml"/></Relationships>
</file>

<file path=xl/worksheets/_rels/sheet128.xml.rels><?xml version="1.0" encoding="UTF-8" standalone="yes"?>
<Relationships xmlns="http://schemas.openxmlformats.org/package/2006/relationships"><Relationship Id="rId3" Type="http://schemas.openxmlformats.org/officeDocument/2006/relationships/vmlDrawing" Target="../drawings/vmlDrawing122.vml"/><Relationship Id="rId2" Type="http://schemas.openxmlformats.org/officeDocument/2006/relationships/drawing" Target="../drawings/drawing128.xml"/><Relationship Id="rId1" Type="http://schemas.openxmlformats.org/officeDocument/2006/relationships/printerSettings" Target="../printerSettings/printerSettings69.bin"/><Relationship Id="rId4" Type="http://schemas.openxmlformats.org/officeDocument/2006/relationships/comments" Target="../comments122.xml"/></Relationships>
</file>

<file path=xl/worksheets/_rels/sheet129.xml.rels><?xml version="1.0" encoding="UTF-8" standalone="yes"?>
<Relationships xmlns="http://schemas.openxmlformats.org/package/2006/relationships"><Relationship Id="rId3" Type="http://schemas.openxmlformats.org/officeDocument/2006/relationships/vmlDrawing" Target="../drawings/vmlDrawing123.vml"/><Relationship Id="rId2" Type="http://schemas.openxmlformats.org/officeDocument/2006/relationships/drawing" Target="../drawings/drawing129.xml"/><Relationship Id="rId1" Type="http://schemas.openxmlformats.org/officeDocument/2006/relationships/printerSettings" Target="../printerSettings/printerSettings70.bin"/><Relationship Id="rId4" Type="http://schemas.openxmlformats.org/officeDocument/2006/relationships/comments" Target="../comments123.xml"/></Relationships>
</file>

<file path=xl/worksheets/_rels/sheet130.xml.rels><?xml version="1.0" encoding="UTF-8" standalone="yes"?>
<Relationships xmlns="http://schemas.openxmlformats.org/package/2006/relationships"><Relationship Id="rId3" Type="http://schemas.openxmlformats.org/officeDocument/2006/relationships/vmlDrawing" Target="../drawings/vmlDrawing124.vml"/><Relationship Id="rId2" Type="http://schemas.openxmlformats.org/officeDocument/2006/relationships/drawing" Target="../drawings/drawing130.xml"/><Relationship Id="rId1" Type="http://schemas.openxmlformats.org/officeDocument/2006/relationships/printerSettings" Target="../printerSettings/printerSettings71.bin"/><Relationship Id="rId4" Type="http://schemas.openxmlformats.org/officeDocument/2006/relationships/comments" Target="../comments1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G27" sqref="G27"/>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614</v>
      </c>
    </row>
    <row r="3" spans="1:8" ht="15.75" x14ac:dyDescent="0.25">
      <c r="A3" s="236" t="s">
        <v>390</v>
      </c>
      <c r="B3" s="236"/>
      <c r="C3" s="236" t="s">
        <v>391</v>
      </c>
      <c r="D3" s="236"/>
      <c r="E3" s="236"/>
      <c r="F3" s="236"/>
      <c r="G3" s="236"/>
      <c r="H3" s="236"/>
    </row>
    <row r="4" spans="1:8" x14ac:dyDescent="0.2">
      <c r="A4" s="234"/>
      <c r="B4" s="234"/>
    </row>
    <row r="6" spans="1:8" x14ac:dyDescent="0.2">
      <c r="A6" s="235" t="s">
        <v>613</v>
      </c>
      <c r="B6" s="235">
        <v>4</v>
      </c>
    </row>
    <row r="8" spans="1:8" ht="13.5" thickBot="1" x14ac:dyDescent="0.25">
      <c r="A8" s="237" t="s">
        <v>366</v>
      </c>
      <c r="D8" s="249" t="s">
        <v>508</v>
      </c>
    </row>
    <row r="9" spans="1:8" x14ac:dyDescent="0.2">
      <c r="A9" s="240" t="s">
        <v>393</v>
      </c>
      <c r="B9" s="242" t="s">
        <v>394</v>
      </c>
      <c r="D9" s="256" t="s">
        <v>395</v>
      </c>
      <c r="E9" s="257" t="s">
        <v>396</v>
      </c>
      <c r="F9" s="257" t="s">
        <v>397</v>
      </c>
      <c r="G9" s="257" t="s">
        <v>398</v>
      </c>
      <c r="H9" s="261" t="s">
        <v>509</v>
      </c>
    </row>
    <row r="10" spans="1:8" x14ac:dyDescent="0.2">
      <c r="A10" s="243" t="s">
        <v>461</v>
      </c>
      <c r="B10" s="244">
        <v>10</v>
      </c>
      <c r="D10" s="251"/>
      <c r="E10" s="250"/>
      <c r="F10" s="250"/>
      <c r="G10" s="250"/>
      <c r="H10" s="252"/>
    </row>
    <row r="11" spans="1:8" x14ac:dyDescent="0.2">
      <c r="A11" s="243" t="s">
        <v>462</v>
      </c>
      <c r="B11" s="244">
        <v>12</v>
      </c>
      <c r="D11" s="251"/>
      <c r="E11" s="250"/>
      <c r="F11" s="250"/>
      <c r="G11" s="250"/>
      <c r="H11" s="252"/>
    </row>
    <row r="12" spans="1:8" x14ac:dyDescent="0.2">
      <c r="A12" s="243" t="s">
        <v>463</v>
      </c>
      <c r="B12" s="244">
        <v>13</v>
      </c>
      <c r="D12" s="251"/>
      <c r="E12" s="250"/>
      <c r="F12" s="250"/>
      <c r="G12" s="250"/>
      <c r="H12" s="252"/>
    </row>
    <row r="13" spans="1:8" x14ac:dyDescent="0.2">
      <c r="A13" s="243" t="s">
        <v>464</v>
      </c>
      <c r="B13" s="244">
        <v>16</v>
      </c>
      <c r="D13" s="251"/>
      <c r="E13" s="250"/>
      <c r="F13" s="250"/>
      <c r="G13" s="250"/>
      <c r="H13" s="252"/>
    </row>
    <row r="14" spans="1:8" x14ac:dyDescent="0.2">
      <c r="A14" s="243" t="s">
        <v>465</v>
      </c>
      <c r="B14" s="244">
        <v>19</v>
      </c>
      <c r="D14" s="251">
        <f t="shared" ref="D14:D21" si="0">AVERAGE(B10:B13)</f>
        <v>12.75</v>
      </c>
      <c r="E14" s="250">
        <f t="shared" ref="E14:E21" si="1">B14-D14</f>
        <v>6.25</v>
      </c>
      <c r="F14" s="250">
        <f t="shared" ref="F14:F21" si="2">ABS(E14)</f>
        <v>6.25</v>
      </c>
      <c r="G14" s="250">
        <f t="shared" ref="G14:G21" si="3">E14^2</f>
        <v>39.0625</v>
      </c>
      <c r="H14" s="252">
        <f t="shared" ref="H14:H21" si="4">F14/B14</f>
        <v>0.32894736842105265</v>
      </c>
    </row>
    <row r="15" spans="1:8" x14ac:dyDescent="0.2">
      <c r="A15" s="243" t="s">
        <v>466</v>
      </c>
      <c r="B15" s="244">
        <v>23</v>
      </c>
      <c r="D15" s="251">
        <f t="shared" si="0"/>
        <v>15</v>
      </c>
      <c r="E15" s="250">
        <f t="shared" si="1"/>
        <v>8</v>
      </c>
      <c r="F15" s="250">
        <f t="shared" si="2"/>
        <v>8</v>
      </c>
      <c r="G15" s="250">
        <f t="shared" si="3"/>
        <v>64</v>
      </c>
      <c r="H15" s="252">
        <f t="shared" si="4"/>
        <v>0.34782608695652173</v>
      </c>
    </row>
    <row r="16" spans="1:8" x14ac:dyDescent="0.2">
      <c r="A16" s="243" t="s">
        <v>607</v>
      </c>
      <c r="B16" s="244">
        <v>26</v>
      </c>
      <c r="D16" s="251">
        <f t="shared" si="0"/>
        <v>17.75</v>
      </c>
      <c r="E16" s="250">
        <f t="shared" si="1"/>
        <v>8.25</v>
      </c>
      <c r="F16" s="250">
        <f t="shared" si="2"/>
        <v>8.25</v>
      </c>
      <c r="G16" s="250">
        <f t="shared" si="3"/>
        <v>68.0625</v>
      </c>
      <c r="H16" s="252">
        <f t="shared" si="4"/>
        <v>0.31730769230769229</v>
      </c>
    </row>
    <row r="17" spans="1:8" x14ac:dyDescent="0.2">
      <c r="A17" s="243" t="s">
        <v>608</v>
      </c>
      <c r="B17" s="244">
        <v>30</v>
      </c>
      <c r="D17" s="251">
        <f t="shared" si="0"/>
        <v>21</v>
      </c>
      <c r="E17" s="250">
        <f t="shared" si="1"/>
        <v>9</v>
      </c>
      <c r="F17" s="250">
        <f t="shared" si="2"/>
        <v>9</v>
      </c>
      <c r="G17" s="250">
        <f t="shared" si="3"/>
        <v>81</v>
      </c>
      <c r="H17" s="252">
        <f t="shared" si="4"/>
        <v>0.3</v>
      </c>
    </row>
    <row r="18" spans="1:8" x14ac:dyDescent="0.2">
      <c r="A18" s="243" t="s">
        <v>609</v>
      </c>
      <c r="B18" s="244">
        <v>28</v>
      </c>
      <c r="D18" s="251">
        <f t="shared" si="0"/>
        <v>24.5</v>
      </c>
      <c r="E18" s="250">
        <f t="shared" si="1"/>
        <v>3.5</v>
      </c>
      <c r="F18" s="250">
        <f t="shared" si="2"/>
        <v>3.5</v>
      </c>
      <c r="G18" s="250">
        <f t="shared" si="3"/>
        <v>12.25</v>
      </c>
      <c r="H18" s="252">
        <f t="shared" si="4"/>
        <v>0.125</v>
      </c>
    </row>
    <row r="19" spans="1:8" x14ac:dyDescent="0.2">
      <c r="A19" s="243" t="s">
        <v>610</v>
      </c>
      <c r="B19" s="244">
        <v>18</v>
      </c>
      <c r="D19" s="251">
        <f t="shared" si="0"/>
        <v>26.75</v>
      </c>
      <c r="E19" s="250">
        <f t="shared" si="1"/>
        <v>-8.75</v>
      </c>
      <c r="F19" s="250">
        <f t="shared" si="2"/>
        <v>8.75</v>
      </c>
      <c r="G19" s="250">
        <f t="shared" si="3"/>
        <v>76.5625</v>
      </c>
      <c r="H19" s="252">
        <f t="shared" si="4"/>
        <v>0.4861111111111111</v>
      </c>
    </row>
    <row r="20" spans="1:8" x14ac:dyDescent="0.2">
      <c r="A20" s="243" t="s">
        <v>611</v>
      </c>
      <c r="B20" s="244">
        <v>16</v>
      </c>
      <c r="D20" s="251">
        <f t="shared" si="0"/>
        <v>25.5</v>
      </c>
      <c r="E20" s="250">
        <f t="shared" si="1"/>
        <v>-9.5</v>
      </c>
      <c r="F20" s="250">
        <f t="shared" si="2"/>
        <v>9.5</v>
      </c>
      <c r="G20" s="250">
        <f t="shared" si="3"/>
        <v>90.25</v>
      </c>
      <c r="H20" s="252">
        <f t="shared" si="4"/>
        <v>0.59375</v>
      </c>
    </row>
    <row r="21" spans="1:8" ht="13.5" thickBot="1" x14ac:dyDescent="0.25">
      <c r="A21" s="245" t="s">
        <v>612</v>
      </c>
      <c r="B21" s="247">
        <v>14</v>
      </c>
      <c r="D21" s="251">
        <f t="shared" si="0"/>
        <v>23</v>
      </c>
      <c r="E21" s="250">
        <f t="shared" si="1"/>
        <v>-9</v>
      </c>
      <c r="F21" s="250">
        <f t="shared" si="2"/>
        <v>9</v>
      </c>
      <c r="G21" s="250">
        <f t="shared" si="3"/>
        <v>81</v>
      </c>
      <c r="H21" s="252">
        <f t="shared" si="4"/>
        <v>0.6428571428571429</v>
      </c>
    </row>
    <row r="22" spans="1:8" x14ac:dyDescent="0.2">
      <c r="D22" s="251" t="s">
        <v>2</v>
      </c>
      <c r="E22" s="250">
        <f>SUM(E14:E21)</f>
        <v>7.75</v>
      </c>
      <c r="F22" s="250">
        <f>SUM(F14:F21)</f>
        <v>62.25</v>
      </c>
      <c r="G22" s="250">
        <f>SUM(G14:G21)</f>
        <v>512.1875</v>
      </c>
      <c r="H22" s="252">
        <f>SUM(H14:H21)</f>
        <v>3.1417994016535205</v>
      </c>
    </row>
    <row r="23" spans="1:8" x14ac:dyDescent="0.2">
      <c r="D23" s="255" t="s">
        <v>411</v>
      </c>
      <c r="E23" s="254">
        <f>AVERAGE(E14:E21)</f>
        <v>0.96875</v>
      </c>
      <c r="F23" s="254">
        <f>AVERAGE(F14:F21)</f>
        <v>7.78125</v>
      </c>
      <c r="G23" s="254">
        <f>AVERAGE(G14:G21)</f>
        <v>64.0234375</v>
      </c>
      <c r="H23" s="262">
        <f>AVERAGE(H14:H21)</f>
        <v>0.39272492520669006</v>
      </c>
    </row>
    <row r="24" spans="1:8" x14ac:dyDescent="0.2">
      <c r="D24" s="255"/>
      <c r="E24" s="254" t="s">
        <v>412</v>
      </c>
      <c r="F24" s="254" t="s">
        <v>413</v>
      </c>
      <c r="G24" s="254" t="s">
        <v>414</v>
      </c>
      <c r="H24" s="263" t="s">
        <v>513</v>
      </c>
    </row>
    <row r="25" spans="1:8" ht="13.5" thickBot="1" x14ac:dyDescent="0.25">
      <c r="D25" s="258"/>
      <c r="E25" s="259"/>
      <c r="F25" s="259" t="s">
        <v>415</v>
      </c>
      <c r="G25" s="259">
        <f>SQRT(G22/(COUNT(G10:G21)-2))</f>
        <v>9.2392956080717177</v>
      </c>
      <c r="H25" s="264"/>
    </row>
    <row r="26" spans="1:8" ht="13.5" thickBot="1" x14ac:dyDescent="0.25">
      <c r="A26" s="268" t="s">
        <v>416</v>
      </c>
      <c r="B26" s="269">
        <f>AVERAGE(B18:B21)</f>
        <v>19</v>
      </c>
      <c r="G26" s="283" t="str">
        <f>IF(COUNT(G10:G21)-2&lt;1,"Not enough data to compute the standard error","")</f>
        <v/>
      </c>
    </row>
  </sheetData>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18818" r:id="rId3" name="Scroll Bar 2">
              <controlPr defaultSize="0" autoPict="0" macro="[1]!changeN">
                <anchor moveWithCells="1">
                  <from>
                    <xdr:col>2</xdr:col>
                    <xdr:colOff>0</xdr:colOff>
                    <xdr:row>5</xdr:row>
                    <xdr:rowOff>76200</xdr:rowOff>
                  </from>
                  <to>
                    <xdr:col>2</xdr:col>
                    <xdr:colOff>600075</xdr:colOff>
                    <xdr:row>6</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5"/>
  <sheetViews>
    <sheetView workbookViewId="0">
      <selection activeCell="B10" sqref="B10:B20"/>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614</v>
      </c>
    </row>
    <row r="3" spans="1:8" ht="15.75" x14ac:dyDescent="0.25">
      <c r="A3" s="236" t="s">
        <v>390</v>
      </c>
      <c r="B3" s="236"/>
      <c r="C3" s="236" t="s">
        <v>417</v>
      </c>
      <c r="D3" s="236"/>
      <c r="E3" s="236"/>
      <c r="F3" s="236"/>
      <c r="G3" s="236"/>
      <c r="H3" s="236"/>
    </row>
    <row r="4" spans="1:8" x14ac:dyDescent="0.2">
      <c r="A4" s="234"/>
      <c r="B4" s="234"/>
    </row>
    <row r="6" spans="1:8" x14ac:dyDescent="0.2">
      <c r="A6" s="235" t="s">
        <v>613</v>
      </c>
      <c r="B6" s="235">
        <v>3</v>
      </c>
    </row>
    <row r="8" spans="1:8" ht="13.5" thickBot="1" x14ac:dyDescent="0.25">
      <c r="A8" s="237" t="s">
        <v>366</v>
      </c>
      <c r="D8" s="249" t="s">
        <v>508</v>
      </c>
    </row>
    <row r="9" spans="1:8" x14ac:dyDescent="0.2">
      <c r="A9" s="240" t="s">
        <v>393</v>
      </c>
      <c r="B9" s="242" t="s">
        <v>394</v>
      </c>
      <c r="D9" s="256" t="s">
        <v>395</v>
      </c>
      <c r="E9" s="257" t="s">
        <v>396</v>
      </c>
      <c r="F9" s="257" t="s">
        <v>397</v>
      </c>
      <c r="G9" s="257" t="s">
        <v>398</v>
      </c>
      <c r="H9" s="261" t="s">
        <v>509</v>
      </c>
    </row>
    <row r="10" spans="1:8" x14ac:dyDescent="0.2">
      <c r="A10" s="243" t="s">
        <v>418</v>
      </c>
      <c r="B10" s="244">
        <v>4</v>
      </c>
      <c r="D10" s="251"/>
      <c r="E10" s="250"/>
      <c r="F10" s="250"/>
      <c r="G10" s="250"/>
      <c r="H10" s="252"/>
    </row>
    <row r="11" spans="1:8" x14ac:dyDescent="0.2">
      <c r="A11" s="243" t="s">
        <v>419</v>
      </c>
      <c r="B11" s="244">
        <v>6</v>
      </c>
      <c r="D11" s="251"/>
      <c r="E11" s="250"/>
      <c r="F11" s="250"/>
      <c r="G11" s="250"/>
      <c r="H11" s="252"/>
    </row>
    <row r="12" spans="1:8" x14ac:dyDescent="0.2">
      <c r="A12" s="243" t="s">
        <v>420</v>
      </c>
      <c r="B12" s="244">
        <v>4</v>
      </c>
      <c r="D12" s="251"/>
      <c r="E12" s="250"/>
      <c r="F12" s="250"/>
      <c r="G12" s="250"/>
      <c r="H12" s="252"/>
    </row>
    <row r="13" spans="1:8" x14ac:dyDescent="0.2">
      <c r="A13" s="243" t="s">
        <v>421</v>
      </c>
      <c r="B13" s="244">
        <v>5</v>
      </c>
      <c r="D13" s="251">
        <f t="shared" ref="D13:D20" si="0">AVERAGE(B10:B12)</f>
        <v>4.666666666666667</v>
      </c>
      <c r="E13" s="250">
        <f t="shared" ref="E13:E20" si="1">B13-D13</f>
        <v>0.33333333333333304</v>
      </c>
      <c r="F13" s="250">
        <f t="shared" ref="F13:F20" si="2">ABS(E13)</f>
        <v>0.33333333333333304</v>
      </c>
      <c r="G13" s="250">
        <f t="shared" ref="G13:G20" si="3">E13^2</f>
        <v>0.11111111111111091</v>
      </c>
      <c r="H13" s="252">
        <f t="shared" ref="H13:H20" si="4">F13/B13</f>
        <v>6.666666666666661E-2</v>
      </c>
    </row>
    <row r="14" spans="1:8" x14ac:dyDescent="0.2">
      <c r="A14" s="243" t="s">
        <v>422</v>
      </c>
      <c r="B14" s="244">
        <v>10</v>
      </c>
      <c r="D14" s="251">
        <f t="shared" si="0"/>
        <v>5</v>
      </c>
      <c r="E14" s="250">
        <f t="shared" si="1"/>
        <v>5</v>
      </c>
      <c r="F14" s="250">
        <f t="shared" si="2"/>
        <v>5</v>
      </c>
      <c r="G14" s="250">
        <f t="shared" si="3"/>
        <v>25</v>
      </c>
      <c r="H14" s="252">
        <f t="shared" si="4"/>
        <v>0.5</v>
      </c>
    </row>
    <row r="15" spans="1:8" x14ac:dyDescent="0.2">
      <c r="A15" s="243" t="s">
        <v>423</v>
      </c>
      <c r="B15" s="244">
        <v>8</v>
      </c>
      <c r="D15" s="251">
        <f t="shared" si="0"/>
        <v>6.333333333333333</v>
      </c>
      <c r="E15" s="250">
        <f t="shared" si="1"/>
        <v>1.666666666666667</v>
      </c>
      <c r="F15" s="250">
        <f t="shared" si="2"/>
        <v>1.666666666666667</v>
      </c>
      <c r="G15" s="250">
        <f t="shared" si="3"/>
        <v>2.7777777777777786</v>
      </c>
      <c r="H15" s="252">
        <f t="shared" si="4"/>
        <v>0.20833333333333337</v>
      </c>
    </row>
    <row r="16" spans="1:8" x14ac:dyDescent="0.2">
      <c r="A16" s="243" t="s">
        <v>424</v>
      </c>
      <c r="B16" s="244">
        <v>7</v>
      </c>
      <c r="D16" s="251">
        <f t="shared" si="0"/>
        <v>7.666666666666667</v>
      </c>
      <c r="E16" s="250">
        <f t="shared" si="1"/>
        <v>-0.66666666666666696</v>
      </c>
      <c r="F16" s="250">
        <f t="shared" si="2"/>
        <v>0.66666666666666696</v>
      </c>
      <c r="G16" s="250">
        <f t="shared" si="3"/>
        <v>0.44444444444444486</v>
      </c>
      <c r="H16" s="252">
        <f t="shared" si="4"/>
        <v>9.5238095238095274E-2</v>
      </c>
    </row>
    <row r="17" spans="1:8" x14ac:dyDescent="0.2">
      <c r="A17" s="243" t="s">
        <v>425</v>
      </c>
      <c r="B17" s="244">
        <v>9</v>
      </c>
      <c r="D17" s="251">
        <f t="shared" si="0"/>
        <v>8.3333333333333339</v>
      </c>
      <c r="E17" s="250">
        <f t="shared" si="1"/>
        <v>0.66666666666666607</v>
      </c>
      <c r="F17" s="250">
        <f t="shared" si="2"/>
        <v>0.66666666666666607</v>
      </c>
      <c r="G17" s="250">
        <f t="shared" si="3"/>
        <v>0.44444444444444364</v>
      </c>
      <c r="H17" s="252">
        <f t="shared" si="4"/>
        <v>7.4074074074074014E-2</v>
      </c>
    </row>
    <row r="18" spans="1:8" x14ac:dyDescent="0.2">
      <c r="A18" s="243" t="s">
        <v>426</v>
      </c>
      <c r="B18" s="244">
        <v>12</v>
      </c>
      <c r="D18" s="251">
        <f t="shared" si="0"/>
        <v>8</v>
      </c>
      <c r="E18" s="250">
        <f t="shared" si="1"/>
        <v>4</v>
      </c>
      <c r="F18" s="250">
        <f t="shared" si="2"/>
        <v>4</v>
      </c>
      <c r="G18" s="250">
        <f t="shared" si="3"/>
        <v>16</v>
      </c>
      <c r="H18" s="252">
        <f t="shared" si="4"/>
        <v>0.33333333333333331</v>
      </c>
    </row>
    <row r="19" spans="1:8" x14ac:dyDescent="0.2">
      <c r="A19" s="243" t="s">
        <v>427</v>
      </c>
      <c r="B19" s="244">
        <v>14</v>
      </c>
      <c r="D19" s="251">
        <f t="shared" si="0"/>
        <v>9.3333333333333339</v>
      </c>
      <c r="E19" s="250">
        <f t="shared" si="1"/>
        <v>4.6666666666666661</v>
      </c>
      <c r="F19" s="250">
        <f t="shared" si="2"/>
        <v>4.6666666666666661</v>
      </c>
      <c r="G19" s="250">
        <f t="shared" si="3"/>
        <v>21.777777777777771</v>
      </c>
      <c r="H19" s="252">
        <f t="shared" si="4"/>
        <v>0.33333333333333331</v>
      </c>
    </row>
    <row r="20" spans="1:8" ht="13.5" thickBot="1" x14ac:dyDescent="0.25">
      <c r="A20" s="245" t="s">
        <v>428</v>
      </c>
      <c r="B20" s="247">
        <v>15</v>
      </c>
      <c r="D20" s="251">
        <f t="shared" si="0"/>
        <v>11.666666666666666</v>
      </c>
      <c r="E20" s="250">
        <f t="shared" si="1"/>
        <v>3.3333333333333339</v>
      </c>
      <c r="F20" s="250">
        <f t="shared" si="2"/>
        <v>3.3333333333333339</v>
      </c>
      <c r="G20" s="250">
        <f t="shared" si="3"/>
        <v>11.111111111111114</v>
      </c>
      <c r="H20" s="252">
        <f t="shared" si="4"/>
        <v>0.22222222222222227</v>
      </c>
    </row>
    <row r="21" spans="1:8" x14ac:dyDescent="0.2">
      <c r="D21" s="251" t="s">
        <v>2</v>
      </c>
      <c r="E21" s="250">
        <f>SUM(E13:E20)</f>
        <v>19</v>
      </c>
      <c r="F21" s="250">
        <f>SUM(F13:F20)</f>
        <v>20.333333333333336</v>
      </c>
      <c r="G21" s="250">
        <f>SUM(G13:G20)</f>
        <v>77.666666666666657</v>
      </c>
      <c r="H21" s="252">
        <f>SUM(H13:H20)</f>
        <v>1.8332010582010581</v>
      </c>
    </row>
    <row r="22" spans="1:8" x14ac:dyDescent="0.2">
      <c r="D22" s="255" t="s">
        <v>411</v>
      </c>
      <c r="E22" s="254">
        <f>AVERAGE(E13:E20)</f>
        <v>2.375</v>
      </c>
      <c r="F22" s="254">
        <f>AVERAGE(F13:F20)</f>
        <v>2.541666666666667</v>
      </c>
      <c r="G22" s="254">
        <f>AVERAGE(G13:G20)</f>
        <v>9.7083333333333321</v>
      </c>
      <c r="H22" s="262">
        <f>AVERAGE(H13:H20)</f>
        <v>0.22915013227513226</v>
      </c>
    </row>
    <row r="23" spans="1:8" x14ac:dyDescent="0.2">
      <c r="D23" s="255"/>
      <c r="E23" s="254" t="s">
        <v>412</v>
      </c>
      <c r="F23" s="254" t="s">
        <v>413</v>
      </c>
      <c r="G23" s="254" t="s">
        <v>414</v>
      </c>
      <c r="H23" s="263" t="s">
        <v>513</v>
      </c>
    </row>
    <row r="24" spans="1:8" ht="13.5" thickBot="1" x14ac:dyDescent="0.25">
      <c r="D24" s="258"/>
      <c r="E24" s="259"/>
      <c r="F24" s="259" t="s">
        <v>415</v>
      </c>
      <c r="G24" s="259">
        <f>SQRT(G21/(COUNT(G10:G20)-2))</f>
        <v>3.5978388574871505</v>
      </c>
      <c r="H24" s="264"/>
    </row>
    <row r="25" spans="1:8" ht="13.5" thickBot="1" x14ac:dyDescent="0.25">
      <c r="A25" s="268" t="s">
        <v>416</v>
      </c>
      <c r="B25" s="269">
        <f>AVERAGE(B18:B20)</f>
        <v>13.666666666666666</v>
      </c>
      <c r="G25" s="283" t="str">
        <f>IF(COUNT(G10:G20)-2&lt;1,"Not enough data to compute the standard error","")</f>
        <v/>
      </c>
    </row>
  </sheetData>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19842" r:id="rId3" name="Scroll Bar 2">
              <controlPr defaultSize="0" autoPict="0" macro="[1]!changeN">
                <anchor moveWithCells="1">
                  <from>
                    <xdr:col>2</xdr:col>
                    <xdr:colOff>0</xdr:colOff>
                    <xdr:row>5</xdr:row>
                    <xdr:rowOff>76200</xdr:rowOff>
                  </from>
                  <to>
                    <xdr:col>2</xdr:col>
                    <xdr:colOff>600075</xdr:colOff>
                    <xdr:row>6</xdr:row>
                    <xdr:rowOff>76200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4"/>
  <sheetViews>
    <sheetView workbookViewId="0">
      <selection activeCell="C12" sqref="C12"/>
    </sheetView>
  </sheetViews>
  <sheetFormatPr defaultRowHeight="12.75" x14ac:dyDescent="0.2"/>
  <cols>
    <col min="1" max="2" width="10.7109375" style="235" customWidth="1"/>
    <col min="3" max="8" width="9.140625" style="235"/>
    <col min="9" max="9" width="10.85546875" style="235" bestFit="1" customWidth="1"/>
    <col min="10" max="16384" width="9.140625" style="235"/>
  </cols>
  <sheetData>
    <row r="1" spans="1:9" ht="18" x14ac:dyDescent="0.25">
      <c r="A1" s="266" t="s">
        <v>614</v>
      </c>
    </row>
    <row r="3" spans="1:9" ht="15.75" x14ac:dyDescent="0.25">
      <c r="A3" s="236" t="s">
        <v>390</v>
      </c>
      <c r="B3" s="236"/>
      <c r="C3" s="236" t="s">
        <v>615</v>
      </c>
      <c r="D3" s="236"/>
      <c r="E3" s="236"/>
      <c r="F3" s="236"/>
      <c r="G3" s="236"/>
      <c r="H3" s="236"/>
    </row>
    <row r="4" spans="1:9" x14ac:dyDescent="0.2">
      <c r="A4" s="234"/>
      <c r="B4" s="234"/>
    </row>
    <row r="7" spans="1:9" ht="13.5" thickBot="1" x14ac:dyDescent="0.25">
      <c r="A7" s="237" t="s">
        <v>366</v>
      </c>
      <c r="E7" s="249" t="s">
        <v>508</v>
      </c>
    </row>
    <row r="8" spans="1:9" x14ac:dyDescent="0.2">
      <c r="A8" s="240" t="s">
        <v>393</v>
      </c>
      <c r="B8" s="241" t="s">
        <v>394</v>
      </c>
      <c r="C8" s="242" t="s">
        <v>429</v>
      </c>
      <c r="E8" s="256" t="s">
        <v>395</v>
      </c>
      <c r="F8" s="257" t="s">
        <v>396</v>
      </c>
      <c r="G8" s="257" t="s">
        <v>397</v>
      </c>
      <c r="H8" s="257" t="s">
        <v>398</v>
      </c>
      <c r="I8" s="261" t="s">
        <v>509</v>
      </c>
    </row>
    <row r="9" spans="1:9" x14ac:dyDescent="0.2">
      <c r="A9" s="243" t="s">
        <v>418</v>
      </c>
      <c r="B9" s="239">
        <v>4</v>
      </c>
      <c r="C9" s="244">
        <v>1</v>
      </c>
      <c r="E9" s="251"/>
      <c r="F9" s="250"/>
      <c r="G9" s="250"/>
      <c r="H9" s="250"/>
      <c r="I9" s="252"/>
    </row>
    <row r="10" spans="1:9" x14ac:dyDescent="0.2">
      <c r="A10" s="243" t="s">
        <v>419</v>
      </c>
      <c r="B10" s="239">
        <v>6</v>
      </c>
      <c r="C10" s="244">
        <v>1</v>
      </c>
      <c r="E10" s="251"/>
      <c r="F10" s="250"/>
      <c r="G10" s="250"/>
      <c r="H10" s="250"/>
      <c r="I10" s="252"/>
    </row>
    <row r="11" spans="1:9" x14ac:dyDescent="0.2">
      <c r="A11" s="243" t="s">
        <v>420</v>
      </c>
      <c r="B11" s="239">
        <v>4</v>
      </c>
      <c r="C11" s="244">
        <v>2</v>
      </c>
      <c r="E11" s="251"/>
      <c r="F11" s="250"/>
      <c r="G11" s="250"/>
      <c r="H11" s="250"/>
      <c r="I11" s="252"/>
    </row>
    <row r="12" spans="1:9" x14ac:dyDescent="0.2">
      <c r="A12" s="243" t="s">
        <v>421</v>
      </c>
      <c r="B12" s="239">
        <v>5</v>
      </c>
      <c r="C12" s="276"/>
      <c r="E12" s="251">
        <f t="shared" ref="E12:E19" si="0">SUMPRODUCT(B9:B11,$C$9:$C$11)/SUM($C$9:$C$11)</f>
        <v>4.5</v>
      </c>
      <c r="F12" s="250">
        <f t="shared" ref="F12:F19" si="1">B12-E12</f>
        <v>0.5</v>
      </c>
      <c r="G12" s="250">
        <f t="shared" ref="G12:G19" si="2">ABS(F12)</f>
        <v>0.5</v>
      </c>
      <c r="H12" s="250">
        <f t="shared" ref="H12:H19" si="3">F12^2</f>
        <v>0.25</v>
      </c>
      <c r="I12" s="252">
        <f t="shared" ref="I12:I19" si="4">G12/B12</f>
        <v>0.1</v>
      </c>
    </row>
    <row r="13" spans="1:9" x14ac:dyDescent="0.2">
      <c r="A13" s="243" t="s">
        <v>422</v>
      </c>
      <c r="B13" s="239">
        <v>10</v>
      </c>
      <c r="C13" s="276"/>
      <c r="E13" s="251">
        <f t="shared" si="0"/>
        <v>5</v>
      </c>
      <c r="F13" s="250">
        <f t="shared" si="1"/>
        <v>5</v>
      </c>
      <c r="G13" s="250">
        <f t="shared" si="2"/>
        <v>5</v>
      </c>
      <c r="H13" s="250">
        <f t="shared" si="3"/>
        <v>25</v>
      </c>
      <c r="I13" s="252">
        <f t="shared" si="4"/>
        <v>0.5</v>
      </c>
    </row>
    <row r="14" spans="1:9" x14ac:dyDescent="0.2">
      <c r="A14" s="243" t="s">
        <v>423</v>
      </c>
      <c r="B14" s="239">
        <v>8</v>
      </c>
      <c r="C14" s="276"/>
      <c r="E14" s="251">
        <f t="shared" si="0"/>
        <v>7.25</v>
      </c>
      <c r="F14" s="250">
        <f t="shared" si="1"/>
        <v>0.75</v>
      </c>
      <c r="G14" s="250">
        <f t="shared" si="2"/>
        <v>0.75</v>
      </c>
      <c r="H14" s="250">
        <f t="shared" si="3"/>
        <v>0.5625</v>
      </c>
      <c r="I14" s="252">
        <f t="shared" si="4"/>
        <v>9.375E-2</v>
      </c>
    </row>
    <row r="15" spans="1:9" x14ac:dyDescent="0.2">
      <c r="A15" s="243" t="s">
        <v>424</v>
      </c>
      <c r="B15" s="239">
        <v>7</v>
      </c>
      <c r="C15" s="276"/>
      <c r="E15" s="251">
        <f t="shared" si="0"/>
        <v>7.75</v>
      </c>
      <c r="F15" s="250">
        <f t="shared" si="1"/>
        <v>-0.75</v>
      </c>
      <c r="G15" s="250">
        <f t="shared" si="2"/>
        <v>0.75</v>
      </c>
      <c r="H15" s="250">
        <f t="shared" si="3"/>
        <v>0.5625</v>
      </c>
      <c r="I15" s="252">
        <f t="shared" si="4"/>
        <v>0.10714285714285714</v>
      </c>
    </row>
    <row r="16" spans="1:9" x14ac:dyDescent="0.2">
      <c r="A16" s="243" t="s">
        <v>425</v>
      </c>
      <c r="B16" s="239">
        <v>9</v>
      </c>
      <c r="C16" s="276"/>
      <c r="E16" s="251">
        <f t="shared" si="0"/>
        <v>8</v>
      </c>
      <c r="F16" s="250">
        <f t="shared" si="1"/>
        <v>1</v>
      </c>
      <c r="G16" s="250">
        <f t="shared" si="2"/>
        <v>1</v>
      </c>
      <c r="H16" s="250">
        <f t="shared" si="3"/>
        <v>1</v>
      </c>
      <c r="I16" s="252">
        <f t="shared" si="4"/>
        <v>0.1111111111111111</v>
      </c>
    </row>
    <row r="17" spans="1:9" x14ac:dyDescent="0.2">
      <c r="A17" s="243" t="s">
        <v>426</v>
      </c>
      <c r="B17" s="239">
        <v>12</v>
      </c>
      <c r="C17" s="276"/>
      <c r="E17" s="251">
        <f t="shared" si="0"/>
        <v>8.25</v>
      </c>
      <c r="F17" s="250">
        <f t="shared" si="1"/>
        <v>3.75</v>
      </c>
      <c r="G17" s="250">
        <f t="shared" si="2"/>
        <v>3.75</v>
      </c>
      <c r="H17" s="250">
        <f t="shared" si="3"/>
        <v>14.0625</v>
      </c>
      <c r="I17" s="252">
        <f t="shared" si="4"/>
        <v>0.3125</v>
      </c>
    </row>
    <row r="18" spans="1:9" x14ac:dyDescent="0.2">
      <c r="A18" s="243" t="s">
        <v>427</v>
      </c>
      <c r="B18" s="239">
        <v>14</v>
      </c>
      <c r="C18" s="276"/>
      <c r="E18" s="251">
        <f t="shared" si="0"/>
        <v>10</v>
      </c>
      <c r="F18" s="250">
        <f t="shared" si="1"/>
        <v>4</v>
      </c>
      <c r="G18" s="250">
        <f t="shared" si="2"/>
        <v>4</v>
      </c>
      <c r="H18" s="250">
        <f t="shared" si="3"/>
        <v>16</v>
      </c>
      <c r="I18" s="252">
        <f t="shared" si="4"/>
        <v>0.2857142857142857</v>
      </c>
    </row>
    <row r="19" spans="1:9" ht="13.5" thickBot="1" x14ac:dyDescent="0.25">
      <c r="A19" s="245" t="s">
        <v>428</v>
      </c>
      <c r="B19" s="246">
        <v>15</v>
      </c>
      <c r="C19" s="286"/>
      <c r="E19" s="251">
        <f t="shared" si="0"/>
        <v>12.25</v>
      </c>
      <c r="F19" s="250">
        <f t="shared" si="1"/>
        <v>2.75</v>
      </c>
      <c r="G19" s="250">
        <f t="shared" si="2"/>
        <v>2.75</v>
      </c>
      <c r="H19" s="250">
        <f t="shared" si="3"/>
        <v>7.5625</v>
      </c>
      <c r="I19" s="252">
        <f t="shared" si="4"/>
        <v>0.18333333333333332</v>
      </c>
    </row>
    <row r="20" spans="1:9" x14ac:dyDescent="0.2">
      <c r="E20" s="251" t="s">
        <v>2</v>
      </c>
      <c r="F20" s="250">
        <f>SUM(F12:F19)</f>
        <v>17</v>
      </c>
      <c r="G20" s="250">
        <f>SUM(G12:G19)</f>
        <v>18.5</v>
      </c>
      <c r="H20" s="250">
        <f>SUM(H12:H19)</f>
        <v>65</v>
      </c>
      <c r="I20" s="252">
        <f>SUM(I12:I19)</f>
        <v>1.6935515873015874</v>
      </c>
    </row>
    <row r="21" spans="1:9" x14ac:dyDescent="0.2">
      <c r="E21" s="255" t="s">
        <v>411</v>
      </c>
      <c r="F21" s="254">
        <f>AVERAGE(F12:F19)</f>
        <v>2.125</v>
      </c>
      <c r="G21" s="254">
        <f>AVERAGE(G12:G19)</f>
        <v>2.3125</v>
      </c>
      <c r="H21" s="254">
        <f>AVERAGE(H12:H19)</f>
        <v>8.125</v>
      </c>
      <c r="I21" s="262">
        <f>AVERAGE(I12:I19)</f>
        <v>0.21169394841269842</v>
      </c>
    </row>
    <row r="22" spans="1:9" x14ac:dyDescent="0.2">
      <c r="E22" s="255"/>
      <c r="F22" s="254" t="s">
        <v>412</v>
      </c>
      <c r="G22" s="254" t="s">
        <v>413</v>
      </c>
      <c r="H22" s="254" t="s">
        <v>414</v>
      </c>
      <c r="I22" s="263" t="s">
        <v>513</v>
      </c>
    </row>
    <row r="23" spans="1:9" ht="13.5" thickBot="1" x14ac:dyDescent="0.25">
      <c r="E23" s="258"/>
      <c r="F23" s="259"/>
      <c r="G23" s="259" t="s">
        <v>415</v>
      </c>
      <c r="H23" s="259">
        <f>SQRT(H20/(COUNT(H9:H19)-2))</f>
        <v>3.2914029430219167</v>
      </c>
      <c r="I23" s="264"/>
    </row>
    <row r="24" spans="1:9" ht="13.5" thickBot="1" x14ac:dyDescent="0.25">
      <c r="A24" s="268" t="s">
        <v>416</v>
      </c>
      <c r="B24" s="269">
        <f>SUMPRODUCT(B17:B19,$C$9:$C$11)/SUM($C$9:$C$11)</f>
        <v>14</v>
      </c>
      <c r="H24" s="235" t="str">
        <f>IF(COUNT(H9:H19)-2&lt;1,"Not enough data to compute the standard error","")</f>
        <v/>
      </c>
    </row>
  </sheetData>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7"/>
  <sheetViews>
    <sheetView workbookViewId="0">
      <selection activeCell="A48" sqref="A48"/>
    </sheetView>
  </sheetViews>
  <sheetFormatPr defaultRowHeight="12.75" x14ac:dyDescent="0.2"/>
  <cols>
    <col min="1" max="2" width="10.7109375" style="235" customWidth="1"/>
    <col min="3" max="8" width="9.140625" style="235"/>
    <col min="9" max="9" width="10.7109375" style="235" bestFit="1" customWidth="1"/>
    <col min="10" max="16384" width="9.140625" style="235"/>
  </cols>
  <sheetData>
    <row r="1" spans="1:9" ht="18" x14ac:dyDescent="0.25">
      <c r="A1" s="266" t="s">
        <v>614</v>
      </c>
    </row>
    <row r="3" spans="1:9" ht="15.75" x14ac:dyDescent="0.25">
      <c r="A3" s="236" t="s">
        <v>390</v>
      </c>
      <c r="B3" s="236"/>
      <c r="C3" s="236" t="s">
        <v>533</v>
      </c>
      <c r="D3" s="236"/>
      <c r="E3" s="236"/>
      <c r="F3" s="236"/>
      <c r="G3" s="236"/>
      <c r="H3" s="236"/>
    </row>
    <row r="4" spans="1:9" x14ac:dyDescent="0.2">
      <c r="A4" s="234"/>
      <c r="B4" s="234"/>
    </row>
    <row r="8" spans="1:9" ht="13.5" thickBot="1" x14ac:dyDescent="0.25">
      <c r="A8" s="237" t="s">
        <v>366</v>
      </c>
      <c r="E8" s="249" t="s">
        <v>508</v>
      </c>
    </row>
    <row r="9" spans="1:9" x14ac:dyDescent="0.2">
      <c r="A9" s="240" t="s">
        <v>393</v>
      </c>
      <c r="B9" s="241" t="s">
        <v>507</v>
      </c>
      <c r="C9" s="242" t="s">
        <v>430</v>
      </c>
      <c r="E9" s="284" t="s">
        <v>395</v>
      </c>
      <c r="F9" s="285" t="s">
        <v>396</v>
      </c>
      <c r="G9" s="285" t="s">
        <v>397</v>
      </c>
      <c r="H9" s="285" t="s">
        <v>398</v>
      </c>
      <c r="I9" s="289" t="s">
        <v>509</v>
      </c>
    </row>
    <row r="10" spans="1:9" x14ac:dyDescent="0.2">
      <c r="A10" s="243" t="s">
        <v>418</v>
      </c>
      <c r="B10" s="239">
        <v>4</v>
      </c>
      <c r="C10" s="244">
        <v>1</v>
      </c>
      <c r="E10" s="251">
        <f t="shared" ref="E10:E20" si="0">$B$22+$B$23*C10</f>
        <v>3.2727272727272734</v>
      </c>
      <c r="F10" s="250">
        <f t="shared" ref="F10:F20" si="1">B10-E10</f>
        <v>0.72727272727272663</v>
      </c>
      <c r="G10" s="250">
        <f t="shared" ref="G10:G20" si="2">ABS(F10)</f>
        <v>0.72727272727272663</v>
      </c>
      <c r="H10" s="250">
        <f t="shared" ref="H10:H20" si="3">F10^2</f>
        <v>0.52892561983470976</v>
      </c>
      <c r="I10" s="252">
        <f t="shared" ref="I10:I20" si="4">G10/B10</f>
        <v>0.18181818181818166</v>
      </c>
    </row>
    <row r="11" spans="1:9" x14ac:dyDescent="0.2">
      <c r="A11" s="243" t="s">
        <v>419</v>
      </c>
      <c r="B11" s="239">
        <v>6</v>
      </c>
      <c r="C11" s="244">
        <v>2</v>
      </c>
      <c r="E11" s="251">
        <f t="shared" si="0"/>
        <v>4.327272727272728</v>
      </c>
      <c r="F11" s="250">
        <f t="shared" si="1"/>
        <v>1.672727272727272</v>
      </c>
      <c r="G11" s="250">
        <f t="shared" si="2"/>
        <v>1.672727272727272</v>
      </c>
      <c r="H11" s="250">
        <f t="shared" si="3"/>
        <v>2.7980165289256171</v>
      </c>
      <c r="I11" s="252">
        <f t="shared" si="4"/>
        <v>0.27878787878787864</v>
      </c>
    </row>
    <row r="12" spans="1:9" x14ac:dyDescent="0.2">
      <c r="A12" s="243" t="s">
        <v>420</v>
      </c>
      <c r="B12" s="239">
        <v>4</v>
      </c>
      <c r="C12" s="244">
        <v>3</v>
      </c>
      <c r="E12" s="251">
        <f t="shared" si="0"/>
        <v>5.3818181818181818</v>
      </c>
      <c r="F12" s="250">
        <f t="shared" si="1"/>
        <v>-1.3818181818181818</v>
      </c>
      <c r="G12" s="250">
        <f t="shared" si="2"/>
        <v>1.3818181818181818</v>
      </c>
      <c r="H12" s="250">
        <f t="shared" si="3"/>
        <v>1.9094214876033058</v>
      </c>
      <c r="I12" s="252">
        <f t="shared" si="4"/>
        <v>0.34545454545454546</v>
      </c>
    </row>
    <row r="13" spans="1:9" x14ac:dyDescent="0.2">
      <c r="A13" s="243" t="s">
        <v>421</v>
      </c>
      <c r="B13" s="239">
        <v>5</v>
      </c>
      <c r="C13" s="244">
        <v>4</v>
      </c>
      <c r="E13" s="251">
        <f t="shared" si="0"/>
        <v>6.4363636363636365</v>
      </c>
      <c r="F13" s="250">
        <f t="shared" si="1"/>
        <v>-1.4363636363636365</v>
      </c>
      <c r="G13" s="250">
        <f t="shared" si="2"/>
        <v>1.4363636363636365</v>
      </c>
      <c r="H13" s="250">
        <f t="shared" si="3"/>
        <v>2.0631404958677688</v>
      </c>
      <c r="I13" s="252">
        <f t="shared" si="4"/>
        <v>0.28727272727272729</v>
      </c>
    </row>
    <row r="14" spans="1:9" x14ac:dyDescent="0.2">
      <c r="A14" s="243" t="s">
        <v>422</v>
      </c>
      <c r="B14" s="239">
        <v>10</v>
      </c>
      <c r="C14" s="244">
        <v>5</v>
      </c>
      <c r="E14" s="251">
        <f t="shared" si="0"/>
        <v>7.4909090909090912</v>
      </c>
      <c r="F14" s="250">
        <f t="shared" si="1"/>
        <v>2.5090909090909088</v>
      </c>
      <c r="G14" s="250">
        <f t="shared" si="2"/>
        <v>2.5090909090909088</v>
      </c>
      <c r="H14" s="250">
        <f t="shared" si="3"/>
        <v>6.2955371900826433</v>
      </c>
      <c r="I14" s="252">
        <f t="shared" si="4"/>
        <v>0.25090909090909086</v>
      </c>
    </row>
    <row r="15" spans="1:9" x14ac:dyDescent="0.2">
      <c r="A15" s="243" t="s">
        <v>423</v>
      </c>
      <c r="B15" s="239">
        <v>8</v>
      </c>
      <c r="C15" s="244">
        <v>6</v>
      </c>
      <c r="E15" s="251">
        <f t="shared" si="0"/>
        <v>8.545454545454545</v>
      </c>
      <c r="F15" s="250">
        <f t="shared" si="1"/>
        <v>-0.54545454545454497</v>
      </c>
      <c r="G15" s="250">
        <f t="shared" si="2"/>
        <v>0.54545454545454497</v>
      </c>
      <c r="H15" s="250">
        <f t="shared" si="3"/>
        <v>0.29752066115702425</v>
      </c>
      <c r="I15" s="252">
        <f t="shared" si="4"/>
        <v>6.8181818181818121E-2</v>
      </c>
    </row>
    <row r="16" spans="1:9" x14ac:dyDescent="0.2">
      <c r="A16" s="243" t="s">
        <v>424</v>
      </c>
      <c r="B16" s="239">
        <v>7</v>
      </c>
      <c r="C16" s="244">
        <v>7</v>
      </c>
      <c r="E16" s="251">
        <f t="shared" si="0"/>
        <v>9.6</v>
      </c>
      <c r="F16" s="250">
        <f t="shared" si="1"/>
        <v>-2.5999999999999996</v>
      </c>
      <c r="G16" s="250">
        <f t="shared" si="2"/>
        <v>2.5999999999999996</v>
      </c>
      <c r="H16" s="250">
        <f t="shared" si="3"/>
        <v>6.759999999999998</v>
      </c>
      <c r="I16" s="252">
        <f t="shared" si="4"/>
        <v>0.37142857142857139</v>
      </c>
    </row>
    <row r="17" spans="1:9" x14ac:dyDescent="0.2">
      <c r="A17" s="243" t="s">
        <v>425</v>
      </c>
      <c r="B17" s="239">
        <v>9</v>
      </c>
      <c r="C17" s="244">
        <v>8</v>
      </c>
      <c r="E17" s="251">
        <f t="shared" si="0"/>
        <v>10.654545454545454</v>
      </c>
      <c r="F17" s="250">
        <f t="shared" si="1"/>
        <v>-1.6545454545454543</v>
      </c>
      <c r="G17" s="250">
        <f t="shared" si="2"/>
        <v>1.6545454545454543</v>
      </c>
      <c r="H17" s="250">
        <f t="shared" si="3"/>
        <v>2.7375206611570242</v>
      </c>
      <c r="I17" s="252">
        <f t="shared" si="4"/>
        <v>0.1838383838383838</v>
      </c>
    </row>
    <row r="18" spans="1:9" x14ac:dyDescent="0.2">
      <c r="A18" s="243" t="s">
        <v>426</v>
      </c>
      <c r="B18" s="239">
        <v>12</v>
      </c>
      <c r="C18" s="244">
        <v>9</v>
      </c>
      <c r="E18" s="251">
        <f t="shared" si="0"/>
        <v>11.709090909090909</v>
      </c>
      <c r="F18" s="250">
        <f t="shared" si="1"/>
        <v>0.29090909090909101</v>
      </c>
      <c r="G18" s="250">
        <f t="shared" si="2"/>
        <v>0.29090909090909101</v>
      </c>
      <c r="H18" s="250">
        <f t="shared" si="3"/>
        <v>8.4628099173553781E-2</v>
      </c>
      <c r="I18" s="252">
        <f t="shared" si="4"/>
        <v>2.4242424242424249E-2</v>
      </c>
    </row>
    <row r="19" spans="1:9" x14ac:dyDescent="0.2">
      <c r="A19" s="243" t="s">
        <v>427</v>
      </c>
      <c r="B19" s="239">
        <v>14</v>
      </c>
      <c r="C19" s="244">
        <v>10</v>
      </c>
      <c r="E19" s="251">
        <f t="shared" si="0"/>
        <v>12.763636363636364</v>
      </c>
      <c r="F19" s="250">
        <f t="shared" si="1"/>
        <v>1.2363636363636363</v>
      </c>
      <c r="G19" s="250">
        <f t="shared" si="2"/>
        <v>1.2363636363636363</v>
      </c>
      <c r="H19" s="250">
        <f t="shared" si="3"/>
        <v>1.5285950413223139</v>
      </c>
      <c r="I19" s="252">
        <f t="shared" si="4"/>
        <v>8.8311688311688313E-2</v>
      </c>
    </row>
    <row r="20" spans="1:9" ht="13.5" thickBot="1" x14ac:dyDescent="0.25">
      <c r="A20" s="245" t="s">
        <v>428</v>
      </c>
      <c r="B20" s="246">
        <v>15</v>
      </c>
      <c r="C20" s="247">
        <v>11</v>
      </c>
      <c r="E20" s="290">
        <f t="shared" si="0"/>
        <v>13.818181818181818</v>
      </c>
      <c r="F20" s="288">
        <f t="shared" si="1"/>
        <v>1.1818181818181817</v>
      </c>
      <c r="G20" s="288">
        <f t="shared" si="2"/>
        <v>1.1818181818181817</v>
      </c>
      <c r="H20" s="288">
        <f t="shared" si="3"/>
        <v>1.3966942148760326</v>
      </c>
      <c r="I20" s="291">
        <f t="shared" si="4"/>
        <v>7.8787878787878782E-2</v>
      </c>
    </row>
    <row r="21" spans="1:9" ht="13.5" thickBot="1" x14ac:dyDescent="0.25">
      <c r="E21" s="284" t="s">
        <v>2</v>
      </c>
      <c r="F21" s="285">
        <f>SUM(F10:F20)</f>
        <v>0</v>
      </c>
      <c r="G21" s="285">
        <f>SUM(G10:G20)</f>
        <v>15.236363636363633</v>
      </c>
      <c r="H21" s="285">
        <f>SUM(H10:H20)</f>
        <v>26.399999999999991</v>
      </c>
      <c r="I21" s="289">
        <f>SUM(I10:I20)</f>
        <v>2.1590331890331882</v>
      </c>
    </row>
    <row r="22" spans="1:9" x14ac:dyDescent="0.2">
      <c r="A22" s="256" t="s">
        <v>431</v>
      </c>
      <c r="B22" s="265">
        <f>INTERCEPT(B10:B20,C10:C20)</f>
        <v>2.2181818181818187</v>
      </c>
      <c r="E22" s="255" t="s">
        <v>411</v>
      </c>
      <c r="F22" s="254">
        <f>AVERAGE(F10:F20)</f>
        <v>0</v>
      </c>
      <c r="G22" s="254">
        <f>AVERAGE(G10:G20)</f>
        <v>1.3851239669421485</v>
      </c>
      <c r="H22" s="254">
        <f>AVERAGE(H10:H20)</f>
        <v>2.399999999999999</v>
      </c>
      <c r="I22" s="262">
        <f>AVERAGE(I10:I20)</f>
        <v>0.19627574445756257</v>
      </c>
    </row>
    <row r="23" spans="1:9" ht="13.5" thickBot="1" x14ac:dyDescent="0.25">
      <c r="A23" s="258" t="s">
        <v>432</v>
      </c>
      <c r="B23" s="264">
        <f>SLOPE(B10:B20,C10:C20)</f>
        <v>1.0545454545454545</v>
      </c>
      <c r="E23" s="255"/>
      <c r="F23" s="254" t="s">
        <v>412</v>
      </c>
      <c r="G23" s="254" t="s">
        <v>413</v>
      </c>
      <c r="H23" s="254" t="s">
        <v>414</v>
      </c>
      <c r="I23" s="263" t="s">
        <v>513</v>
      </c>
    </row>
    <row r="24" spans="1:9" x14ac:dyDescent="0.2">
      <c r="E24" s="255"/>
      <c r="F24" s="254"/>
      <c r="G24" s="254" t="s">
        <v>415</v>
      </c>
      <c r="H24" s="254">
        <f>STEYX(B10:B20,C10:C20)</f>
        <v>1.7126976771553502</v>
      </c>
      <c r="I24" s="263"/>
    </row>
    <row r="25" spans="1:9" x14ac:dyDescent="0.2">
      <c r="A25" s="249" t="s">
        <v>395</v>
      </c>
      <c r="B25" s="249">
        <f>$B$22+$B$23*C25</f>
        <v>14.872727272727271</v>
      </c>
      <c r="C25" s="287">
        <v>12</v>
      </c>
      <c r="E25" s="255"/>
      <c r="F25" s="254"/>
      <c r="G25" s="254"/>
      <c r="H25" s="254"/>
      <c r="I25" s="263"/>
    </row>
    <row r="26" spans="1:9" x14ac:dyDescent="0.2">
      <c r="E26" s="255"/>
      <c r="F26" s="254"/>
      <c r="G26" s="254" t="s">
        <v>433</v>
      </c>
      <c r="H26" s="254">
        <f>CORREL(B10:B20,C10:C20)</f>
        <v>0.90691448744110503</v>
      </c>
      <c r="I26" s="263"/>
    </row>
    <row r="27" spans="1:9" ht="13.5" thickBot="1" x14ac:dyDescent="0.25">
      <c r="E27" s="258"/>
      <c r="F27" s="259"/>
      <c r="G27" s="260" t="s">
        <v>534</v>
      </c>
      <c r="H27" s="259">
        <f>H26*H26</f>
        <v>0.8224938875305623</v>
      </c>
      <c r="I27" s="264"/>
    </row>
  </sheetData>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5"/>
  <sheetViews>
    <sheetView workbookViewId="0">
      <selection activeCell="B8" sqref="B8"/>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614</v>
      </c>
    </row>
    <row r="3" spans="1:8" ht="15.75" x14ac:dyDescent="0.25">
      <c r="A3" s="236" t="s">
        <v>390</v>
      </c>
      <c r="B3" s="236"/>
      <c r="C3" s="236" t="s">
        <v>434</v>
      </c>
      <c r="D3" s="236"/>
      <c r="E3" s="236"/>
      <c r="F3" s="236"/>
      <c r="G3" s="236"/>
      <c r="H3" s="236"/>
    </row>
    <row r="4" spans="1:8" x14ac:dyDescent="0.2">
      <c r="A4" s="234"/>
      <c r="B4" s="234"/>
    </row>
    <row r="7" spans="1:8" x14ac:dyDescent="0.2">
      <c r="A7" s="235" t="s">
        <v>435</v>
      </c>
      <c r="B7" s="239">
        <v>0.3</v>
      </c>
      <c r="C7" s="267" t="str">
        <f>IF(OR(B7&lt;0,B7&gt;1),"Alpha should be between 0 and 1","")</f>
        <v/>
      </c>
      <c r="H7" s="238"/>
    </row>
    <row r="8" spans="1:8" ht="13.5" thickBot="1" x14ac:dyDescent="0.25">
      <c r="A8" s="237" t="s">
        <v>366</v>
      </c>
      <c r="D8" s="249" t="s">
        <v>508</v>
      </c>
      <c r="H8" s="238"/>
    </row>
    <row r="9" spans="1:8" x14ac:dyDescent="0.2">
      <c r="A9" s="240" t="s">
        <v>393</v>
      </c>
      <c r="B9" s="242" t="s">
        <v>394</v>
      </c>
      <c r="D9" s="256" t="s">
        <v>395</v>
      </c>
      <c r="E9" s="257" t="s">
        <v>396</v>
      </c>
      <c r="F9" s="257" t="s">
        <v>397</v>
      </c>
      <c r="G9" s="257" t="s">
        <v>398</v>
      </c>
      <c r="H9" s="261" t="s">
        <v>509</v>
      </c>
    </row>
    <row r="10" spans="1:8" x14ac:dyDescent="0.2">
      <c r="A10" s="243" t="s">
        <v>418</v>
      </c>
      <c r="B10" s="244">
        <v>4</v>
      </c>
      <c r="D10" s="273">
        <f>$B$10</f>
        <v>4</v>
      </c>
      <c r="E10" s="250">
        <f t="shared" ref="E10:E20" si="0">B10-D10</f>
        <v>0</v>
      </c>
      <c r="F10" s="250">
        <f t="shared" ref="F10:F20" si="1">ABS(E10)</f>
        <v>0</v>
      </c>
      <c r="G10" s="250">
        <f t="shared" ref="G10:G20" si="2">E10^2</f>
        <v>0</v>
      </c>
      <c r="H10" s="252">
        <f t="shared" ref="H10:H20" si="3">F10/B10</f>
        <v>0</v>
      </c>
    </row>
    <row r="11" spans="1:8" x14ac:dyDescent="0.2">
      <c r="A11" s="243" t="s">
        <v>419</v>
      </c>
      <c r="B11" s="244">
        <v>6</v>
      </c>
      <c r="D11" s="251">
        <f t="shared" ref="D11:D20" si="4">+D10+$B$7*(B10-D10)</f>
        <v>4</v>
      </c>
      <c r="E11" s="250">
        <f t="shared" si="0"/>
        <v>2</v>
      </c>
      <c r="F11" s="250">
        <f t="shared" si="1"/>
        <v>2</v>
      </c>
      <c r="G11" s="250">
        <f t="shared" si="2"/>
        <v>4</v>
      </c>
      <c r="H11" s="252">
        <f t="shared" si="3"/>
        <v>0.33333333333333331</v>
      </c>
    </row>
    <row r="12" spans="1:8" x14ac:dyDescent="0.2">
      <c r="A12" s="243" t="s">
        <v>420</v>
      </c>
      <c r="B12" s="244">
        <v>4</v>
      </c>
      <c r="D12" s="251">
        <f t="shared" si="4"/>
        <v>4.5999999999999996</v>
      </c>
      <c r="E12" s="250">
        <f t="shared" si="0"/>
        <v>-0.59999999999999964</v>
      </c>
      <c r="F12" s="250">
        <f t="shared" si="1"/>
        <v>0.59999999999999964</v>
      </c>
      <c r="G12" s="250">
        <f t="shared" si="2"/>
        <v>0.3599999999999996</v>
      </c>
      <c r="H12" s="252">
        <f t="shared" si="3"/>
        <v>0.14999999999999991</v>
      </c>
    </row>
    <row r="13" spans="1:8" x14ac:dyDescent="0.2">
      <c r="A13" s="243" t="s">
        <v>421</v>
      </c>
      <c r="B13" s="244">
        <v>5</v>
      </c>
      <c r="D13" s="251">
        <f t="shared" si="4"/>
        <v>4.42</v>
      </c>
      <c r="E13" s="250">
        <f t="shared" si="0"/>
        <v>0.58000000000000007</v>
      </c>
      <c r="F13" s="250">
        <f t="shared" si="1"/>
        <v>0.58000000000000007</v>
      </c>
      <c r="G13" s="250">
        <f t="shared" si="2"/>
        <v>0.33640000000000009</v>
      </c>
      <c r="H13" s="252">
        <f t="shared" si="3"/>
        <v>0.11600000000000002</v>
      </c>
    </row>
    <row r="14" spans="1:8" x14ac:dyDescent="0.2">
      <c r="A14" s="243" t="s">
        <v>422</v>
      </c>
      <c r="B14" s="244">
        <v>10</v>
      </c>
      <c r="D14" s="251">
        <f t="shared" si="4"/>
        <v>4.5940000000000003</v>
      </c>
      <c r="E14" s="250">
        <f t="shared" si="0"/>
        <v>5.4059999999999997</v>
      </c>
      <c r="F14" s="250">
        <f t="shared" si="1"/>
        <v>5.4059999999999997</v>
      </c>
      <c r="G14" s="250">
        <f t="shared" si="2"/>
        <v>29.224835999999996</v>
      </c>
      <c r="H14" s="252">
        <f t="shared" si="3"/>
        <v>0.54059999999999997</v>
      </c>
    </row>
    <row r="15" spans="1:8" x14ac:dyDescent="0.2">
      <c r="A15" s="243" t="s">
        <v>423</v>
      </c>
      <c r="B15" s="244">
        <v>8</v>
      </c>
      <c r="D15" s="251">
        <f t="shared" si="4"/>
        <v>6.2157999999999998</v>
      </c>
      <c r="E15" s="250">
        <f t="shared" si="0"/>
        <v>1.7842000000000002</v>
      </c>
      <c r="F15" s="250">
        <f t="shared" si="1"/>
        <v>1.7842000000000002</v>
      </c>
      <c r="G15" s="250">
        <f t="shared" si="2"/>
        <v>3.1833696400000009</v>
      </c>
      <c r="H15" s="252">
        <f t="shared" si="3"/>
        <v>0.22302500000000003</v>
      </c>
    </row>
    <row r="16" spans="1:8" x14ac:dyDescent="0.2">
      <c r="A16" s="243" t="s">
        <v>424</v>
      </c>
      <c r="B16" s="244">
        <v>7</v>
      </c>
      <c r="D16" s="251">
        <f t="shared" si="4"/>
        <v>6.7510599999999998</v>
      </c>
      <c r="E16" s="250">
        <f t="shared" si="0"/>
        <v>0.24894000000000016</v>
      </c>
      <c r="F16" s="250">
        <f t="shared" si="1"/>
        <v>0.24894000000000016</v>
      </c>
      <c r="G16" s="250">
        <f t="shared" si="2"/>
        <v>6.197112360000008E-2</v>
      </c>
      <c r="H16" s="252">
        <f t="shared" si="3"/>
        <v>3.5562857142857167E-2</v>
      </c>
    </row>
    <row r="17" spans="1:8" x14ac:dyDescent="0.2">
      <c r="A17" s="243" t="s">
        <v>425</v>
      </c>
      <c r="B17" s="244">
        <v>9</v>
      </c>
      <c r="D17" s="251">
        <f t="shared" si="4"/>
        <v>6.825742</v>
      </c>
      <c r="E17" s="250">
        <f t="shared" si="0"/>
        <v>2.174258</v>
      </c>
      <c r="F17" s="250">
        <f t="shared" si="1"/>
        <v>2.174258</v>
      </c>
      <c r="G17" s="250">
        <f t="shared" si="2"/>
        <v>4.7273978505640004</v>
      </c>
      <c r="H17" s="252">
        <f t="shared" si="3"/>
        <v>0.24158422222222223</v>
      </c>
    </row>
    <row r="18" spans="1:8" x14ac:dyDescent="0.2">
      <c r="A18" s="243" t="s">
        <v>426</v>
      </c>
      <c r="B18" s="244">
        <v>12</v>
      </c>
      <c r="D18" s="251">
        <f t="shared" si="4"/>
        <v>7.4780194</v>
      </c>
      <c r="E18" s="250">
        <f t="shared" si="0"/>
        <v>4.5219806</v>
      </c>
      <c r="F18" s="250">
        <f t="shared" si="1"/>
        <v>4.5219806</v>
      </c>
      <c r="G18" s="250">
        <f t="shared" si="2"/>
        <v>20.44830854677636</v>
      </c>
      <c r="H18" s="252">
        <f t="shared" si="3"/>
        <v>0.37683171666666665</v>
      </c>
    </row>
    <row r="19" spans="1:8" x14ac:dyDescent="0.2">
      <c r="A19" s="243" t="s">
        <v>427</v>
      </c>
      <c r="B19" s="244">
        <v>14</v>
      </c>
      <c r="D19" s="251">
        <f t="shared" si="4"/>
        <v>8.8346135799999992</v>
      </c>
      <c r="E19" s="250">
        <f t="shared" si="0"/>
        <v>5.1653864200000008</v>
      </c>
      <c r="F19" s="250">
        <f t="shared" si="1"/>
        <v>5.1653864200000008</v>
      </c>
      <c r="G19" s="250">
        <f t="shared" si="2"/>
        <v>26.681216867920426</v>
      </c>
      <c r="H19" s="252">
        <f t="shared" si="3"/>
        <v>0.36895617285714294</v>
      </c>
    </row>
    <row r="20" spans="1:8" ht="13.5" thickBot="1" x14ac:dyDescent="0.25">
      <c r="A20" s="245" t="s">
        <v>428</v>
      </c>
      <c r="B20" s="247">
        <v>15</v>
      </c>
      <c r="D20" s="251">
        <f t="shared" si="4"/>
        <v>10.384229505999999</v>
      </c>
      <c r="E20" s="250">
        <f t="shared" si="0"/>
        <v>4.6157704940000013</v>
      </c>
      <c r="F20" s="250">
        <f t="shared" si="1"/>
        <v>4.6157704940000013</v>
      </c>
      <c r="G20" s="250">
        <f t="shared" si="2"/>
        <v>21.305337253281017</v>
      </c>
      <c r="H20" s="253">
        <f t="shared" si="3"/>
        <v>0.30771803293333344</v>
      </c>
    </row>
    <row r="21" spans="1:8" x14ac:dyDescent="0.2">
      <c r="D21" s="272" t="s">
        <v>2</v>
      </c>
      <c r="E21" s="250">
        <f>SUM(E10:E20)</f>
        <v>25.896535514000007</v>
      </c>
      <c r="F21" s="250">
        <f>SUM(F10:F20)</f>
        <v>27.096535514000003</v>
      </c>
      <c r="G21" s="250">
        <f>SUM(G10:G20)</f>
        <v>110.32883728214179</v>
      </c>
      <c r="H21" s="252">
        <f>SUM(H10:H20)</f>
        <v>2.693611335155556</v>
      </c>
    </row>
    <row r="22" spans="1:8" x14ac:dyDescent="0.2">
      <c r="D22" s="271" t="s">
        <v>411</v>
      </c>
      <c r="E22" s="254">
        <f>AVERAGE(E10:E20)</f>
        <v>2.354230501272728</v>
      </c>
      <c r="F22" s="254">
        <f>AVERAGE(F10:F20)</f>
        <v>2.4633214103636365</v>
      </c>
      <c r="G22" s="254">
        <f>AVERAGE(G10:G20)</f>
        <v>10.029894298376526</v>
      </c>
      <c r="H22" s="262">
        <f>AVERAGE(H10:H20)</f>
        <v>0.24487375774141418</v>
      </c>
    </row>
    <row r="23" spans="1:8" x14ac:dyDescent="0.2">
      <c r="D23" s="255"/>
      <c r="E23" s="270" t="s">
        <v>412</v>
      </c>
      <c r="F23" s="270" t="s">
        <v>413</v>
      </c>
      <c r="G23" s="270" t="s">
        <v>414</v>
      </c>
      <c r="H23" s="263" t="s">
        <v>513</v>
      </c>
    </row>
    <row r="24" spans="1:8" ht="13.5" thickBot="1" x14ac:dyDescent="0.25">
      <c r="D24" s="258"/>
      <c r="E24" s="259"/>
      <c r="F24" s="260" t="s">
        <v>415</v>
      </c>
      <c r="G24" s="259">
        <f>SQRT(G21/(COUNT(G10:G20)-2))</f>
        <v>3.5012511618014144</v>
      </c>
      <c r="H24" s="264"/>
    </row>
    <row r="25" spans="1:8" ht="13.5" thickBot="1" x14ac:dyDescent="0.25">
      <c r="A25" s="268" t="s">
        <v>416</v>
      </c>
      <c r="B25" s="269">
        <f>+D20+$B$7*(B20-D20)</f>
        <v>11.768960654199999</v>
      </c>
      <c r="G25" s="235" t="str">
        <f>IF(COUNT(G10:G20)-2&lt;1,"Not enough data to compute the standard error","")</f>
        <v/>
      </c>
    </row>
  </sheetData>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9"/>
  <sheetViews>
    <sheetView workbookViewId="0">
      <selection activeCell="D11" sqref="D11"/>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616</v>
      </c>
    </row>
    <row r="3" spans="1:8" ht="15.75" x14ac:dyDescent="0.25">
      <c r="A3" s="236" t="s">
        <v>390</v>
      </c>
      <c r="B3" s="236"/>
      <c r="C3" s="236" t="s">
        <v>434</v>
      </c>
      <c r="D3" s="236"/>
      <c r="E3" s="236"/>
      <c r="F3" s="236"/>
      <c r="G3" s="236"/>
      <c r="H3" s="236"/>
    </row>
    <row r="4" spans="1:8" x14ac:dyDescent="0.2">
      <c r="A4" s="234"/>
      <c r="B4" s="234"/>
    </row>
    <row r="7" spans="1:8" x14ac:dyDescent="0.2">
      <c r="A7" s="235" t="s">
        <v>435</v>
      </c>
      <c r="B7" s="239">
        <v>0.3</v>
      </c>
      <c r="C7" s="267" t="str">
        <f>IF(OR(B7&lt;0,B7&gt;1),"Alpha should be between 0 and 1","")</f>
        <v/>
      </c>
      <c r="H7" s="238"/>
    </row>
    <row r="8" spans="1:8" ht="13.5" thickBot="1" x14ac:dyDescent="0.25">
      <c r="A8" s="237" t="s">
        <v>366</v>
      </c>
      <c r="D8" s="249" t="s">
        <v>508</v>
      </c>
      <c r="H8" s="238"/>
    </row>
    <row r="9" spans="1:8" x14ac:dyDescent="0.2">
      <c r="A9" s="240" t="s">
        <v>393</v>
      </c>
      <c r="B9" s="242" t="s">
        <v>394</v>
      </c>
      <c r="D9" s="256" t="s">
        <v>395</v>
      </c>
      <c r="E9" s="257" t="s">
        <v>396</v>
      </c>
      <c r="F9" s="257" t="s">
        <v>397</v>
      </c>
      <c r="G9" s="257" t="s">
        <v>398</v>
      </c>
      <c r="H9" s="261" t="s">
        <v>509</v>
      </c>
    </row>
    <row r="10" spans="1:8" x14ac:dyDescent="0.2">
      <c r="A10" s="243" t="s">
        <v>399</v>
      </c>
      <c r="B10" s="244">
        <v>450</v>
      </c>
      <c r="D10" s="273">
        <v>410</v>
      </c>
      <c r="E10" s="250">
        <f>B10-D10</f>
        <v>40</v>
      </c>
      <c r="F10" s="250">
        <f>ABS(E10)</f>
        <v>40</v>
      </c>
      <c r="G10" s="250">
        <f>E10^2</f>
        <v>1600</v>
      </c>
      <c r="H10" s="252">
        <f>F10/B10</f>
        <v>8.8888888888888892E-2</v>
      </c>
    </row>
    <row r="11" spans="1:8" x14ac:dyDescent="0.2">
      <c r="A11" s="243" t="s">
        <v>400</v>
      </c>
      <c r="B11" s="244">
        <v>495</v>
      </c>
      <c r="D11" s="251">
        <f>+D10+$B$7*(B10-D10)</f>
        <v>422</v>
      </c>
      <c r="E11" s="250">
        <f>B11-D11</f>
        <v>73</v>
      </c>
      <c r="F11" s="250">
        <f>ABS(E11)</f>
        <v>73</v>
      </c>
      <c r="G11" s="250">
        <f>E11^2</f>
        <v>5329</v>
      </c>
      <c r="H11" s="252">
        <f>F11/B11</f>
        <v>0.14747474747474748</v>
      </c>
    </row>
    <row r="12" spans="1:8" x14ac:dyDescent="0.2">
      <c r="A12" s="243" t="s">
        <v>401</v>
      </c>
      <c r="B12" s="244">
        <v>518</v>
      </c>
      <c r="D12" s="251">
        <f>+D11+$B$7*(B11-D11)</f>
        <v>443.9</v>
      </c>
      <c r="E12" s="250">
        <f>B12-D12</f>
        <v>74.100000000000023</v>
      </c>
      <c r="F12" s="250">
        <f>ABS(E12)</f>
        <v>74.100000000000023</v>
      </c>
      <c r="G12" s="250">
        <f>E12^2</f>
        <v>5490.8100000000031</v>
      </c>
      <c r="H12" s="252">
        <f>F12/B12</f>
        <v>0.14305019305019309</v>
      </c>
    </row>
    <row r="13" spans="1:8" x14ac:dyDescent="0.2">
      <c r="A13" s="243" t="s">
        <v>402</v>
      </c>
      <c r="B13" s="244">
        <v>563</v>
      </c>
      <c r="D13" s="251">
        <f>+D12+$B$7*(B12-D12)</f>
        <v>466.13</v>
      </c>
      <c r="E13" s="250">
        <f>B13-D13</f>
        <v>96.87</v>
      </c>
      <c r="F13" s="250">
        <f>ABS(E13)</f>
        <v>96.87</v>
      </c>
      <c r="G13" s="250">
        <f>E13^2</f>
        <v>9383.7969000000012</v>
      </c>
      <c r="H13" s="252">
        <f>F13/B13</f>
        <v>0.17206039076376556</v>
      </c>
    </row>
    <row r="14" spans="1:8" ht="13.5" thickBot="1" x14ac:dyDescent="0.25">
      <c r="A14" s="245" t="s">
        <v>403</v>
      </c>
      <c r="B14" s="247">
        <v>584</v>
      </c>
      <c r="D14" s="251">
        <f>+D13+$B$7*(B13-D13)</f>
        <v>495.19099999999997</v>
      </c>
      <c r="E14" s="250">
        <f>B14-D14</f>
        <v>88.809000000000026</v>
      </c>
      <c r="F14" s="250">
        <f>ABS(E14)</f>
        <v>88.809000000000026</v>
      </c>
      <c r="G14" s="250">
        <f>E14^2</f>
        <v>7887.038481000005</v>
      </c>
      <c r="H14" s="253">
        <f>F14/B14</f>
        <v>0.1520702054794521</v>
      </c>
    </row>
    <row r="15" spans="1:8" x14ac:dyDescent="0.2">
      <c r="D15" s="272" t="s">
        <v>2</v>
      </c>
      <c r="E15" s="250">
        <f>SUM(E10:E14)</f>
        <v>372.77900000000005</v>
      </c>
      <c r="F15" s="250">
        <f>SUM(F10:F14)</f>
        <v>372.77900000000005</v>
      </c>
      <c r="G15" s="250">
        <f>SUM(G10:G14)</f>
        <v>29690.645381000009</v>
      </c>
      <c r="H15" s="252">
        <f>SUM(H10:H14)</f>
        <v>0.70354442565704711</v>
      </c>
    </row>
    <row r="16" spans="1:8" x14ac:dyDescent="0.2">
      <c r="D16" s="271" t="s">
        <v>411</v>
      </c>
      <c r="E16" s="254">
        <f>AVERAGE(E10:E14)</f>
        <v>74.555800000000005</v>
      </c>
      <c r="F16" s="254">
        <f>AVERAGE(F10:F14)</f>
        <v>74.555800000000005</v>
      </c>
      <c r="G16" s="254">
        <f>AVERAGE(G10:G14)</f>
        <v>5938.1290762000017</v>
      </c>
      <c r="H16" s="262">
        <f>AVERAGE(H10:H14)</f>
        <v>0.14070888513140942</v>
      </c>
    </row>
    <row r="17" spans="1:8" x14ac:dyDescent="0.2">
      <c r="D17" s="255"/>
      <c r="E17" s="270" t="s">
        <v>412</v>
      </c>
      <c r="F17" s="270" t="s">
        <v>413</v>
      </c>
      <c r="G17" s="270" t="s">
        <v>414</v>
      </c>
      <c r="H17" s="263" t="s">
        <v>513</v>
      </c>
    </row>
    <row r="18" spans="1:8" ht="13.5" thickBot="1" x14ac:dyDescent="0.25">
      <c r="D18" s="258"/>
      <c r="E18" s="259"/>
      <c r="F18" s="260" t="s">
        <v>415</v>
      </c>
      <c r="G18" s="259">
        <f>SQRT(G15/(COUNT(G10:G14)-2))</f>
        <v>99.48307290020081</v>
      </c>
      <c r="H18" s="264"/>
    </row>
    <row r="19" spans="1:8" ht="13.5" thickBot="1" x14ac:dyDescent="0.25">
      <c r="A19" s="268" t="s">
        <v>416</v>
      </c>
      <c r="B19" s="269">
        <f>+D14+$B$7*(B14-D14)</f>
        <v>521.83370000000002</v>
      </c>
      <c r="G19" s="235" t="str">
        <f>IF(COUNT(G10:G14)-2&lt;1,"Not enough data to compute the standard error","")</f>
        <v/>
      </c>
    </row>
  </sheetData>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9"/>
  <sheetViews>
    <sheetView workbookViewId="0">
      <selection activeCell="B8" sqref="B8"/>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616</v>
      </c>
    </row>
    <row r="3" spans="1:8" ht="15.75" x14ac:dyDescent="0.25">
      <c r="A3" s="236" t="s">
        <v>390</v>
      </c>
      <c r="B3" s="236"/>
      <c r="C3" s="236" t="s">
        <v>434</v>
      </c>
      <c r="D3" s="236"/>
      <c r="E3" s="236"/>
      <c r="F3" s="236"/>
      <c r="G3" s="236"/>
      <c r="H3" s="236"/>
    </row>
    <row r="4" spans="1:8" x14ac:dyDescent="0.2">
      <c r="A4" s="234"/>
      <c r="B4" s="234"/>
    </row>
    <row r="7" spans="1:8" x14ac:dyDescent="0.2">
      <c r="A7" s="235" t="s">
        <v>435</v>
      </c>
      <c r="B7" s="239">
        <v>0.6</v>
      </c>
      <c r="C7" s="267" t="str">
        <f>IF(OR(B7&lt;0,B7&gt;1),"Alpha should be between 0 and 1","")</f>
        <v/>
      </c>
      <c r="H7" s="238"/>
    </row>
    <row r="8" spans="1:8" ht="13.5" thickBot="1" x14ac:dyDescent="0.25">
      <c r="A8" s="237" t="s">
        <v>366</v>
      </c>
      <c r="D8" s="249" t="s">
        <v>508</v>
      </c>
      <c r="H8" s="238"/>
    </row>
    <row r="9" spans="1:8" x14ac:dyDescent="0.2">
      <c r="A9" s="240" t="s">
        <v>393</v>
      </c>
      <c r="B9" s="242" t="s">
        <v>394</v>
      </c>
      <c r="D9" s="256" t="s">
        <v>395</v>
      </c>
      <c r="E9" s="257" t="s">
        <v>396</v>
      </c>
      <c r="F9" s="257" t="s">
        <v>397</v>
      </c>
      <c r="G9" s="257" t="s">
        <v>398</v>
      </c>
      <c r="H9" s="261" t="s">
        <v>509</v>
      </c>
    </row>
    <row r="10" spans="1:8" x14ac:dyDescent="0.2">
      <c r="A10" s="243" t="s">
        <v>399</v>
      </c>
      <c r="B10" s="244">
        <v>450</v>
      </c>
      <c r="D10" s="273">
        <v>410</v>
      </c>
      <c r="E10" s="250">
        <f>B10-D10</f>
        <v>40</v>
      </c>
      <c r="F10" s="250">
        <f>ABS(E10)</f>
        <v>40</v>
      </c>
      <c r="G10" s="250">
        <f>E10^2</f>
        <v>1600</v>
      </c>
      <c r="H10" s="252">
        <f>F10/B10</f>
        <v>8.8888888888888892E-2</v>
      </c>
    </row>
    <row r="11" spans="1:8" x14ac:dyDescent="0.2">
      <c r="A11" s="243" t="s">
        <v>400</v>
      </c>
      <c r="B11" s="244">
        <v>495</v>
      </c>
      <c r="D11" s="251">
        <f>+D10+$B$7*(B10-D10)</f>
        <v>434</v>
      </c>
      <c r="E11" s="250">
        <f>B11-D11</f>
        <v>61</v>
      </c>
      <c r="F11" s="250">
        <f>ABS(E11)</f>
        <v>61</v>
      </c>
      <c r="G11" s="250">
        <f>E11^2</f>
        <v>3721</v>
      </c>
      <c r="H11" s="252">
        <f>F11/B11</f>
        <v>0.12323232323232323</v>
      </c>
    </row>
    <row r="12" spans="1:8" x14ac:dyDescent="0.2">
      <c r="A12" s="243" t="s">
        <v>401</v>
      </c>
      <c r="B12" s="244">
        <v>518</v>
      </c>
      <c r="D12" s="251">
        <f>+D11+$B$7*(B11-D11)</f>
        <v>470.6</v>
      </c>
      <c r="E12" s="250">
        <f>B12-D12</f>
        <v>47.399999999999977</v>
      </c>
      <c r="F12" s="250">
        <f>ABS(E12)</f>
        <v>47.399999999999977</v>
      </c>
      <c r="G12" s="250">
        <f>E12^2</f>
        <v>2246.7599999999979</v>
      </c>
      <c r="H12" s="252">
        <f>F12/B12</f>
        <v>9.1505791505791467E-2</v>
      </c>
    </row>
    <row r="13" spans="1:8" x14ac:dyDescent="0.2">
      <c r="A13" s="243" t="s">
        <v>402</v>
      </c>
      <c r="B13" s="244">
        <v>563</v>
      </c>
      <c r="D13" s="251">
        <f>+D12+$B$7*(B12-D12)</f>
        <v>499.04</v>
      </c>
      <c r="E13" s="250">
        <f>B13-D13</f>
        <v>63.95999999999998</v>
      </c>
      <c r="F13" s="250">
        <f>ABS(E13)</f>
        <v>63.95999999999998</v>
      </c>
      <c r="G13" s="250">
        <f>E13^2</f>
        <v>4090.8815999999974</v>
      </c>
      <c r="H13" s="252">
        <f>F13/B13</f>
        <v>0.11360568383658966</v>
      </c>
    </row>
    <row r="14" spans="1:8" ht="13.5" thickBot="1" x14ac:dyDescent="0.25">
      <c r="A14" s="245" t="s">
        <v>403</v>
      </c>
      <c r="B14" s="247">
        <v>584</v>
      </c>
      <c r="D14" s="251">
        <f>+D13+$B$7*(B13-D13)</f>
        <v>537.41600000000005</v>
      </c>
      <c r="E14" s="250">
        <f>B14-D14</f>
        <v>46.583999999999946</v>
      </c>
      <c r="F14" s="250">
        <f>ABS(E14)</f>
        <v>46.583999999999946</v>
      </c>
      <c r="G14" s="250">
        <f>E14^2</f>
        <v>2170.0690559999948</v>
      </c>
      <c r="H14" s="253">
        <f>F14/B14</f>
        <v>7.9767123287671146E-2</v>
      </c>
    </row>
    <row r="15" spans="1:8" x14ac:dyDescent="0.2">
      <c r="D15" s="272" t="s">
        <v>2</v>
      </c>
      <c r="E15" s="250">
        <f>SUM(E10:E14)</f>
        <v>258.9439999999999</v>
      </c>
      <c r="F15" s="250">
        <f>SUM(F10:F14)</f>
        <v>258.9439999999999</v>
      </c>
      <c r="G15" s="250">
        <f>SUM(G10:G14)</f>
        <v>13828.71065599999</v>
      </c>
      <c r="H15" s="252">
        <f>SUM(H10:H14)</f>
        <v>0.49699981075126437</v>
      </c>
    </row>
    <row r="16" spans="1:8" x14ac:dyDescent="0.2">
      <c r="D16" s="271" t="s">
        <v>411</v>
      </c>
      <c r="E16" s="254">
        <f>AVERAGE(E10:E14)</f>
        <v>51.788799999999981</v>
      </c>
      <c r="F16" s="254">
        <f>AVERAGE(F10:F14)</f>
        <v>51.788799999999981</v>
      </c>
      <c r="G16" s="254">
        <f>AVERAGE(G10:G14)</f>
        <v>2765.7421311999979</v>
      </c>
      <c r="H16" s="262">
        <f>AVERAGE(H10:H14)</f>
        <v>9.9399962150252874E-2</v>
      </c>
    </row>
    <row r="17" spans="1:8" x14ac:dyDescent="0.2">
      <c r="D17" s="255"/>
      <c r="E17" s="270" t="s">
        <v>412</v>
      </c>
      <c r="F17" s="270" t="s">
        <v>413</v>
      </c>
      <c r="G17" s="270" t="s">
        <v>414</v>
      </c>
      <c r="H17" s="263" t="s">
        <v>513</v>
      </c>
    </row>
    <row r="18" spans="1:8" ht="13.5" thickBot="1" x14ac:dyDescent="0.25">
      <c r="D18" s="258"/>
      <c r="E18" s="259"/>
      <c r="F18" s="260" t="s">
        <v>415</v>
      </c>
      <c r="G18" s="259">
        <f>SQRT(G15/(COUNT(G10:G14)-2))</f>
        <v>67.8938157615748</v>
      </c>
      <c r="H18" s="264"/>
    </row>
    <row r="19" spans="1:8" ht="13.5" thickBot="1" x14ac:dyDescent="0.25">
      <c r="A19" s="268" t="s">
        <v>416</v>
      </c>
      <c r="B19" s="269">
        <f>+D14+$B$7*(B14-D14)</f>
        <v>565.3664</v>
      </c>
      <c r="G19" s="235" t="str">
        <f>IF(COUNT(G10:G14)-2&lt;1,"Not enough data to compute the standard error","")</f>
        <v/>
      </c>
    </row>
  </sheetData>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9"/>
  <sheetViews>
    <sheetView workbookViewId="0">
      <selection activeCell="B10" sqref="B10:B14"/>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616</v>
      </c>
    </row>
    <row r="3" spans="1:8" ht="15.75" x14ac:dyDescent="0.25">
      <c r="A3" s="236" t="s">
        <v>390</v>
      </c>
      <c r="B3" s="236"/>
      <c r="C3" s="236" t="s">
        <v>417</v>
      </c>
      <c r="D3" s="236"/>
      <c r="E3" s="236"/>
      <c r="F3" s="236"/>
      <c r="G3" s="236"/>
      <c r="H3" s="236"/>
    </row>
    <row r="4" spans="1:8" x14ac:dyDescent="0.2">
      <c r="A4" s="234"/>
      <c r="B4" s="234"/>
    </row>
    <row r="6" spans="1:8" x14ac:dyDescent="0.2">
      <c r="A6" s="235" t="s">
        <v>613</v>
      </c>
      <c r="B6" s="235">
        <v>3</v>
      </c>
    </row>
    <row r="8" spans="1:8" ht="13.5" thickBot="1" x14ac:dyDescent="0.25">
      <c r="A8" s="237" t="s">
        <v>366</v>
      </c>
      <c r="D8" s="249" t="s">
        <v>508</v>
      </c>
    </row>
    <row r="9" spans="1:8" x14ac:dyDescent="0.2">
      <c r="A9" s="240" t="s">
        <v>393</v>
      </c>
      <c r="B9" s="242" t="s">
        <v>394</v>
      </c>
      <c r="D9" s="256" t="s">
        <v>395</v>
      </c>
      <c r="E9" s="257" t="s">
        <v>396</v>
      </c>
      <c r="F9" s="257" t="s">
        <v>397</v>
      </c>
      <c r="G9" s="257" t="s">
        <v>398</v>
      </c>
      <c r="H9" s="261" t="s">
        <v>509</v>
      </c>
    </row>
    <row r="10" spans="1:8" x14ac:dyDescent="0.2">
      <c r="A10" s="243" t="s">
        <v>418</v>
      </c>
      <c r="B10" s="244">
        <v>450</v>
      </c>
      <c r="D10" s="251"/>
      <c r="E10" s="250"/>
      <c r="F10" s="250"/>
      <c r="G10" s="250"/>
      <c r="H10" s="252"/>
    </row>
    <row r="11" spans="1:8" x14ac:dyDescent="0.2">
      <c r="A11" s="243" t="s">
        <v>419</v>
      </c>
      <c r="B11" s="244">
        <v>495</v>
      </c>
      <c r="D11" s="251"/>
      <c r="E11" s="250"/>
      <c r="F11" s="250"/>
      <c r="G11" s="250"/>
      <c r="H11" s="252"/>
    </row>
    <row r="12" spans="1:8" x14ac:dyDescent="0.2">
      <c r="A12" s="243" t="s">
        <v>420</v>
      </c>
      <c r="B12" s="244">
        <v>518</v>
      </c>
      <c r="D12" s="251"/>
      <c r="E12" s="250"/>
      <c r="F12" s="250"/>
      <c r="G12" s="250"/>
      <c r="H12" s="252"/>
    </row>
    <row r="13" spans="1:8" x14ac:dyDescent="0.2">
      <c r="A13" s="243" t="s">
        <v>421</v>
      </c>
      <c r="B13" s="244">
        <v>563</v>
      </c>
      <c r="D13" s="251">
        <f>AVERAGE(B10:B12)</f>
        <v>487.66666666666669</v>
      </c>
      <c r="E13" s="250">
        <f>B13-D13</f>
        <v>75.333333333333314</v>
      </c>
      <c r="F13" s="250">
        <f>ABS(E13)</f>
        <v>75.333333333333314</v>
      </c>
      <c r="G13" s="250">
        <f>E13^2</f>
        <v>5675.1111111111086</v>
      </c>
      <c r="H13" s="252">
        <f>F13/B13</f>
        <v>0.13380698638247479</v>
      </c>
    </row>
    <row r="14" spans="1:8" ht="13.5" thickBot="1" x14ac:dyDescent="0.25">
      <c r="A14" s="245" t="s">
        <v>422</v>
      </c>
      <c r="B14" s="247">
        <v>584</v>
      </c>
      <c r="D14" s="251">
        <f>AVERAGE(B11:B13)</f>
        <v>525.33333333333337</v>
      </c>
      <c r="E14" s="250">
        <f>B14-D14</f>
        <v>58.666666666666629</v>
      </c>
      <c r="F14" s="250">
        <f>ABS(E14)</f>
        <v>58.666666666666629</v>
      </c>
      <c r="G14" s="250">
        <f>E14^2</f>
        <v>3441.7777777777733</v>
      </c>
      <c r="H14" s="252">
        <f>F14/B14</f>
        <v>0.10045662100456615</v>
      </c>
    </row>
    <row r="15" spans="1:8" x14ac:dyDescent="0.2">
      <c r="D15" s="251" t="s">
        <v>2</v>
      </c>
      <c r="E15" s="250">
        <f>SUM(E13:E14)</f>
        <v>133.99999999999994</v>
      </c>
      <c r="F15" s="250">
        <f>SUM(F13:F14)</f>
        <v>133.99999999999994</v>
      </c>
      <c r="G15" s="250">
        <f>SUM(G13:G14)</f>
        <v>9116.8888888888814</v>
      </c>
      <c r="H15" s="252">
        <f>SUM(H13:H14)</f>
        <v>0.23426360738704094</v>
      </c>
    </row>
    <row r="16" spans="1:8" x14ac:dyDescent="0.2">
      <c r="D16" s="255" t="s">
        <v>411</v>
      </c>
      <c r="E16" s="254">
        <f>AVERAGE(E13:E14)</f>
        <v>66.999999999999972</v>
      </c>
      <c r="F16" s="254">
        <f>AVERAGE(F13:F14)</f>
        <v>66.999999999999972</v>
      </c>
      <c r="G16" s="254">
        <f>AVERAGE(G13:G14)</f>
        <v>4558.4444444444407</v>
      </c>
      <c r="H16" s="262">
        <f>AVERAGE(H13:H14)</f>
        <v>0.11713180369352047</v>
      </c>
    </row>
    <row r="17" spans="1:8" x14ac:dyDescent="0.2">
      <c r="D17" s="255"/>
      <c r="E17" s="254" t="s">
        <v>412</v>
      </c>
      <c r="F17" s="254" t="s">
        <v>413</v>
      </c>
      <c r="G17" s="254" t="s">
        <v>414</v>
      </c>
      <c r="H17" s="263" t="s">
        <v>513</v>
      </c>
    </row>
    <row r="18" spans="1:8" ht="13.5" thickBot="1" x14ac:dyDescent="0.25">
      <c r="D18" s="258"/>
      <c r="E18" s="259"/>
      <c r="F18" s="259" t="s">
        <v>415</v>
      </c>
      <c r="G18" s="259" t="e">
        <f>SQRT(G15/(COUNT(G10:G14)-2))</f>
        <v>#DIV/0!</v>
      </c>
      <c r="H18" s="264"/>
    </row>
    <row r="19" spans="1:8" ht="13.5" thickBot="1" x14ac:dyDescent="0.25">
      <c r="A19" s="268" t="s">
        <v>416</v>
      </c>
      <c r="B19" s="269">
        <f>AVERAGE(B12:B14)</f>
        <v>555</v>
      </c>
      <c r="G19" s="283" t="str">
        <f>IF(COUNT(G10:G14)-2&lt;1,"Not enough data to compute the standard error","")</f>
        <v>Not enough data to compute the standard error</v>
      </c>
    </row>
  </sheetData>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29058" r:id="rId3" name="Scroll Bar 2">
              <controlPr defaultSize="0" autoPict="0" macro="[1]!changeN">
                <anchor moveWithCells="1">
                  <from>
                    <xdr:col>2</xdr:col>
                    <xdr:colOff>0</xdr:colOff>
                    <xdr:row>5</xdr:row>
                    <xdr:rowOff>76200</xdr:rowOff>
                  </from>
                  <to>
                    <xdr:col>2</xdr:col>
                    <xdr:colOff>600075</xdr:colOff>
                    <xdr:row>6</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1"/>
  <sheetViews>
    <sheetView workbookViewId="0">
      <selection activeCell="B10" sqref="B10:C14"/>
    </sheetView>
  </sheetViews>
  <sheetFormatPr defaultRowHeight="12.75" x14ac:dyDescent="0.2"/>
  <cols>
    <col min="1" max="2" width="10.7109375" style="235" customWidth="1"/>
    <col min="3" max="8" width="9.140625" style="235"/>
    <col min="9" max="9" width="10.7109375" style="235" bestFit="1" customWidth="1"/>
    <col min="10" max="16384" width="9.140625" style="235"/>
  </cols>
  <sheetData>
    <row r="1" spans="1:9" ht="18" x14ac:dyDescent="0.25">
      <c r="A1" s="266" t="s">
        <v>616</v>
      </c>
    </row>
    <row r="3" spans="1:9" ht="15.75" x14ac:dyDescent="0.25">
      <c r="A3" s="236" t="s">
        <v>390</v>
      </c>
      <c r="B3" s="236"/>
      <c r="C3" s="236" t="s">
        <v>533</v>
      </c>
      <c r="D3" s="236"/>
      <c r="E3" s="236"/>
      <c r="F3" s="236"/>
      <c r="G3" s="236"/>
      <c r="H3" s="236"/>
    </row>
    <row r="4" spans="1:9" x14ac:dyDescent="0.2">
      <c r="A4" s="234"/>
      <c r="B4" s="234"/>
    </row>
    <row r="8" spans="1:9" ht="13.5" thickBot="1" x14ac:dyDescent="0.25">
      <c r="A8" s="237" t="s">
        <v>366</v>
      </c>
      <c r="E8" s="249" t="s">
        <v>508</v>
      </c>
    </row>
    <row r="9" spans="1:9" x14ac:dyDescent="0.2">
      <c r="A9" s="240" t="s">
        <v>393</v>
      </c>
      <c r="B9" s="241" t="s">
        <v>507</v>
      </c>
      <c r="C9" s="242" t="s">
        <v>430</v>
      </c>
      <c r="E9" s="284" t="s">
        <v>395</v>
      </c>
      <c r="F9" s="285" t="s">
        <v>396</v>
      </c>
      <c r="G9" s="285" t="s">
        <v>397</v>
      </c>
      <c r="H9" s="285" t="s">
        <v>398</v>
      </c>
      <c r="I9" s="289" t="s">
        <v>509</v>
      </c>
    </row>
    <row r="10" spans="1:9" x14ac:dyDescent="0.2">
      <c r="A10" s="243" t="s">
        <v>418</v>
      </c>
      <c r="B10" s="239">
        <v>450</v>
      </c>
      <c r="C10" s="244">
        <v>1</v>
      </c>
      <c r="E10" s="251">
        <f>$B$16+$B$17*C10</f>
        <v>454.8</v>
      </c>
      <c r="F10" s="250">
        <f>B10-E10</f>
        <v>-4.8000000000000114</v>
      </c>
      <c r="G10" s="250">
        <f>ABS(F10)</f>
        <v>4.8000000000000114</v>
      </c>
      <c r="H10" s="250">
        <f>F10^2</f>
        <v>23.040000000000109</v>
      </c>
      <c r="I10" s="252">
        <f>G10/B10</f>
        <v>1.0666666666666692E-2</v>
      </c>
    </row>
    <row r="11" spans="1:9" x14ac:dyDescent="0.2">
      <c r="A11" s="243" t="s">
        <v>419</v>
      </c>
      <c r="B11" s="239">
        <v>495</v>
      </c>
      <c r="C11" s="244">
        <v>2</v>
      </c>
      <c r="E11" s="251">
        <f>$B$16+$B$17*C11</f>
        <v>488.4</v>
      </c>
      <c r="F11" s="250">
        <f>B11-E11</f>
        <v>6.6000000000000227</v>
      </c>
      <c r="G11" s="250">
        <f>ABS(F11)</f>
        <v>6.6000000000000227</v>
      </c>
      <c r="H11" s="250">
        <f>F11^2</f>
        <v>43.560000000000301</v>
      </c>
      <c r="I11" s="252">
        <f>G11/B11</f>
        <v>1.3333333333333379E-2</v>
      </c>
    </row>
    <row r="12" spans="1:9" x14ac:dyDescent="0.2">
      <c r="A12" s="243" t="s">
        <v>420</v>
      </c>
      <c r="B12" s="239">
        <v>518</v>
      </c>
      <c r="C12" s="244">
        <v>3</v>
      </c>
      <c r="E12" s="251">
        <f>$B$16+$B$17*C12</f>
        <v>522</v>
      </c>
      <c r="F12" s="250">
        <f>B12-E12</f>
        <v>-4</v>
      </c>
      <c r="G12" s="250">
        <f>ABS(F12)</f>
        <v>4</v>
      </c>
      <c r="H12" s="250">
        <f>F12^2</f>
        <v>16</v>
      </c>
      <c r="I12" s="252">
        <f>G12/B12</f>
        <v>7.7220077220077222E-3</v>
      </c>
    </row>
    <row r="13" spans="1:9" x14ac:dyDescent="0.2">
      <c r="A13" s="243" t="s">
        <v>421</v>
      </c>
      <c r="B13" s="239">
        <v>563</v>
      </c>
      <c r="C13" s="244">
        <v>4</v>
      </c>
      <c r="E13" s="251">
        <f>$B$16+$B$17*C13</f>
        <v>555.6</v>
      </c>
      <c r="F13" s="250">
        <f>B13-E13</f>
        <v>7.3999999999999773</v>
      </c>
      <c r="G13" s="250">
        <f>ABS(F13)</f>
        <v>7.3999999999999773</v>
      </c>
      <c r="H13" s="250">
        <f>F13^2</f>
        <v>54.759999999999664</v>
      </c>
      <c r="I13" s="252">
        <f>G13/B13</f>
        <v>1.3143872113676692E-2</v>
      </c>
    </row>
    <row r="14" spans="1:9" ht="13.5" thickBot="1" x14ac:dyDescent="0.25">
      <c r="A14" s="245" t="s">
        <v>422</v>
      </c>
      <c r="B14" s="246">
        <v>584</v>
      </c>
      <c r="C14" s="247">
        <v>5</v>
      </c>
      <c r="E14" s="290">
        <f>$B$16+$B$17*C14</f>
        <v>589.20000000000005</v>
      </c>
      <c r="F14" s="288">
        <f>B14-E14</f>
        <v>-5.2000000000000455</v>
      </c>
      <c r="G14" s="288">
        <f>ABS(F14)</f>
        <v>5.2000000000000455</v>
      </c>
      <c r="H14" s="288">
        <f>F14^2</f>
        <v>27.040000000000472</v>
      </c>
      <c r="I14" s="291">
        <f>G14/B14</f>
        <v>8.9041095890411738E-3</v>
      </c>
    </row>
    <row r="15" spans="1:9" ht="13.5" thickBot="1" x14ac:dyDescent="0.25">
      <c r="E15" s="284" t="s">
        <v>2</v>
      </c>
      <c r="F15" s="285">
        <f>SUM(F10:F14)</f>
        <v>-5.6843418860808015E-14</v>
      </c>
      <c r="G15" s="285">
        <f>SUM(G10:G14)</f>
        <v>28.000000000000057</v>
      </c>
      <c r="H15" s="285">
        <f>SUM(H10:H14)</f>
        <v>164.40000000000055</v>
      </c>
      <c r="I15" s="289">
        <f>SUM(I10:I14)</f>
        <v>5.3769989424725662E-2</v>
      </c>
    </row>
    <row r="16" spans="1:9" x14ac:dyDescent="0.2">
      <c r="A16" s="256" t="s">
        <v>431</v>
      </c>
      <c r="B16" s="265">
        <f>INTERCEPT(B10:B14,C10:C14)</f>
        <v>421.2</v>
      </c>
      <c r="E16" s="255" t="s">
        <v>411</v>
      </c>
      <c r="F16" s="254">
        <f>AVERAGE(F10:F14)</f>
        <v>-1.1368683772161604E-14</v>
      </c>
      <c r="G16" s="254">
        <f>AVERAGE(G10:G14)</f>
        <v>5.6000000000000112</v>
      </c>
      <c r="H16" s="254">
        <f>AVERAGE(H10:H14)</f>
        <v>32.880000000000109</v>
      </c>
      <c r="I16" s="262">
        <f>AVERAGE(I10:I14)</f>
        <v>1.0753997884945132E-2</v>
      </c>
    </row>
    <row r="17" spans="1:9" ht="13.5" thickBot="1" x14ac:dyDescent="0.25">
      <c r="A17" s="258" t="s">
        <v>432</v>
      </c>
      <c r="B17" s="264">
        <f>SLOPE(B10:B14,C10:C14)</f>
        <v>33.6</v>
      </c>
      <c r="E17" s="255"/>
      <c r="F17" s="254" t="s">
        <v>412</v>
      </c>
      <c r="G17" s="254" t="s">
        <v>413</v>
      </c>
      <c r="H17" s="254" t="s">
        <v>414</v>
      </c>
      <c r="I17" s="263" t="s">
        <v>513</v>
      </c>
    </row>
    <row r="18" spans="1:9" x14ac:dyDescent="0.2">
      <c r="E18" s="255"/>
      <c r="F18" s="254"/>
      <c r="G18" s="254" t="s">
        <v>415</v>
      </c>
      <c r="H18" s="254">
        <f>STEYX(B10:B14,C10:C14)</f>
        <v>7.4027022093286909</v>
      </c>
      <c r="I18" s="263"/>
    </row>
    <row r="19" spans="1:9" x14ac:dyDescent="0.2">
      <c r="A19" s="249" t="s">
        <v>395</v>
      </c>
      <c r="B19" s="249">
        <f>$B$16+$B$17*C19</f>
        <v>622.79999999999995</v>
      </c>
      <c r="C19" s="287">
        <v>6</v>
      </c>
      <c r="E19" s="255"/>
      <c r="F19" s="254"/>
      <c r="G19" s="254"/>
      <c r="H19" s="254"/>
      <c r="I19" s="263"/>
    </row>
    <row r="20" spans="1:9" x14ac:dyDescent="0.2">
      <c r="E20" s="255"/>
      <c r="F20" s="254"/>
      <c r="G20" s="254" t="s">
        <v>433</v>
      </c>
      <c r="H20" s="254">
        <f>CORREL(B10:B14,C10:C14)</f>
        <v>0.99279752999710891</v>
      </c>
      <c r="I20" s="263"/>
    </row>
    <row r="21" spans="1:9" ht="13.5" thickBot="1" x14ac:dyDescent="0.25">
      <c r="E21" s="258"/>
      <c r="F21" s="259"/>
      <c r="G21" s="260" t="s">
        <v>534</v>
      </c>
      <c r="H21" s="259">
        <f>H20*H20</f>
        <v>0.98564693556836036</v>
      </c>
      <c r="I21" s="264"/>
    </row>
  </sheetData>
  <pageMargins left="0.7" right="0.7" top="0.75" bottom="0.75" header="0.3" footer="0.3"/>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7"/>
  <sheetViews>
    <sheetView workbookViewId="0">
      <selection activeCell="B10" sqref="B10:B22"/>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618</v>
      </c>
    </row>
    <row r="3" spans="1:8" ht="15.75" x14ac:dyDescent="0.25">
      <c r="A3" s="236" t="s">
        <v>390</v>
      </c>
      <c r="B3" s="236"/>
      <c r="C3" s="236" t="s">
        <v>417</v>
      </c>
      <c r="D3" s="236"/>
      <c r="E3" s="236"/>
      <c r="F3" s="236"/>
      <c r="G3" s="236"/>
      <c r="H3" s="236"/>
    </row>
    <row r="4" spans="1:8" x14ac:dyDescent="0.2">
      <c r="A4" s="234"/>
      <c r="B4" s="234"/>
    </row>
    <row r="6" spans="1:8" x14ac:dyDescent="0.2">
      <c r="A6" s="235" t="s">
        <v>613</v>
      </c>
      <c r="B6" s="235">
        <v>3</v>
      </c>
    </row>
    <row r="8" spans="1:8" ht="13.5" thickBot="1" x14ac:dyDescent="0.25">
      <c r="A8" s="237" t="s">
        <v>366</v>
      </c>
      <c r="D8" s="249" t="s">
        <v>508</v>
      </c>
    </row>
    <row r="9" spans="1:8" x14ac:dyDescent="0.2">
      <c r="A9" s="240" t="s">
        <v>393</v>
      </c>
      <c r="B9" s="242" t="s">
        <v>394</v>
      </c>
      <c r="D9" s="256" t="s">
        <v>395</v>
      </c>
      <c r="E9" s="257" t="s">
        <v>396</v>
      </c>
      <c r="F9" s="257" t="s">
        <v>397</v>
      </c>
      <c r="G9" s="257" t="s">
        <v>398</v>
      </c>
      <c r="H9" s="261" t="s">
        <v>509</v>
      </c>
    </row>
    <row r="10" spans="1:8" x14ac:dyDescent="0.2">
      <c r="A10" s="243" t="s">
        <v>461</v>
      </c>
      <c r="B10" s="244">
        <v>11</v>
      </c>
      <c r="D10" s="251"/>
      <c r="E10" s="250"/>
      <c r="F10" s="250"/>
      <c r="G10" s="250"/>
      <c r="H10" s="252"/>
    </row>
    <row r="11" spans="1:8" x14ac:dyDescent="0.2">
      <c r="A11" s="243" t="s">
        <v>462</v>
      </c>
      <c r="B11" s="244">
        <v>14</v>
      </c>
      <c r="D11" s="251"/>
      <c r="E11" s="250"/>
      <c r="F11" s="250"/>
      <c r="G11" s="250"/>
      <c r="H11" s="252"/>
    </row>
    <row r="12" spans="1:8" x14ac:dyDescent="0.2">
      <c r="A12" s="243" t="s">
        <v>463</v>
      </c>
      <c r="B12" s="244">
        <v>16</v>
      </c>
      <c r="D12" s="251"/>
      <c r="E12" s="250"/>
      <c r="F12" s="250"/>
      <c r="G12" s="250"/>
      <c r="H12" s="252"/>
    </row>
    <row r="13" spans="1:8" x14ac:dyDescent="0.2">
      <c r="A13" s="243" t="s">
        <v>464</v>
      </c>
      <c r="B13" s="244">
        <v>10</v>
      </c>
      <c r="D13" s="251">
        <f t="shared" ref="D13:D22" si="0">AVERAGE(B10:B12)</f>
        <v>13.666666666666666</v>
      </c>
      <c r="E13" s="250">
        <f t="shared" ref="E13:E22" si="1">B13-D13</f>
        <v>-3.6666666666666661</v>
      </c>
      <c r="F13" s="250">
        <f t="shared" ref="F13:F22" si="2">ABS(E13)</f>
        <v>3.6666666666666661</v>
      </c>
      <c r="G13" s="250">
        <f t="shared" ref="G13:G22" si="3">E13^2</f>
        <v>13.444444444444439</v>
      </c>
      <c r="H13" s="252">
        <f t="shared" ref="H13:H22" si="4">F13/B13</f>
        <v>0.36666666666666659</v>
      </c>
    </row>
    <row r="14" spans="1:8" x14ac:dyDescent="0.2">
      <c r="A14" s="243" t="s">
        <v>465</v>
      </c>
      <c r="B14" s="244">
        <v>15</v>
      </c>
      <c r="D14" s="251">
        <f t="shared" si="0"/>
        <v>13.333333333333334</v>
      </c>
      <c r="E14" s="250">
        <f t="shared" si="1"/>
        <v>1.6666666666666661</v>
      </c>
      <c r="F14" s="250">
        <f t="shared" si="2"/>
        <v>1.6666666666666661</v>
      </c>
      <c r="G14" s="250">
        <f t="shared" si="3"/>
        <v>2.7777777777777759</v>
      </c>
      <c r="H14" s="252">
        <f t="shared" si="4"/>
        <v>0.11111111111111108</v>
      </c>
    </row>
    <row r="15" spans="1:8" x14ac:dyDescent="0.2">
      <c r="A15" s="243" t="s">
        <v>466</v>
      </c>
      <c r="B15" s="244">
        <v>17</v>
      </c>
      <c r="D15" s="251">
        <f t="shared" si="0"/>
        <v>13.666666666666666</v>
      </c>
      <c r="E15" s="250">
        <f t="shared" si="1"/>
        <v>3.3333333333333339</v>
      </c>
      <c r="F15" s="250">
        <f t="shared" si="2"/>
        <v>3.3333333333333339</v>
      </c>
      <c r="G15" s="250">
        <f t="shared" si="3"/>
        <v>11.111111111111114</v>
      </c>
      <c r="H15" s="252">
        <f t="shared" si="4"/>
        <v>0.19607843137254904</v>
      </c>
    </row>
    <row r="16" spans="1:8" x14ac:dyDescent="0.2">
      <c r="A16" s="243" t="s">
        <v>607</v>
      </c>
      <c r="B16" s="244">
        <v>11</v>
      </c>
      <c r="D16" s="251">
        <f t="shared" si="0"/>
        <v>14</v>
      </c>
      <c r="E16" s="250">
        <f t="shared" si="1"/>
        <v>-3</v>
      </c>
      <c r="F16" s="250">
        <f t="shared" si="2"/>
        <v>3</v>
      </c>
      <c r="G16" s="250">
        <f t="shared" si="3"/>
        <v>9</v>
      </c>
      <c r="H16" s="252">
        <f t="shared" si="4"/>
        <v>0.27272727272727271</v>
      </c>
    </row>
    <row r="17" spans="1:8" x14ac:dyDescent="0.2">
      <c r="A17" s="243" t="s">
        <v>608</v>
      </c>
      <c r="B17" s="244">
        <v>14</v>
      </c>
      <c r="D17" s="251">
        <f t="shared" si="0"/>
        <v>14.333333333333334</v>
      </c>
      <c r="E17" s="250">
        <f t="shared" si="1"/>
        <v>-0.33333333333333393</v>
      </c>
      <c r="F17" s="250">
        <f t="shared" si="2"/>
        <v>0.33333333333333393</v>
      </c>
      <c r="G17" s="250">
        <f t="shared" si="3"/>
        <v>0.11111111111111151</v>
      </c>
      <c r="H17" s="252">
        <f t="shared" si="4"/>
        <v>2.3809523809523853E-2</v>
      </c>
    </row>
    <row r="18" spans="1:8" x14ac:dyDescent="0.2">
      <c r="A18" s="243" t="s">
        <v>609</v>
      </c>
      <c r="B18" s="244">
        <v>17</v>
      </c>
      <c r="D18" s="251">
        <f t="shared" si="0"/>
        <v>14</v>
      </c>
      <c r="E18" s="250">
        <f t="shared" si="1"/>
        <v>3</v>
      </c>
      <c r="F18" s="250">
        <f t="shared" si="2"/>
        <v>3</v>
      </c>
      <c r="G18" s="250">
        <f t="shared" si="3"/>
        <v>9</v>
      </c>
      <c r="H18" s="252">
        <f t="shared" si="4"/>
        <v>0.17647058823529413</v>
      </c>
    </row>
    <row r="19" spans="1:8" x14ac:dyDescent="0.2">
      <c r="A19" s="243" t="s">
        <v>610</v>
      </c>
      <c r="B19" s="244">
        <v>12</v>
      </c>
      <c r="D19" s="251">
        <f t="shared" si="0"/>
        <v>14</v>
      </c>
      <c r="E19" s="250">
        <f t="shared" si="1"/>
        <v>-2</v>
      </c>
      <c r="F19" s="250">
        <f t="shared" si="2"/>
        <v>2</v>
      </c>
      <c r="G19" s="250">
        <f t="shared" si="3"/>
        <v>4</v>
      </c>
      <c r="H19" s="252">
        <f t="shared" si="4"/>
        <v>0.16666666666666666</v>
      </c>
    </row>
    <row r="20" spans="1:8" x14ac:dyDescent="0.2">
      <c r="A20" s="243" t="s">
        <v>611</v>
      </c>
      <c r="B20" s="244">
        <v>14</v>
      </c>
      <c r="D20" s="251">
        <f t="shared" si="0"/>
        <v>14.333333333333334</v>
      </c>
      <c r="E20" s="250">
        <f t="shared" si="1"/>
        <v>-0.33333333333333393</v>
      </c>
      <c r="F20" s="250">
        <f t="shared" si="2"/>
        <v>0.33333333333333393</v>
      </c>
      <c r="G20" s="250">
        <f t="shared" si="3"/>
        <v>0.11111111111111151</v>
      </c>
      <c r="H20" s="252">
        <f t="shared" si="4"/>
        <v>2.3809523809523853E-2</v>
      </c>
    </row>
    <row r="21" spans="1:8" x14ac:dyDescent="0.2">
      <c r="A21" s="243" t="s">
        <v>612</v>
      </c>
      <c r="B21" s="244">
        <v>16</v>
      </c>
      <c r="D21" s="251">
        <f t="shared" si="0"/>
        <v>14.333333333333334</v>
      </c>
      <c r="E21" s="250">
        <f t="shared" si="1"/>
        <v>1.6666666666666661</v>
      </c>
      <c r="F21" s="250">
        <f t="shared" si="2"/>
        <v>1.6666666666666661</v>
      </c>
      <c r="G21" s="250">
        <f t="shared" si="3"/>
        <v>2.7777777777777759</v>
      </c>
      <c r="H21" s="252">
        <f t="shared" si="4"/>
        <v>0.10416666666666663</v>
      </c>
    </row>
    <row r="22" spans="1:8" ht="13.5" thickBot="1" x14ac:dyDescent="0.25">
      <c r="A22" s="245" t="s">
        <v>617</v>
      </c>
      <c r="B22" s="247">
        <v>11</v>
      </c>
      <c r="D22" s="251">
        <f t="shared" si="0"/>
        <v>14</v>
      </c>
      <c r="E22" s="250">
        <f t="shared" si="1"/>
        <v>-3</v>
      </c>
      <c r="F22" s="250">
        <f t="shared" si="2"/>
        <v>3</v>
      </c>
      <c r="G22" s="250">
        <f t="shared" si="3"/>
        <v>9</v>
      </c>
      <c r="H22" s="252">
        <f t="shared" si="4"/>
        <v>0.27272727272727271</v>
      </c>
    </row>
    <row r="23" spans="1:8" x14ac:dyDescent="0.2">
      <c r="D23" s="251" t="s">
        <v>2</v>
      </c>
      <c r="E23" s="250">
        <f>SUM(E13:E22)</f>
        <v>-2.6666666666666679</v>
      </c>
      <c r="F23" s="250">
        <f>SUM(F13:F22)</f>
        <v>22</v>
      </c>
      <c r="G23" s="250">
        <f>SUM(G13:G22)</f>
        <v>61.333333333333336</v>
      </c>
      <c r="H23" s="252">
        <f>SUM(H13:H22)</f>
        <v>1.7142337237925471</v>
      </c>
    </row>
    <row r="24" spans="1:8" x14ac:dyDescent="0.2">
      <c r="D24" s="255" t="s">
        <v>411</v>
      </c>
      <c r="E24" s="254">
        <f>AVERAGE(E13:E22)</f>
        <v>-0.26666666666666677</v>
      </c>
      <c r="F24" s="254">
        <f>AVERAGE(F13:F22)</f>
        <v>2.2000000000000002</v>
      </c>
      <c r="G24" s="254">
        <f>AVERAGE(G13:G22)</f>
        <v>6.1333333333333337</v>
      </c>
      <c r="H24" s="262">
        <f>AVERAGE(H13:H22)</f>
        <v>0.1714233723792547</v>
      </c>
    </row>
    <row r="25" spans="1:8" x14ac:dyDescent="0.2">
      <c r="D25" s="255"/>
      <c r="E25" s="254" t="s">
        <v>412</v>
      </c>
      <c r="F25" s="254" t="s">
        <v>413</v>
      </c>
      <c r="G25" s="254" t="s">
        <v>414</v>
      </c>
      <c r="H25" s="263" t="s">
        <v>513</v>
      </c>
    </row>
    <row r="26" spans="1:8" ht="13.5" thickBot="1" x14ac:dyDescent="0.25">
      <c r="D26" s="258"/>
      <c r="E26" s="259"/>
      <c r="F26" s="259" t="s">
        <v>415</v>
      </c>
      <c r="G26" s="259">
        <f>SQRT(G23/(COUNT(G10:G22)-2))</f>
        <v>2.7688746209726918</v>
      </c>
      <c r="H26" s="264"/>
    </row>
    <row r="27" spans="1:8" ht="13.5" thickBot="1" x14ac:dyDescent="0.25">
      <c r="A27" s="268" t="s">
        <v>416</v>
      </c>
      <c r="B27" s="269">
        <f>AVERAGE(B20:B22)</f>
        <v>13.666666666666666</v>
      </c>
      <c r="G27" s="283" t="str">
        <f>IF(COUNT(G10:G22)-2&lt;1,"Not enough data to compute the standard error","")</f>
        <v/>
      </c>
    </row>
  </sheetData>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31106" r:id="rId3" name="Scroll Bar 2">
              <controlPr defaultSize="0" autoPict="0" macro="[1]!changeN">
                <anchor moveWithCells="1">
                  <from>
                    <xdr:col>2</xdr:col>
                    <xdr:colOff>0</xdr:colOff>
                    <xdr:row>5</xdr:row>
                    <xdr:rowOff>76200</xdr:rowOff>
                  </from>
                  <to>
                    <xdr:col>2</xdr:col>
                    <xdr:colOff>600075</xdr:colOff>
                    <xdr:row>6</xdr:row>
                    <xdr:rowOff>76200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6"/>
  <sheetViews>
    <sheetView workbookViewId="0">
      <selection activeCell="E29" sqref="E29"/>
    </sheetView>
  </sheetViews>
  <sheetFormatPr defaultRowHeight="12.75" x14ac:dyDescent="0.2"/>
  <cols>
    <col min="1" max="2" width="10.7109375" style="235" customWidth="1"/>
    <col min="3" max="8" width="9.140625" style="235"/>
    <col min="9" max="9" width="10.85546875" style="235" bestFit="1" customWidth="1"/>
    <col min="10" max="16384" width="9.140625" style="235"/>
  </cols>
  <sheetData>
    <row r="1" spans="1:9" ht="18" x14ac:dyDescent="0.25">
      <c r="A1" s="266" t="s">
        <v>618</v>
      </c>
    </row>
    <row r="3" spans="1:9" ht="15.75" x14ac:dyDescent="0.25">
      <c r="A3" s="236" t="s">
        <v>390</v>
      </c>
      <c r="B3" s="236"/>
      <c r="C3" s="236" t="s">
        <v>615</v>
      </c>
      <c r="D3" s="236"/>
      <c r="E3" s="236"/>
      <c r="F3" s="236"/>
      <c r="G3" s="236"/>
      <c r="H3" s="236"/>
    </row>
    <row r="4" spans="1:9" x14ac:dyDescent="0.2">
      <c r="A4" s="234"/>
      <c r="B4" s="234"/>
    </row>
    <row r="7" spans="1:9" ht="13.5" thickBot="1" x14ac:dyDescent="0.25">
      <c r="A7" s="237" t="s">
        <v>366</v>
      </c>
      <c r="E7" s="249" t="s">
        <v>508</v>
      </c>
    </row>
    <row r="8" spans="1:9" x14ac:dyDescent="0.2">
      <c r="A8" s="240" t="s">
        <v>393</v>
      </c>
      <c r="B8" s="241" t="s">
        <v>394</v>
      </c>
      <c r="C8" s="242" t="s">
        <v>429</v>
      </c>
      <c r="E8" s="256" t="s">
        <v>395</v>
      </c>
      <c r="F8" s="257" t="s">
        <v>396</v>
      </c>
      <c r="G8" s="257" t="s">
        <v>397</v>
      </c>
      <c r="H8" s="257" t="s">
        <v>398</v>
      </c>
      <c r="I8" s="261" t="s">
        <v>509</v>
      </c>
    </row>
    <row r="9" spans="1:9" x14ac:dyDescent="0.2">
      <c r="A9" s="243" t="s">
        <v>461</v>
      </c>
      <c r="B9" s="239">
        <v>11</v>
      </c>
      <c r="C9" s="244">
        <v>1</v>
      </c>
      <c r="E9" s="251"/>
      <c r="F9" s="250"/>
      <c r="G9" s="250"/>
      <c r="H9" s="250"/>
      <c r="I9" s="252"/>
    </row>
    <row r="10" spans="1:9" x14ac:dyDescent="0.2">
      <c r="A10" s="243" t="s">
        <v>462</v>
      </c>
      <c r="B10" s="239">
        <v>14</v>
      </c>
      <c r="C10" s="244">
        <v>2</v>
      </c>
      <c r="E10" s="251"/>
      <c r="F10" s="250"/>
      <c r="G10" s="250"/>
      <c r="H10" s="250"/>
      <c r="I10" s="252"/>
    </row>
    <row r="11" spans="1:9" x14ac:dyDescent="0.2">
      <c r="A11" s="243" t="s">
        <v>463</v>
      </c>
      <c r="B11" s="239">
        <v>16</v>
      </c>
      <c r="C11" s="244">
        <v>3</v>
      </c>
      <c r="E11" s="251"/>
      <c r="F11" s="250"/>
      <c r="G11" s="250"/>
      <c r="H11" s="250"/>
      <c r="I11" s="252"/>
    </row>
    <row r="12" spans="1:9" x14ac:dyDescent="0.2">
      <c r="A12" s="243" t="s">
        <v>464</v>
      </c>
      <c r="B12" s="239">
        <v>10</v>
      </c>
      <c r="C12" s="276"/>
      <c r="E12" s="251">
        <f t="shared" ref="E12:E21" si="0">SUMPRODUCT(B9:B11,$C$9:$C$11)/SUM($C$9:$C$11)</f>
        <v>14.5</v>
      </c>
      <c r="F12" s="250">
        <f t="shared" ref="F12:F21" si="1">B12-E12</f>
        <v>-4.5</v>
      </c>
      <c r="G12" s="250">
        <f t="shared" ref="G12:G21" si="2">ABS(F12)</f>
        <v>4.5</v>
      </c>
      <c r="H12" s="250">
        <f t="shared" ref="H12:H21" si="3">F12^2</f>
        <v>20.25</v>
      </c>
      <c r="I12" s="252">
        <f t="shared" ref="I12:I21" si="4">G12/B12</f>
        <v>0.45</v>
      </c>
    </row>
    <row r="13" spans="1:9" x14ac:dyDescent="0.2">
      <c r="A13" s="243" t="s">
        <v>465</v>
      </c>
      <c r="B13" s="239">
        <v>15</v>
      </c>
      <c r="C13" s="276"/>
      <c r="E13" s="251">
        <f t="shared" si="0"/>
        <v>12.666666666666666</v>
      </c>
      <c r="F13" s="250">
        <f t="shared" si="1"/>
        <v>2.3333333333333339</v>
      </c>
      <c r="G13" s="250">
        <f t="shared" si="2"/>
        <v>2.3333333333333339</v>
      </c>
      <c r="H13" s="250">
        <f t="shared" si="3"/>
        <v>5.4444444444444473</v>
      </c>
      <c r="I13" s="252">
        <f t="shared" si="4"/>
        <v>0.15555555555555559</v>
      </c>
    </row>
    <row r="14" spans="1:9" x14ac:dyDescent="0.2">
      <c r="A14" s="243" t="s">
        <v>466</v>
      </c>
      <c r="B14" s="239">
        <v>17</v>
      </c>
      <c r="C14" s="276"/>
      <c r="E14" s="251">
        <f t="shared" si="0"/>
        <v>13.5</v>
      </c>
      <c r="F14" s="250">
        <f t="shared" si="1"/>
        <v>3.5</v>
      </c>
      <c r="G14" s="250">
        <f t="shared" si="2"/>
        <v>3.5</v>
      </c>
      <c r="H14" s="250">
        <f t="shared" si="3"/>
        <v>12.25</v>
      </c>
      <c r="I14" s="252">
        <f t="shared" si="4"/>
        <v>0.20588235294117646</v>
      </c>
    </row>
    <row r="15" spans="1:9" x14ac:dyDescent="0.2">
      <c r="A15" s="243" t="s">
        <v>607</v>
      </c>
      <c r="B15" s="239">
        <v>11</v>
      </c>
      <c r="C15" s="276"/>
      <c r="E15" s="251">
        <f t="shared" si="0"/>
        <v>15.166666666666666</v>
      </c>
      <c r="F15" s="250">
        <f t="shared" si="1"/>
        <v>-4.1666666666666661</v>
      </c>
      <c r="G15" s="250">
        <f t="shared" si="2"/>
        <v>4.1666666666666661</v>
      </c>
      <c r="H15" s="250">
        <f t="shared" si="3"/>
        <v>17.361111111111107</v>
      </c>
      <c r="I15" s="252">
        <f t="shared" si="4"/>
        <v>0.37878787878787873</v>
      </c>
    </row>
    <row r="16" spans="1:9" x14ac:dyDescent="0.2">
      <c r="A16" s="243" t="s">
        <v>608</v>
      </c>
      <c r="B16" s="239">
        <v>14</v>
      </c>
      <c r="C16" s="276"/>
      <c r="E16" s="251">
        <f t="shared" si="0"/>
        <v>13.666666666666666</v>
      </c>
      <c r="F16" s="250">
        <f t="shared" si="1"/>
        <v>0.33333333333333393</v>
      </c>
      <c r="G16" s="250">
        <f t="shared" si="2"/>
        <v>0.33333333333333393</v>
      </c>
      <c r="H16" s="250">
        <f t="shared" si="3"/>
        <v>0.11111111111111151</v>
      </c>
      <c r="I16" s="252">
        <f t="shared" si="4"/>
        <v>2.3809523809523853E-2</v>
      </c>
    </row>
    <row r="17" spans="1:9" x14ac:dyDescent="0.2">
      <c r="A17" s="243" t="s">
        <v>609</v>
      </c>
      <c r="B17" s="239">
        <v>17</v>
      </c>
      <c r="C17" s="276"/>
      <c r="E17" s="251">
        <f t="shared" si="0"/>
        <v>13.5</v>
      </c>
      <c r="F17" s="250">
        <f t="shared" si="1"/>
        <v>3.5</v>
      </c>
      <c r="G17" s="250">
        <f t="shared" si="2"/>
        <v>3.5</v>
      </c>
      <c r="H17" s="250">
        <f t="shared" si="3"/>
        <v>12.25</v>
      </c>
      <c r="I17" s="252">
        <f t="shared" si="4"/>
        <v>0.20588235294117646</v>
      </c>
    </row>
    <row r="18" spans="1:9" x14ac:dyDescent="0.2">
      <c r="A18" s="243" t="s">
        <v>610</v>
      </c>
      <c r="B18" s="239">
        <v>12</v>
      </c>
      <c r="C18" s="276"/>
      <c r="E18" s="251">
        <f t="shared" si="0"/>
        <v>15</v>
      </c>
      <c r="F18" s="250">
        <f t="shared" si="1"/>
        <v>-3</v>
      </c>
      <c r="G18" s="250">
        <f t="shared" si="2"/>
        <v>3</v>
      </c>
      <c r="H18" s="250">
        <f t="shared" si="3"/>
        <v>9</v>
      </c>
      <c r="I18" s="252">
        <f t="shared" si="4"/>
        <v>0.25</v>
      </c>
    </row>
    <row r="19" spans="1:9" x14ac:dyDescent="0.2">
      <c r="A19" s="243" t="s">
        <v>611</v>
      </c>
      <c r="B19" s="239">
        <v>14</v>
      </c>
      <c r="C19" s="276"/>
      <c r="E19" s="251">
        <f t="shared" si="0"/>
        <v>14</v>
      </c>
      <c r="F19" s="250">
        <f t="shared" si="1"/>
        <v>0</v>
      </c>
      <c r="G19" s="250">
        <f t="shared" si="2"/>
        <v>0</v>
      </c>
      <c r="H19" s="250">
        <f t="shared" si="3"/>
        <v>0</v>
      </c>
      <c r="I19" s="252">
        <f t="shared" si="4"/>
        <v>0</v>
      </c>
    </row>
    <row r="20" spans="1:9" x14ac:dyDescent="0.2">
      <c r="A20" s="243" t="s">
        <v>612</v>
      </c>
      <c r="B20" s="239">
        <v>16</v>
      </c>
      <c r="C20" s="276"/>
      <c r="E20" s="251">
        <f t="shared" si="0"/>
        <v>13.833333333333334</v>
      </c>
      <c r="F20" s="250">
        <f t="shared" si="1"/>
        <v>2.1666666666666661</v>
      </c>
      <c r="G20" s="250">
        <f t="shared" si="2"/>
        <v>2.1666666666666661</v>
      </c>
      <c r="H20" s="250">
        <f t="shared" si="3"/>
        <v>4.694444444444442</v>
      </c>
      <c r="I20" s="252">
        <f t="shared" si="4"/>
        <v>0.13541666666666663</v>
      </c>
    </row>
    <row r="21" spans="1:9" ht="13.5" thickBot="1" x14ac:dyDescent="0.25">
      <c r="A21" s="245" t="s">
        <v>617</v>
      </c>
      <c r="B21" s="246">
        <v>11</v>
      </c>
      <c r="C21" s="286"/>
      <c r="E21" s="251">
        <f t="shared" si="0"/>
        <v>14.666666666666666</v>
      </c>
      <c r="F21" s="250">
        <f t="shared" si="1"/>
        <v>-3.6666666666666661</v>
      </c>
      <c r="G21" s="250">
        <f t="shared" si="2"/>
        <v>3.6666666666666661</v>
      </c>
      <c r="H21" s="250">
        <f t="shared" si="3"/>
        <v>13.444444444444439</v>
      </c>
      <c r="I21" s="252">
        <f t="shared" si="4"/>
        <v>0.33333333333333326</v>
      </c>
    </row>
    <row r="22" spans="1:9" x14ac:dyDescent="0.2">
      <c r="E22" s="251" t="s">
        <v>2</v>
      </c>
      <c r="F22" s="250">
        <f>SUM(F12:F21)</f>
        <v>-3.4999999999999982</v>
      </c>
      <c r="G22" s="250">
        <f>SUM(G12:G21)</f>
        <v>27.166666666666664</v>
      </c>
      <c r="H22" s="250">
        <f>SUM(H12:H21)</f>
        <v>94.805555555555543</v>
      </c>
      <c r="I22" s="252">
        <f>SUM(I12:I21)</f>
        <v>2.1386676640353111</v>
      </c>
    </row>
    <row r="23" spans="1:9" x14ac:dyDescent="0.2">
      <c r="E23" s="255" t="s">
        <v>411</v>
      </c>
      <c r="F23" s="254">
        <f>AVERAGE(F12:F21)</f>
        <v>-0.34999999999999981</v>
      </c>
      <c r="G23" s="254">
        <f>AVERAGE(G12:G21)</f>
        <v>2.7166666666666663</v>
      </c>
      <c r="H23" s="254">
        <f>AVERAGE(H12:H21)</f>
        <v>9.4805555555555543</v>
      </c>
      <c r="I23" s="262">
        <f>AVERAGE(I12:I21)</f>
        <v>0.21386676640353111</v>
      </c>
    </row>
    <row r="24" spans="1:9" x14ac:dyDescent="0.2">
      <c r="E24" s="255"/>
      <c r="F24" s="254" t="s">
        <v>412</v>
      </c>
      <c r="G24" s="254" t="s">
        <v>413</v>
      </c>
      <c r="H24" s="254" t="s">
        <v>414</v>
      </c>
      <c r="I24" s="263" t="s">
        <v>513</v>
      </c>
    </row>
    <row r="25" spans="1:9" ht="13.5" thickBot="1" x14ac:dyDescent="0.25">
      <c r="E25" s="258"/>
      <c r="F25" s="259"/>
      <c r="G25" s="259" t="s">
        <v>415</v>
      </c>
      <c r="H25" s="259">
        <f>SQRT(H22/(COUNT(H9:H21)-2))</f>
        <v>3.4424837609558079</v>
      </c>
      <c r="I25" s="264"/>
    </row>
    <row r="26" spans="1:9" ht="13.5" thickBot="1" x14ac:dyDescent="0.25">
      <c r="A26" s="268" t="s">
        <v>416</v>
      </c>
      <c r="B26" s="269">
        <f>SUMPRODUCT(B19:B21,$C$9:$C$11)/SUM($C$9:$C$11)</f>
        <v>13.166666666666666</v>
      </c>
      <c r="H26" s="235" t="str">
        <f>IF(COUNT(H9:H21)-2&lt;1,"Not enough data to compute the standard error","")</f>
        <v/>
      </c>
    </row>
  </sheetData>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B8" sqref="B8"/>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619</v>
      </c>
    </row>
    <row r="3" spans="1:8" ht="15.75" x14ac:dyDescent="0.25">
      <c r="A3" s="236" t="s">
        <v>390</v>
      </c>
      <c r="B3" s="236"/>
      <c r="C3" s="236" t="s">
        <v>434</v>
      </c>
      <c r="D3" s="236"/>
      <c r="E3" s="236"/>
      <c r="F3" s="236"/>
      <c r="G3" s="236"/>
      <c r="H3" s="236"/>
    </row>
    <row r="4" spans="1:8" x14ac:dyDescent="0.2">
      <c r="A4" s="234"/>
      <c r="B4" s="234"/>
    </row>
    <row r="7" spans="1:8" x14ac:dyDescent="0.2">
      <c r="A7" s="235" t="s">
        <v>435</v>
      </c>
      <c r="B7" s="239">
        <v>0.2</v>
      </c>
      <c r="C7" s="267" t="str">
        <f>IF(OR(B7&lt;0,B7&gt;1),"Alpha should be between 0 and 1","")</f>
        <v/>
      </c>
      <c r="H7" s="238"/>
    </row>
    <row r="8" spans="1:8" ht="13.5" thickBot="1" x14ac:dyDescent="0.25">
      <c r="A8" s="237" t="s">
        <v>366</v>
      </c>
      <c r="D8" s="249" t="s">
        <v>508</v>
      </c>
      <c r="H8" s="238"/>
    </row>
    <row r="9" spans="1:8" x14ac:dyDescent="0.2">
      <c r="A9" s="240" t="s">
        <v>393</v>
      </c>
      <c r="B9" s="242" t="s">
        <v>394</v>
      </c>
      <c r="D9" s="256" t="s">
        <v>395</v>
      </c>
      <c r="E9" s="257" t="s">
        <v>396</v>
      </c>
      <c r="F9" s="257" t="s">
        <v>397</v>
      </c>
      <c r="G9" s="257" t="s">
        <v>398</v>
      </c>
      <c r="H9" s="261" t="s">
        <v>509</v>
      </c>
    </row>
    <row r="10" spans="1:8" x14ac:dyDescent="0.2">
      <c r="A10" s="243" t="s">
        <v>437</v>
      </c>
      <c r="B10" s="244">
        <v>17</v>
      </c>
      <c r="D10" s="273">
        <f>$B$10</f>
        <v>17</v>
      </c>
      <c r="E10" s="250">
        <f t="shared" ref="E10:E21" si="0">B10-D10</f>
        <v>0</v>
      </c>
      <c r="F10" s="250">
        <f t="shared" ref="F10:F21" si="1">ABS(E10)</f>
        <v>0</v>
      </c>
      <c r="G10" s="250">
        <f t="shared" ref="G10:G21" si="2">E10^2</f>
        <v>0</v>
      </c>
      <c r="H10" s="252">
        <f t="shared" ref="H10:H21" si="3">F10/B10</f>
        <v>0</v>
      </c>
    </row>
    <row r="11" spans="1:8" x14ac:dyDescent="0.2">
      <c r="A11" s="243" t="s">
        <v>438</v>
      </c>
      <c r="B11" s="244">
        <v>21</v>
      </c>
      <c r="D11" s="251">
        <f t="shared" ref="D11:D21" si="4">+D10+$B$7*(B10-D10)</f>
        <v>17</v>
      </c>
      <c r="E11" s="250">
        <f t="shared" si="0"/>
        <v>4</v>
      </c>
      <c r="F11" s="250">
        <f t="shared" si="1"/>
        <v>4</v>
      </c>
      <c r="G11" s="250">
        <f t="shared" si="2"/>
        <v>16</v>
      </c>
      <c r="H11" s="252">
        <f t="shared" si="3"/>
        <v>0.19047619047619047</v>
      </c>
    </row>
    <row r="12" spans="1:8" x14ac:dyDescent="0.2">
      <c r="A12" s="243" t="s">
        <v>439</v>
      </c>
      <c r="B12" s="244">
        <v>19</v>
      </c>
      <c r="D12" s="251">
        <f t="shared" si="4"/>
        <v>17.8</v>
      </c>
      <c r="E12" s="250">
        <f t="shared" si="0"/>
        <v>1.1999999999999993</v>
      </c>
      <c r="F12" s="250">
        <f t="shared" si="1"/>
        <v>1.1999999999999993</v>
      </c>
      <c r="G12" s="250">
        <f t="shared" si="2"/>
        <v>1.4399999999999984</v>
      </c>
      <c r="H12" s="252">
        <f t="shared" si="3"/>
        <v>6.3157894736842066E-2</v>
      </c>
    </row>
    <row r="13" spans="1:8" x14ac:dyDescent="0.2">
      <c r="A13" s="243" t="s">
        <v>440</v>
      </c>
      <c r="B13" s="244">
        <v>23</v>
      </c>
      <c r="D13" s="251">
        <f t="shared" si="4"/>
        <v>18.04</v>
      </c>
      <c r="E13" s="250">
        <f t="shared" si="0"/>
        <v>4.9600000000000009</v>
      </c>
      <c r="F13" s="250">
        <f t="shared" si="1"/>
        <v>4.9600000000000009</v>
      </c>
      <c r="G13" s="250">
        <f t="shared" si="2"/>
        <v>24.601600000000008</v>
      </c>
      <c r="H13" s="252">
        <f t="shared" si="3"/>
        <v>0.2156521739130435</v>
      </c>
    </row>
    <row r="14" spans="1:8" x14ac:dyDescent="0.2">
      <c r="A14" s="243" t="s">
        <v>441</v>
      </c>
      <c r="B14" s="244">
        <v>18</v>
      </c>
      <c r="D14" s="251">
        <f t="shared" si="4"/>
        <v>19.032</v>
      </c>
      <c r="E14" s="250">
        <f t="shared" si="0"/>
        <v>-1.032</v>
      </c>
      <c r="F14" s="250">
        <f t="shared" si="1"/>
        <v>1.032</v>
      </c>
      <c r="G14" s="250">
        <f t="shared" si="2"/>
        <v>1.065024</v>
      </c>
      <c r="H14" s="252">
        <f t="shared" si="3"/>
        <v>5.7333333333333333E-2</v>
      </c>
    </row>
    <row r="15" spans="1:8" x14ac:dyDescent="0.2">
      <c r="A15" s="243" t="s">
        <v>442</v>
      </c>
      <c r="B15" s="244">
        <v>16</v>
      </c>
      <c r="D15" s="251">
        <f t="shared" si="4"/>
        <v>18.825600000000001</v>
      </c>
      <c r="E15" s="250">
        <f t="shared" si="0"/>
        <v>-2.8256000000000014</v>
      </c>
      <c r="F15" s="250">
        <f t="shared" si="1"/>
        <v>2.8256000000000014</v>
      </c>
      <c r="G15" s="250">
        <f t="shared" si="2"/>
        <v>7.9840153600000079</v>
      </c>
      <c r="H15" s="252">
        <f t="shared" si="3"/>
        <v>0.17660000000000009</v>
      </c>
    </row>
    <row r="16" spans="1:8" x14ac:dyDescent="0.2">
      <c r="A16" s="243" t="s">
        <v>443</v>
      </c>
      <c r="B16" s="244">
        <v>20</v>
      </c>
      <c r="D16" s="251">
        <f t="shared" si="4"/>
        <v>18.260480000000001</v>
      </c>
      <c r="E16" s="250">
        <f t="shared" si="0"/>
        <v>1.7395199999999988</v>
      </c>
      <c r="F16" s="250">
        <f t="shared" si="1"/>
        <v>1.7395199999999988</v>
      </c>
      <c r="G16" s="250">
        <f t="shared" si="2"/>
        <v>3.025929830399996</v>
      </c>
      <c r="H16" s="252">
        <f t="shared" si="3"/>
        <v>8.6975999999999942E-2</v>
      </c>
    </row>
    <row r="17" spans="1:8" x14ac:dyDescent="0.2">
      <c r="A17" s="243" t="s">
        <v>444</v>
      </c>
      <c r="B17" s="244">
        <v>18</v>
      </c>
      <c r="D17" s="251">
        <f t="shared" si="4"/>
        <v>18.608384000000001</v>
      </c>
      <c r="E17" s="250">
        <f t="shared" si="0"/>
        <v>-0.60838400000000092</v>
      </c>
      <c r="F17" s="250">
        <f t="shared" si="1"/>
        <v>0.60838400000000092</v>
      </c>
      <c r="G17" s="250">
        <f t="shared" si="2"/>
        <v>0.37013109145600115</v>
      </c>
      <c r="H17" s="252">
        <f t="shared" si="3"/>
        <v>3.3799111111111162E-2</v>
      </c>
    </row>
    <row r="18" spans="1:8" x14ac:dyDescent="0.2">
      <c r="A18" s="243" t="s">
        <v>445</v>
      </c>
      <c r="B18" s="244">
        <v>22</v>
      </c>
      <c r="D18" s="251">
        <f t="shared" si="4"/>
        <v>18.486707200000001</v>
      </c>
      <c r="E18" s="250">
        <f t="shared" si="0"/>
        <v>3.5132927999999986</v>
      </c>
      <c r="F18" s="250">
        <f t="shared" si="1"/>
        <v>3.5132927999999986</v>
      </c>
      <c r="G18" s="250">
        <f t="shared" si="2"/>
        <v>12.34322629853183</v>
      </c>
      <c r="H18" s="252">
        <f t="shared" si="3"/>
        <v>0.15969512727272719</v>
      </c>
    </row>
    <row r="19" spans="1:8" x14ac:dyDescent="0.2">
      <c r="A19" s="243" t="s">
        <v>446</v>
      </c>
      <c r="B19" s="244">
        <v>20</v>
      </c>
      <c r="D19" s="251">
        <f t="shared" si="4"/>
        <v>19.189365760000001</v>
      </c>
      <c r="E19" s="250">
        <f t="shared" si="0"/>
        <v>0.81063423999999884</v>
      </c>
      <c r="F19" s="250">
        <f t="shared" si="1"/>
        <v>0.81063423999999884</v>
      </c>
      <c r="G19" s="250">
        <f t="shared" si="2"/>
        <v>0.65712787106037573</v>
      </c>
      <c r="H19" s="252">
        <f t="shared" si="3"/>
        <v>4.0531711999999942E-2</v>
      </c>
    </row>
    <row r="20" spans="1:8" x14ac:dyDescent="0.2">
      <c r="A20" s="243" t="s">
        <v>447</v>
      </c>
      <c r="B20" s="244">
        <v>15</v>
      </c>
      <c r="D20" s="251">
        <f t="shared" si="4"/>
        <v>19.351492608000001</v>
      </c>
      <c r="E20" s="250">
        <f t="shared" si="0"/>
        <v>-4.3514926080000009</v>
      </c>
      <c r="F20" s="250">
        <f t="shared" si="1"/>
        <v>4.3514926080000009</v>
      </c>
      <c r="G20" s="250">
        <f t="shared" si="2"/>
        <v>18.93548791747865</v>
      </c>
      <c r="H20" s="252">
        <f t="shared" si="3"/>
        <v>0.29009950720000005</v>
      </c>
    </row>
    <row r="21" spans="1:8" ht="13.5" thickBot="1" x14ac:dyDescent="0.25">
      <c r="A21" s="245" t="s">
        <v>448</v>
      </c>
      <c r="B21" s="247">
        <v>22</v>
      </c>
      <c r="D21" s="251">
        <f t="shared" si="4"/>
        <v>18.481194086400002</v>
      </c>
      <c r="E21" s="250">
        <f t="shared" si="0"/>
        <v>3.5188059135999978</v>
      </c>
      <c r="F21" s="250">
        <f t="shared" si="1"/>
        <v>3.5188059135999978</v>
      </c>
      <c r="G21" s="250">
        <f t="shared" si="2"/>
        <v>12.381995057586316</v>
      </c>
      <c r="H21" s="253">
        <f t="shared" si="3"/>
        <v>0.15994572334545445</v>
      </c>
    </row>
    <row r="22" spans="1:8" x14ac:dyDescent="0.2">
      <c r="D22" s="272" t="s">
        <v>2</v>
      </c>
      <c r="E22" s="250">
        <f>SUM(E10:E21)</f>
        <v>10.924776345599991</v>
      </c>
      <c r="F22" s="250">
        <f>SUM(F10:F21)</f>
        <v>28.559729561599998</v>
      </c>
      <c r="G22" s="250">
        <f>SUM(G10:G21)</f>
        <v>98.804537426513178</v>
      </c>
      <c r="H22" s="252">
        <f>SUM(H10:H21)</f>
        <v>1.474266773388702</v>
      </c>
    </row>
    <row r="23" spans="1:8" x14ac:dyDescent="0.2">
      <c r="D23" s="271" t="s">
        <v>411</v>
      </c>
      <c r="E23" s="254">
        <f>AVERAGE(E10:E21)</f>
        <v>0.9103980287999992</v>
      </c>
      <c r="F23" s="254">
        <f>AVERAGE(F10:F21)</f>
        <v>2.3799774634666666</v>
      </c>
      <c r="G23" s="254">
        <f>AVERAGE(G10:G21)</f>
        <v>8.2337114522094321</v>
      </c>
      <c r="H23" s="262">
        <f>AVERAGE(H10:H21)</f>
        <v>0.1228555644490585</v>
      </c>
    </row>
    <row r="24" spans="1:8" x14ac:dyDescent="0.2">
      <c r="D24" s="255"/>
      <c r="E24" s="270" t="s">
        <v>412</v>
      </c>
      <c r="F24" s="270" t="s">
        <v>413</v>
      </c>
      <c r="G24" s="270" t="s">
        <v>414</v>
      </c>
      <c r="H24" s="263" t="s">
        <v>513</v>
      </c>
    </row>
    <row r="25" spans="1:8" ht="13.5" thickBot="1" x14ac:dyDescent="0.25">
      <c r="D25" s="258"/>
      <c r="E25" s="259"/>
      <c r="F25" s="260" t="s">
        <v>415</v>
      </c>
      <c r="G25" s="259">
        <f>SQRT(G22/(COUNT(G10:G21)-2))</f>
        <v>3.1433189056555042</v>
      </c>
      <c r="H25" s="264"/>
    </row>
    <row r="26" spans="1:8" ht="13.5" thickBot="1" x14ac:dyDescent="0.25">
      <c r="A26" s="268" t="s">
        <v>416</v>
      </c>
      <c r="B26" s="269">
        <f>+D21+$B$7*(B21-D21)</f>
        <v>19.184955269120003</v>
      </c>
      <c r="G26" s="235" t="str">
        <f>IF(COUNT(G10:G21)-2&lt;1,"Not enough data to compute the standard error","")</f>
        <v/>
      </c>
    </row>
  </sheetData>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8"/>
  <sheetViews>
    <sheetView workbookViewId="0">
      <selection activeCell="B9" sqref="B9"/>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620</v>
      </c>
    </row>
    <row r="3" spans="1:8" ht="15.75" x14ac:dyDescent="0.25">
      <c r="A3" s="236" t="s">
        <v>390</v>
      </c>
      <c r="B3" s="236"/>
      <c r="C3" s="236" t="s">
        <v>434</v>
      </c>
      <c r="D3" s="236"/>
      <c r="E3" s="236"/>
      <c r="F3" s="236"/>
      <c r="G3" s="236"/>
      <c r="H3" s="236"/>
    </row>
    <row r="4" spans="1:8" x14ac:dyDescent="0.2">
      <c r="A4" s="234"/>
      <c r="B4" s="234"/>
    </row>
    <row r="7" spans="1:8" x14ac:dyDescent="0.2">
      <c r="A7" s="235" t="s">
        <v>435</v>
      </c>
      <c r="B7" s="239">
        <v>0.1</v>
      </c>
      <c r="C7" s="267" t="str">
        <f>IF(OR(B7&lt;0,B7&gt;1),"Alpha should be between 0 and 1","")</f>
        <v/>
      </c>
      <c r="H7" s="238"/>
    </row>
    <row r="8" spans="1:8" ht="13.5" thickBot="1" x14ac:dyDescent="0.25">
      <c r="A8" s="237" t="s">
        <v>366</v>
      </c>
      <c r="D8" s="249" t="s">
        <v>508</v>
      </c>
      <c r="H8" s="238"/>
    </row>
    <row r="9" spans="1:8" x14ac:dyDescent="0.2">
      <c r="A9" s="240" t="s">
        <v>393</v>
      </c>
      <c r="B9" s="242" t="s">
        <v>394</v>
      </c>
      <c r="D9" s="256" t="s">
        <v>395</v>
      </c>
      <c r="E9" s="257" t="s">
        <v>396</v>
      </c>
      <c r="F9" s="257" t="s">
        <v>397</v>
      </c>
      <c r="G9" s="257" t="s">
        <v>398</v>
      </c>
      <c r="H9" s="261" t="s">
        <v>509</v>
      </c>
    </row>
    <row r="10" spans="1:8" x14ac:dyDescent="0.2">
      <c r="A10" s="243" t="s">
        <v>437</v>
      </c>
      <c r="B10" s="244">
        <v>50</v>
      </c>
      <c r="D10" s="273">
        <f>$B$10</f>
        <v>50</v>
      </c>
      <c r="E10" s="250">
        <f t="shared" ref="E10:E33" si="0">B10-D10</f>
        <v>0</v>
      </c>
      <c r="F10" s="250">
        <f t="shared" ref="F10:F33" si="1">ABS(E10)</f>
        <v>0</v>
      </c>
      <c r="G10" s="250">
        <f t="shared" ref="G10:G33" si="2">E10^2</f>
        <v>0</v>
      </c>
      <c r="H10" s="252">
        <f t="shared" ref="H10:H33" si="3">F10/B10</f>
        <v>0</v>
      </c>
    </row>
    <row r="11" spans="1:8" x14ac:dyDescent="0.2">
      <c r="A11" s="243" t="s">
        <v>438</v>
      </c>
      <c r="B11" s="244">
        <v>35</v>
      </c>
      <c r="D11" s="251">
        <f t="shared" ref="D11:D33" si="4">+D10+$B$7*(B10-D10)</f>
        <v>50</v>
      </c>
      <c r="E11" s="250">
        <f t="shared" si="0"/>
        <v>-15</v>
      </c>
      <c r="F11" s="250">
        <f t="shared" si="1"/>
        <v>15</v>
      </c>
      <c r="G11" s="250">
        <f t="shared" si="2"/>
        <v>225</v>
      </c>
      <c r="H11" s="252">
        <f t="shared" si="3"/>
        <v>0.42857142857142855</v>
      </c>
    </row>
    <row r="12" spans="1:8" x14ac:dyDescent="0.2">
      <c r="A12" s="243" t="s">
        <v>439</v>
      </c>
      <c r="B12" s="244">
        <v>25</v>
      </c>
      <c r="D12" s="251">
        <f t="shared" si="4"/>
        <v>48.5</v>
      </c>
      <c r="E12" s="250">
        <f t="shared" si="0"/>
        <v>-23.5</v>
      </c>
      <c r="F12" s="250">
        <f t="shared" si="1"/>
        <v>23.5</v>
      </c>
      <c r="G12" s="250">
        <f t="shared" si="2"/>
        <v>552.25</v>
      </c>
      <c r="H12" s="252">
        <f t="shared" si="3"/>
        <v>0.94</v>
      </c>
    </row>
    <row r="13" spans="1:8" x14ac:dyDescent="0.2">
      <c r="A13" s="243" t="s">
        <v>440</v>
      </c>
      <c r="B13" s="244">
        <v>40</v>
      </c>
      <c r="D13" s="251">
        <f t="shared" si="4"/>
        <v>46.15</v>
      </c>
      <c r="E13" s="250">
        <f t="shared" si="0"/>
        <v>-6.1499999999999986</v>
      </c>
      <c r="F13" s="250">
        <f t="shared" si="1"/>
        <v>6.1499999999999986</v>
      </c>
      <c r="G13" s="250">
        <f t="shared" si="2"/>
        <v>37.822499999999984</v>
      </c>
      <c r="H13" s="252">
        <f t="shared" si="3"/>
        <v>0.15374999999999997</v>
      </c>
    </row>
    <row r="14" spans="1:8" x14ac:dyDescent="0.2">
      <c r="A14" s="243" t="s">
        <v>441</v>
      </c>
      <c r="B14" s="244">
        <v>45</v>
      </c>
      <c r="D14" s="251">
        <f t="shared" si="4"/>
        <v>45.534999999999997</v>
      </c>
      <c r="E14" s="250">
        <f t="shared" si="0"/>
        <v>-0.53499999999999659</v>
      </c>
      <c r="F14" s="250">
        <f t="shared" si="1"/>
        <v>0.53499999999999659</v>
      </c>
      <c r="G14" s="250">
        <f t="shared" si="2"/>
        <v>0.28622499999999634</v>
      </c>
      <c r="H14" s="252">
        <f t="shared" si="3"/>
        <v>1.1888888888888813E-2</v>
      </c>
    </row>
    <row r="15" spans="1:8" x14ac:dyDescent="0.2">
      <c r="A15" s="243" t="s">
        <v>442</v>
      </c>
      <c r="B15" s="244">
        <v>35</v>
      </c>
      <c r="D15" s="251">
        <f t="shared" si="4"/>
        <v>45.481499999999997</v>
      </c>
      <c r="E15" s="250">
        <f t="shared" si="0"/>
        <v>-10.481499999999997</v>
      </c>
      <c r="F15" s="250">
        <f t="shared" si="1"/>
        <v>10.481499999999997</v>
      </c>
      <c r="G15" s="250">
        <f t="shared" si="2"/>
        <v>109.86184224999994</v>
      </c>
      <c r="H15" s="252">
        <f t="shared" si="3"/>
        <v>0.2994714285714285</v>
      </c>
    </row>
    <row r="16" spans="1:8" x14ac:dyDescent="0.2">
      <c r="A16" s="243" t="s">
        <v>443</v>
      </c>
      <c r="B16" s="244">
        <v>20</v>
      </c>
      <c r="D16" s="251">
        <f t="shared" si="4"/>
        <v>44.433349999999997</v>
      </c>
      <c r="E16" s="250">
        <f t="shared" si="0"/>
        <v>-24.433349999999997</v>
      </c>
      <c r="F16" s="250">
        <f t="shared" si="1"/>
        <v>24.433349999999997</v>
      </c>
      <c r="G16" s="250">
        <f t="shared" si="2"/>
        <v>596.98859222249985</v>
      </c>
      <c r="H16" s="252">
        <f t="shared" si="3"/>
        <v>1.2216674999999999</v>
      </c>
    </row>
    <row r="17" spans="1:8" x14ac:dyDescent="0.2">
      <c r="A17" s="243" t="s">
        <v>444</v>
      </c>
      <c r="B17" s="244">
        <v>30</v>
      </c>
      <c r="D17" s="251">
        <f t="shared" si="4"/>
        <v>41.990015</v>
      </c>
      <c r="E17" s="250">
        <f t="shared" si="0"/>
        <v>-11.990015</v>
      </c>
      <c r="F17" s="250">
        <f t="shared" si="1"/>
        <v>11.990015</v>
      </c>
      <c r="G17" s="250">
        <f t="shared" si="2"/>
        <v>143.760459700225</v>
      </c>
      <c r="H17" s="252">
        <f t="shared" si="3"/>
        <v>0.39966716666666663</v>
      </c>
    </row>
    <row r="18" spans="1:8" x14ac:dyDescent="0.2">
      <c r="A18" s="243" t="s">
        <v>445</v>
      </c>
      <c r="B18" s="244">
        <v>35</v>
      </c>
      <c r="D18" s="251">
        <f t="shared" si="4"/>
        <v>40.791013499999998</v>
      </c>
      <c r="E18" s="250">
        <f t="shared" si="0"/>
        <v>-5.7910134999999983</v>
      </c>
      <c r="F18" s="250">
        <f t="shared" si="1"/>
        <v>5.7910134999999983</v>
      </c>
      <c r="G18" s="250">
        <f t="shared" si="2"/>
        <v>33.535837357182231</v>
      </c>
      <c r="H18" s="252">
        <f t="shared" si="3"/>
        <v>0.16545752857142851</v>
      </c>
    </row>
    <row r="19" spans="1:8" x14ac:dyDescent="0.2">
      <c r="A19" s="243" t="s">
        <v>446</v>
      </c>
      <c r="B19" s="244">
        <v>20</v>
      </c>
      <c r="D19" s="251">
        <f t="shared" si="4"/>
        <v>40.211912149999996</v>
      </c>
      <c r="E19" s="250">
        <f t="shared" si="0"/>
        <v>-20.211912149999996</v>
      </c>
      <c r="F19" s="250">
        <f t="shared" si="1"/>
        <v>20.211912149999996</v>
      </c>
      <c r="G19" s="250">
        <f t="shared" si="2"/>
        <v>408.52139275931745</v>
      </c>
      <c r="H19" s="252">
        <f t="shared" si="3"/>
        <v>1.0105956074999998</v>
      </c>
    </row>
    <row r="20" spans="1:8" x14ac:dyDescent="0.2">
      <c r="A20" s="243" t="s">
        <v>447</v>
      </c>
      <c r="B20" s="244">
        <v>15</v>
      </c>
      <c r="D20" s="251">
        <f t="shared" si="4"/>
        <v>38.190720934999995</v>
      </c>
      <c r="E20" s="250">
        <f t="shared" si="0"/>
        <v>-23.190720934999995</v>
      </c>
      <c r="F20" s="250">
        <f t="shared" si="1"/>
        <v>23.190720934999995</v>
      </c>
      <c r="G20" s="250">
        <f t="shared" si="2"/>
        <v>537.80953748504703</v>
      </c>
      <c r="H20" s="252">
        <f t="shared" si="3"/>
        <v>1.546048062333333</v>
      </c>
    </row>
    <row r="21" spans="1:8" x14ac:dyDescent="0.2">
      <c r="A21" s="243" t="s">
        <v>448</v>
      </c>
      <c r="B21" s="244">
        <v>40</v>
      </c>
      <c r="D21" s="251">
        <f t="shared" si="4"/>
        <v>35.871648841499997</v>
      </c>
      <c r="E21" s="250">
        <f t="shared" si="0"/>
        <v>4.1283511585000028</v>
      </c>
      <c r="F21" s="250">
        <f t="shared" si="1"/>
        <v>4.1283511585000028</v>
      </c>
      <c r="G21" s="250">
        <f t="shared" si="2"/>
        <v>17.043283287888315</v>
      </c>
      <c r="H21" s="252">
        <f t="shared" si="3"/>
        <v>0.10320877896250007</v>
      </c>
    </row>
    <row r="22" spans="1:8" x14ac:dyDescent="0.2">
      <c r="A22" s="243" t="s">
        <v>449</v>
      </c>
      <c r="B22" s="244">
        <v>55</v>
      </c>
      <c r="D22" s="251">
        <f t="shared" si="4"/>
        <v>36.284483957349998</v>
      </c>
      <c r="E22" s="250">
        <f t="shared" si="0"/>
        <v>18.715516042650002</v>
      </c>
      <c r="F22" s="250">
        <f t="shared" si="1"/>
        <v>18.715516042650002</v>
      </c>
      <c r="G22" s="250">
        <f t="shared" si="2"/>
        <v>350.2705407426896</v>
      </c>
      <c r="H22" s="252">
        <f t="shared" si="3"/>
        <v>0.34028210986636365</v>
      </c>
    </row>
    <row r="23" spans="1:8" x14ac:dyDescent="0.2">
      <c r="A23" s="243" t="s">
        <v>450</v>
      </c>
      <c r="B23" s="244">
        <v>35</v>
      </c>
      <c r="D23" s="251">
        <f t="shared" si="4"/>
        <v>38.156035561614999</v>
      </c>
      <c r="E23" s="250">
        <f t="shared" si="0"/>
        <v>-3.1560355616149991</v>
      </c>
      <c r="F23" s="250">
        <f t="shared" si="1"/>
        <v>3.1560355616149991</v>
      </c>
      <c r="G23" s="250">
        <f t="shared" si="2"/>
        <v>9.960560466178503</v>
      </c>
      <c r="H23" s="252">
        <f t="shared" si="3"/>
        <v>9.0172444617571401E-2</v>
      </c>
    </row>
    <row r="24" spans="1:8" x14ac:dyDescent="0.2">
      <c r="A24" s="243" t="s">
        <v>451</v>
      </c>
      <c r="B24" s="244">
        <v>25</v>
      </c>
      <c r="D24" s="251">
        <f t="shared" si="4"/>
        <v>37.840432005453501</v>
      </c>
      <c r="E24" s="250">
        <f t="shared" si="0"/>
        <v>-12.840432005453501</v>
      </c>
      <c r="F24" s="250">
        <f t="shared" si="1"/>
        <v>12.840432005453501</v>
      </c>
      <c r="G24" s="250">
        <f t="shared" si="2"/>
        <v>164.8766940866746</v>
      </c>
      <c r="H24" s="252">
        <f t="shared" si="3"/>
        <v>0.51361728021814002</v>
      </c>
    </row>
    <row r="25" spans="1:8" x14ac:dyDescent="0.2">
      <c r="A25" s="243" t="s">
        <v>452</v>
      </c>
      <c r="B25" s="244">
        <v>55</v>
      </c>
      <c r="D25" s="251">
        <f t="shared" si="4"/>
        <v>36.556388804908153</v>
      </c>
      <c r="E25" s="250">
        <f t="shared" si="0"/>
        <v>18.443611195091847</v>
      </c>
      <c r="F25" s="250">
        <f t="shared" si="1"/>
        <v>18.443611195091847</v>
      </c>
      <c r="G25" s="250">
        <f t="shared" si="2"/>
        <v>340.16679391571734</v>
      </c>
      <c r="H25" s="252">
        <f t="shared" si="3"/>
        <v>0.3353383853653063</v>
      </c>
    </row>
    <row r="26" spans="1:8" x14ac:dyDescent="0.2">
      <c r="A26" s="243" t="s">
        <v>453</v>
      </c>
      <c r="B26" s="244">
        <v>55</v>
      </c>
      <c r="D26" s="251">
        <f t="shared" si="4"/>
        <v>38.40074992441734</v>
      </c>
      <c r="E26" s="250">
        <f t="shared" si="0"/>
        <v>16.59925007558266</v>
      </c>
      <c r="F26" s="250">
        <f t="shared" si="1"/>
        <v>16.59925007558266</v>
      </c>
      <c r="G26" s="250">
        <f t="shared" si="2"/>
        <v>275.53510307173093</v>
      </c>
      <c r="H26" s="252">
        <f t="shared" si="3"/>
        <v>0.30180454682877561</v>
      </c>
    </row>
    <row r="27" spans="1:8" x14ac:dyDescent="0.2">
      <c r="A27" s="243" t="s">
        <v>454</v>
      </c>
      <c r="B27" s="244">
        <v>40</v>
      </c>
      <c r="D27" s="251">
        <f t="shared" si="4"/>
        <v>40.060674931975605</v>
      </c>
      <c r="E27" s="250">
        <f t="shared" si="0"/>
        <v>-6.0674931975604807E-2</v>
      </c>
      <c r="F27" s="250">
        <f t="shared" si="1"/>
        <v>6.0674931975604807E-2</v>
      </c>
      <c r="G27" s="250">
        <f t="shared" si="2"/>
        <v>3.6814473702442706E-3</v>
      </c>
      <c r="H27" s="252">
        <f t="shared" si="3"/>
        <v>1.5168732993901201E-3</v>
      </c>
    </row>
    <row r="28" spans="1:8" x14ac:dyDescent="0.2">
      <c r="A28" s="243" t="s">
        <v>455</v>
      </c>
      <c r="B28" s="244">
        <v>35</v>
      </c>
      <c r="D28" s="251">
        <f t="shared" si="4"/>
        <v>40.054607438778042</v>
      </c>
      <c r="E28" s="250">
        <f t="shared" si="0"/>
        <v>-5.0546074387780422</v>
      </c>
      <c r="F28" s="250">
        <f t="shared" si="1"/>
        <v>5.0546074387780422</v>
      </c>
      <c r="G28" s="250">
        <f t="shared" si="2"/>
        <v>25.54905636015032</v>
      </c>
      <c r="H28" s="252">
        <f t="shared" si="3"/>
        <v>0.14441735539365835</v>
      </c>
    </row>
    <row r="29" spans="1:8" x14ac:dyDescent="0.2">
      <c r="A29" s="243" t="s">
        <v>456</v>
      </c>
      <c r="B29" s="244">
        <v>60</v>
      </c>
      <c r="D29" s="251">
        <f t="shared" si="4"/>
        <v>39.549146694900237</v>
      </c>
      <c r="E29" s="250">
        <f t="shared" si="0"/>
        <v>20.450853305099763</v>
      </c>
      <c r="F29" s="250">
        <f t="shared" si="1"/>
        <v>20.450853305099763</v>
      </c>
      <c r="G29" s="250">
        <f t="shared" si="2"/>
        <v>418.23740090670987</v>
      </c>
      <c r="H29" s="252">
        <f t="shared" si="3"/>
        <v>0.34084755508499603</v>
      </c>
    </row>
    <row r="30" spans="1:8" x14ac:dyDescent="0.2">
      <c r="A30" s="243" t="s">
        <v>457</v>
      </c>
      <c r="B30" s="244">
        <v>75</v>
      </c>
      <c r="D30" s="251">
        <f t="shared" si="4"/>
        <v>41.594232025410214</v>
      </c>
      <c r="E30" s="250">
        <f t="shared" si="0"/>
        <v>33.405767974589786</v>
      </c>
      <c r="F30" s="250">
        <f t="shared" si="1"/>
        <v>33.405767974589786</v>
      </c>
      <c r="G30" s="250">
        <f t="shared" si="2"/>
        <v>1115.9453339721285</v>
      </c>
      <c r="H30" s="252">
        <f t="shared" si="3"/>
        <v>0.44541023966119714</v>
      </c>
    </row>
    <row r="31" spans="1:8" x14ac:dyDescent="0.2">
      <c r="A31" s="243" t="s">
        <v>458</v>
      </c>
      <c r="B31" s="244">
        <v>50</v>
      </c>
      <c r="D31" s="251">
        <f t="shared" si="4"/>
        <v>44.934808822869194</v>
      </c>
      <c r="E31" s="250">
        <f t="shared" si="0"/>
        <v>5.0651911771308065</v>
      </c>
      <c r="F31" s="250">
        <f t="shared" si="1"/>
        <v>5.0651911771308065</v>
      </c>
      <c r="G31" s="250">
        <f t="shared" si="2"/>
        <v>25.656161660883765</v>
      </c>
      <c r="H31" s="252">
        <f t="shared" si="3"/>
        <v>0.10130382354261613</v>
      </c>
    </row>
    <row r="32" spans="1:8" x14ac:dyDescent="0.2">
      <c r="A32" s="243" t="s">
        <v>459</v>
      </c>
      <c r="B32" s="244">
        <v>40</v>
      </c>
      <c r="D32" s="251">
        <f t="shared" si="4"/>
        <v>45.441327940582276</v>
      </c>
      <c r="E32" s="250">
        <f t="shared" si="0"/>
        <v>-5.4413279405822763</v>
      </c>
      <c r="F32" s="250">
        <f t="shared" si="1"/>
        <v>5.4413279405822763</v>
      </c>
      <c r="G32" s="250">
        <f t="shared" si="2"/>
        <v>29.608049756961357</v>
      </c>
      <c r="H32" s="252">
        <f t="shared" si="3"/>
        <v>0.13603319851455692</v>
      </c>
    </row>
    <row r="33" spans="1:8" ht="13.5" thickBot="1" x14ac:dyDescent="0.25">
      <c r="A33" s="245" t="s">
        <v>460</v>
      </c>
      <c r="B33" s="247">
        <v>65</v>
      </c>
      <c r="D33" s="251">
        <f t="shared" si="4"/>
        <v>44.897195146524048</v>
      </c>
      <c r="E33" s="250">
        <f t="shared" si="0"/>
        <v>20.102804853475952</v>
      </c>
      <c r="F33" s="250">
        <f t="shared" si="1"/>
        <v>20.102804853475952</v>
      </c>
      <c r="G33" s="250">
        <f t="shared" si="2"/>
        <v>404.12276297693631</v>
      </c>
      <c r="H33" s="253">
        <f t="shared" si="3"/>
        <v>0.30927392082270694</v>
      </c>
    </row>
    <row r="34" spans="1:8" x14ac:dyDescent="0.2">
      <c r="D34" s="272" t="s">
        <v>2</v>
      </c>
      <c r="E34" s="250">
        <f>SUM(E10:E33)</f>
        <v>-30.925243681283575</v>
      </c>
      <c r="F34" s="250">
        <f>SUM(F10:F33)</f>
        <v>304.74793524552524</v>
      </c>
      <c r="G34" s="250">
        <f>SUM(G10:G33)</f>
        <v>5822.8118094262918</v>
      </c>
      <c r="H34" s="252">
        <f>SUM(H10:H33)</f>
        <v>9.3403441232809516</v>
      </c>
    </row>
    <row r="35" spans="1:8" x14ac:dyDescent="0.2">
      <c r="D35" s="271" t="s">
        <v>411</v>
      </c>
      <c r="E35" s="254">
        <f>AVERAGE(E10:E33)</f>
        <v>-1.2885518200534822</v>
      </c>
      <c r="F35" s="254">
        <f>AVERAGE(F10:F33)</f>
        <v>12.697830635230218</v>
      </c>
      <c r="G35" s="254">
        <f>AVERAGE(G10:G33)</f>
        <v>242.61715872609548</v>
      </c>
      <c r="H35" s="262">
        <f>AVERAGE(H10:H33)</f>
        <v>0.38918100513670634</v>
      </c>
    </row>
    <row r="36" spans="1:8" x14ac:dyDescent="0.2">
      <c r="D36" s="255"/>
      <c r="E36" s="270" t="s">
        <v>412</v>
      </c>
      <c r="F36" s="270" t="s">
        <v>413</v>
      </c>
      <c r="G36" s="270" t="s">
        <v>414</v>
      </c>
      <c r="H36" s="263" t="s">
        <v>513</v>
      </c>
    </row>
    <row r="37" spans="1:8" ht="13.5" thickBot="1" x14ac:dyDescent="0.25">
      <c r="D37" s="258"/>
      <c r="E37" s="259"/>
      <c r="F37" s="260" t="s">
        <v>415</v>
      </c>
      <c r="G37" s="259">
        <f>SQRT(G34/(COUNT(G10:G33)-2))</f>
        <v>16.268781886325463</v>
      </c>
      <c r="H37" s="264"/>
    </row>
    <row r="38" spans="1:8" ht="13.5" thickBot="1" x14ac:dyDescent="0.25">
      <c r="A38" s="268" t="s">
        <v>416</v>
      </c>
      <c r="B38" s="269">
        <f>+D33+$B$7*(B33-D33)</f>
        <v>46.907475631871641</v>
      </c>
      <c r="G38" s="235" t="str">
        <f>IF(COUNT(G10:G33)-2&lt;1,"Not enough data to compute the standard error","")</f>
        <v/>
      </c>
    </row>
  </sheetData>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8"/>
  <sheetViews>
    <sheetView workbookViewId="0">
      <selection activeCell="D11" sqref="D11"/>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620</v>
      </c>
    </row>
    <row r="3" spans="1:8" ht="15.75" x14ac:dyDescent="0.25">
      <c r="A3" s="236" t="s">
        <v>390</v>
      </c>
      <c r="B3" s="236"/>
      <c r="C3" s="236" t="s">
        <v>434</v>
      </c>
      <c r="D3" s="236"/>
      <c r="E3" s="236"/>
      <c r="F3" s="236"/>
      <c r="G3" s="236"/>
      <c r="H3" s="236"/>
    </row>
    <row r="4" spans="1:8" x14ac:dyDescent="0.2">
      <c r="A4" s="234"/>
      <c r="B4" s="234"/>
    </row>
    <row r="7" spans="1:8" x14ac:dyDescent="0.2">
      <c r="A7" s="235" t="s">
        <v>435</v>
      </c>
      <c r="B7" s="239">
        <v>0.1</v>
      </c>
      <c r="C7" s="267" t="str">
        <f>IF(OR(B7&lt;0,B7&gt;1),"Alpha should be between 0 and 1","")</f>
        <v/>
      </c>
      <c r="H7" s="238"/>
    </row>
    <row r="8" spans="1:8" ht="13.5" thickBot="1" x14ac:dyDescent="0.25">
      <c r="A8" s="237" t="s">
        <v>366</v>
      </c>
      <c r="D8" s="249" t="s">
        <v>508</v>
      </c>
      <c r="H8" s="238"/>
    </row>
    <row r="9" spans="1:8" x14ac:dyDescent="0.2">
      <c r="A9" s="240" t="s">
        <v>393</v>
      </c>
      <c r="B9" s="242" t="s">
        <v>394</v>
      </c>
      <c r="D9" s="256" t="s">
        <v>395</v>
      </c>
      <c r="E9" s="257" t="s">
        <v>396</v>
      </c>
      <c r="F9" s="257" t="s">
        <v>397</v>
      </c>
      <c r="G9" s="257" t="s">
        <v>398</v>
      </c>
      <c r="H9" s="261" t="s">
        <v>509</v>
      </c>
    </row>
    <row r="10" spans="1:8" x14ac:dyDescent="0.2">
      <c r="A10" s="243" t="s">
        <v>437</v>
      </c>
      <c r="B10" s="244">
        <v>50</v>
      </c>
      <c r="D10" s="273">
        <v>40</v>
      </c>
      <c r="E10" s="250">
        <f t="shared" ref="E10:E33" si="0">B10-D10</f>
        <v>10</v>
      </c>
      <c r="F10" s="250">
        <f t="shared" ref="F10:F33" si="1">ABS(E10)</f>
        <v>10</v>
      </c>
      <c r="G10" s="250">
        <f t="shared" ref="G10:G33" si="2">E10^2</f>
        <v>100</v>
      </c>
      <c r="H10" s="252">
        <f t="shared" ref="H10:H33" si="3">F10/B10</f>
        <v>0.2</v>
      </c>
    </row>
    <row r="11" spans="1:8" x14ac:dyDescent="0.2">
      <c r="A11" s="243" t="s">
        <v>438</v>
      </c>
      <c r="B11" s="244">
        <v>35</v>
      </c>
      <c r="D11" s="251">
        <f t="shared" ref="D11:D33" si="4">+D10+$B$7*(B10-D10)</f>
        <v>41</v>
      </c>
      <c r="E11" s="250">
        <f t="shared" si="0"/>
        <v>-6</v>
      </c>
      <c r="F11" s="250">
        <f t="shared" si="1"/>
        <v>6</v>
      </c>
      <c r="G11" s="250">
        <f t="shared" si="2"/>
        <v>36</v>
      </c>
      <c r="H11" s="252">
        <f t="shared" si="3"/>
        <v>0.17142857142857143</v>
      </c>
    </row>
    <row r="12" spans="1:8" x14ac:dyDescent="0.2">
      <c r="A12" s="243" t="s">
        <v>439</v>
      </c>
      <c r="B12" s="244">
        <v>25</v>
      </c>
      <c r="D12" s="251">
        <f t="shared" si="4"/>
        <v>40.4</v>
      </c>
      <c r="E12" s="250">
        <f t="shared" si="0"/>
        <v>-15.399999999999999</v>
      </c>
      <c r="F12" s="250">
        <f t="shared" si="1"/>
        <v>15.399999999999999</v>
      </c>
      <c r="G12" s="250">
        <f t="shared" si="2"/>
        <v>237.15999999999997</v>
      </c>
      <c r="H12" s="252">
        <f t="shared" si="3"/>
        <v>0.61599999999999999</v>
      </c>
    </row>
    <row r="13" spans="1:8" x14ac:dyDescent="0.2">
      <c r="A13" s="243" t="s">
        <v>440</v>
      </c>
      <c r="B13" s="244">
        <v>40</v>
      </c>
      <c r="D13" s="251">
        <f t="shared" si="4"/>
        <v>38.86</v>
      </c>
      <c r="E13" s="250">
        <f t="shared" si="0"/>
        <v>1.1400000000000006</v>
      </c>
      <c r="F13" s="250">
        <f t="shared" si="1"/>
        <v>1.1400000000000006</v>
      </c>
      <c r="G13" s="250">
        <f t="shared" si="2"/>
        <v>1.2996000000000012</v>
      </c>
      <c r="H13" s="252">
        <f t="shared" si="3"/>
        <v>2.8500000000000015E-2</v>
      </c>
    </row>
    <row r="14" spans="1:8" x14ac:dyDescent="0.2">
      <c r="A14" s="243" t="s">
        <v>441</v>
      </c>
      <c r="B14" s="244">
        <v>45</v>
      </c>
      <c r="D14" s="251">
        <f t="shared" si="4"/>
        <v>38.973999999999997</v>
      </c>
      <c r="E14" s="250">
        <f t="shared" si="0"/>
        <v>6.0260000000000034</v>
      </c>
      <c r="F14" s="250">
        <f t="shared" si="1"/>
        <v>6.0260000000000034</v>
      </c>
      <c r="G14" s="250">
        <f t="shared" si="2"/>
        <v>36.312676000000039</v>
      </c>
      <c r="H14" s="252">
        <f t="shared" si="3"/>
        <v>0.13391111111111118</v>
      </c>
    </row>
    <row r="15" spans="1:8" x14ac:dyDescent="0.2">
      <c r="A15" s="243" t="s">
        <v>442</v>
      </c>
      <c r="B15" s="244">
        <v>35</v>
      </c>
      <c r="D15" s="251">
        <f t="shared" si="4"/>
        <v>39.576599999999999</v>
      </c>
      <c r="E15" s="250">
        <f t="shared" si="0"/>
        <v>-4.5765999999999991</v>
      </c>
      <c r="F15" s="250">
        <f t="shared" si="1"/>
        <v>4.5765999999999991</v>
      </c>
      <c r="G15" s="250">
        <f t="shared" si="2"/>
        <v>20.945267559999991</v>
      </c>
      <c r="H15" s="252">
        <f t="shared" si="3"/>
        <v>0.13075999999999999</v>
      </c>
    </row>
    <row r="16" spans="1:8" x14ac:dyDescent="0.2">
      <c r="A16" s="243" t="s">
        <v>443</v>
      </c>
      <c r="B16" s="244">
        <v>20</v>
      </c>
      <c r="D16" s="251">
        <f t="shared" si="4"/>
        <v>39.118940000000002</v>
      </c>
      <c r="E16" s="250">
        <f t="shared" si="0"/>
        <v>-19.118940000000002</v>
      </c>
      <c r="F16" s="250">
        <f t="shared" si="1"/>
        <v>19.118940000000002</v>
      </c>
      <c r="G16" s="250">
        <f t="shared" si="2"/>
        <v>365.53386672360006</v>
      </c>
      <c r="H16" s="252">
        <f t="shared" si="3"/>
        <v>0.9559470000000001</v>
      </c>
    </row>
    <row r="17" spans="1:8" x14ac:dyDescent="0.2">
      <c r="A17" s="243" t="s">
        <v>444</v>
      </c>
      <c r="B17" s="244">
        <v>30</v>
      </c>
      <c r="D17" s="251">
        <f t="shared" si="4"/>
        <v>37.207046000000005</v>
      </c>
      <c r="E17" s="250">
        <f t="shared" si="0"/>
        <v>-7.2070460000000054</v>
      </c>
      <c r="F17" s="250">
        <f t="shared" si="1"/>
        <v>7.2070460000000054</v>
      </c>
      <c r="G17" s="250">
        <f t="shared" si="2"/>
        <v>51.941512046116081</v>
      </c>
      <c r="H17" s="252">
        <f t="shared" si="3"/>
        <v>0.24023486666666685</v>
      </c>
    </row>
    <row r="18" spans="1:8" x14ac:dyDescent="0.2">
      <c r="A18" s="243" t="s">
        <v>445</v>
      </c>
      <c r="B18" s="244">
        <v>35</v>
      </c>
      <c r="D18" s="251">
        <f t="shared" si="4"/>
        <v>36.486341400000008</v>
      </c>
      <c r="E18" s="250">
        <f t="shared" si="0"/>
        <v>-1.4863414000000077</v>
      </c>
      <c r="F18" s="250">
        <f t="shared" si="1"/>
        <v>1.4863414000000077</v>
      </c>
      <c r="G18" s="250">
        <f t="shared" si="2"/>
        <v>2.2092107573539828</v>
      </c>
      <c r="H18" s="252">
        <f t="shared" si="3"/>
        <v>4.2466897142857361E-2</v>
      </c>
    </row>
    <row r="19" spans="1:8" x14ac:dyDescent="0.2">
      <c r="A19" s="243" t="s">
        <v>446</v>
      </c>
      <c r="B19" s="244">
        <v>20</v>
      </c>
      <c r="D19" s="251">
        <f t="shared" si="4"/>
        <v>36.337707260000009</v>
      </c>
      <c r="E19" s="250">
        <f t="shared" si="0"/>
        <v>-16.337707260000009</v>
      </c>
      <c r="F19" s="250">
        <f t="shared" si="1"/>
        <v>16.337707260000009</v>
      </c>
      <c r="G19" s="250">
        <f t="shared" si="2"/>
        <v>266.92067851345701</v>
      </c>
      <c r="H19" s="252">
        <f t="shared" si="3"/>
        <v>0.81688536300000048</v>
      </c>
    </row>
    <row r="20" spans="1:8" x14ac:dyDescent="0.2">
      <c r="A20" s="243" t="s">
        <v>447</v>
      </c>
      <c r="B20" s="244">
        <v>15</v>
      </c>
      <c r="D20" s="251">
        <f t="shared" si="4"/>
        <v>34.703936534000007</v>
      </c>
      <c r="E20" s="250">
        <f t="shared" si="0"/>
        <v>-19.703936534000007</v>
      </c>
      <c r="F20" s="250">
        <f t="shared" si="1"/>
        <v>19.703936534000007</v>
      </c>
      <c r="G20" s="250">
        <f t="shared" si="2"/>
        <v>388.24511493590023</v>
      </c>
      <c r="H20" s="252">
        <f t="shared" si="3"/>
        <v>1.3135957689333337</v>
      </c>
    </row>
    <row r="21" spans="1:8" x14ac:dyDescent="0.2">
      <c r="A21" s="243" t="s">
        <v>448</v>
      </c>
      <c r="B21" s="244">
        <v>40</v>
      </c>
      <c r="D21" s="251">
        <f t="shared" si="4"/>
        <v>32.733542880600005</v>
      </c>
      <c r="E21" s="250">
        <f t="shared" si="0"/>
        <v>7.2664571193999947</v>
      </c>
      <c r="F21" s="250">
        <f t="shared" si="1"/>
        <v>7.2664571193999947</v>
      </c>
      <c r="G21" s="250">
        <f t="shared" si="2"/>
        <v>52.801399068078872</v>
      </c>
      <c r="H21" s="252">
        <f t="shared" si="3"/>
        <v>0.18166142798499987</v>
      </c>
    </row>
    <row r="22" spans="1:8" x14ac:dyDescent="0.2">
      <c r="A22" s="243" t="s">
        <v>449</v>
      </c>
      <c r="B22" s="244">
        <v>55</v>
      </c>
      <c r="D22" s="251">
        <f t="shared" si="4"/>
        <v>33.460188592540007</v>
      </c>
      <c r="E22" s="250">
        <f t="shared" si="0"/>
        <v>21.539811407459993</v>
      </c>
      <c r="F22" s="250">
        <f t="shared" si="1"/>
        <v>21.539811407459993</v>
      </c>
      <c r="G22" s="250">
        <f t="shared" si="2"/>
        <v>463.96347546894367</v>
      </c>
      <c r="H22" s="252">
        <f t="shared" si="3"/>
        <v>0.39163293468109078</v>
      </c>
    </row>
    <row r="23" spans="1:8" x14ac:dyDescent="0.2">
      <c r="A23" s="243" t="s">
        <v>450</v>
      </c>
      <c r="B23" s="244">
        <v>35</v>
      </c>
      <c r="D23" s="251">
        <f t="shared" si="4"/>
        <v>35.614169733286005</v>
      </c>
      <c r="E23" s="250">
        <f t="shared" si="0"/>
        <v>-0.61416973328600477</v>
      </c>
      <c r="F23" s="250">
        <f t="shared" si="1"/>
        <v>0.61416973328600477</v>
      </c>
      <c r="G23" s="250">
        <f t="shared" si="2"/>
        <v>0.37720446128460222</v>
      </c>
      <c r="H23" s="252">
        <f t="shared" si="3"/>
        <v>1.7547706665314421E-2</v>
      </c>
    </row>
    <row r="24" spans="1:8" x14ac:dyDescent="0.2">
      <c r="A24" s="243" t="s">
        <v>451</v>
      </c>
      <c r="B24" s="244">
        <v>25</v>
      </c>
      <c r="D24" s="251">
        <f t="shared" si="4"/>
        <v>35.552752759957407</v>
      </c>
      <c r="E24" s="250">
        <f t="shared" si="0"/>
        <v>-10.552752759957407</v>
      </c>
      <c r="F24" s="250">
        <f t="shared" si="1"/>
        <v>10.552752759957407</v>
      </c>
      <c r="G24" s="250">
        <f t="shared" si="2"/>
        <v>111.36059081278867</v>
      </c>
      <c r="H24" s="252">
        <f t="shared" si="3"/>
        <v>0.42211011039829627</v>
      </c>
    </row>
    <row r="25" spans="1:8" x14ac:dyDescent="0.2">
      <c r="A25" s="243" t="s">
        <v>452</v>
      </c>
      <c r="B25" s="244">
        <v>55</v>
      </c>
      <c r="D25" s="251">
        <f t="shared" si="4"/>
        <v>34.497477483961667</v>
      </c>
      <c r="E25" s="250">
        <f t="shared" si="0"/>
        <v>20.502522516038333</v>
      </c>
      <c r="F25" s="250">
        <f t="shared" si="1"/>
        <v>20.502522516038333</v>
      </c>
      <c r="G25" s="250">
        <f t="shared" si="2"/>
        <v>420.35342952065884</v>
      </c>
      <c r="H25" s="252">
        <f t="shared" si="3"/>
        <v>0.37277313665524242</v>
      </c>
    </row>
    <row r="26" spans="1:8" x14ac:dyDescent="0.2">
      <c r="A26" s="243" t="s">
        <v>453</v>
      </c>
      <c r="B26" s="244">
        <v>55</v>
      </c>
      <c r="D26" s="251">
        <f t="shared" si="4"/>
        <v>36.547729735565497</v>
      </c>
      <c r="E26" s="250">
        <f t="shared" si="0"/>
        <v>18.452270264434503</v>
      </c>
      <c r="F26" s="250">
        <f t="shared" si="1"/>
        <v>18.452270264434503</v>
      </c>
      <c r="G26" s="250">
        <f t="shared" si="2"/>
        <v>340.48627791173379</v>
      </c>
      <c r="H26" s="252">
        <f t="shared" si="3"/>
        <v>0.33549582298971825</v>
      </c>
    </row>
    <row r="27" spans="1:8" x14ac:dyDescent="0.2">
      <c r="A27" s="243" t="s">
        <v>454</v>
      </c>
      <c r="B27" s="244">
        <v>40</v>
      </c>
      <c r="D27" s="251">
        <f t="shared" si="4"/>
        <v>38.39295676200895</v>
      </c>
      <c r="E27" s="250">
        <f t="shared" si="0"/>
        <v>1.60704323799105</v>
      </c>
      <c r="F27" s="250">
        <f t="shared" si="1"/>
        <v>1.60704323799105</v>
      </c>
      <c r="G27" s="250">
        <f t="shared" si="2"/>
        <v>2.5825879687727586</v>
      </c>
      <c r="H27" s="252">
        <f t="shared" si="3"/>
        <v>4.0176080949776247E-2</v>
      </c>
    </row>
    <row r="28" spans="1:8" x14ac:dyDescent="0.2">
      <c r="A28" s="243" t="s">
        <v>455</v>
      </c>
      <c r="B28" s="244">
        <v>35</v>
      </c>
      <c r="D28" s="251">
        <f t="shared" si="4"/>
        <v>38.553661085808052</v>
      </c>
      <c r="E28" s="250">
        <f t="shared" si="0"/>
        <v>-3.5536610858080522</v>
      </c>
      <c r="F28" s="250">
        <f t="shared" si="1"/>
        <v>3.5536610858080522</v>
      </c>
      <c r="G28" s="250">
        <f t="shared" si="2"/>
        <v>12.628507112786464</v>
      </c>
      <c r="H28" s="252">
        <f t="shared" si="3"/>
        <v>0.10153317388023006</v>
      </c>
    </row>
    <row r="29" spans="1:8" x14ac:dyDescent="0.2">
      <c r="A29" s="243" t="s">
        <v>456</v>
      </c>
      <c r="B29" s="244">
        <v>60</v>
      </c>
      <c r="D29" s="251">
        <f t="shared" si="4"/>
        <v>38.198294977227249</v>
      </c>
      <c r="E29" s="250">
        <f t="shared" si="0"/>
        <v>21.801705022772751</v>
      </c>
      <c r="F29" s="250">
        <f t="shared" si="1"/>
        <v>21.801705022772751</v>
      </c>
      <c r="G29" s="250">
        <f t="shared" si="2"/>
        <v>475.31434189999459</v>
      </c>
      <c r="H29" s="252">
        <f t="shared" si="3"/>
        <v>0.36336175037954582</v>
      </c>
    </row>
    <row r="30" spans="1:8" x14ac:dyDescent="0.2">
      <c r="A30" s="243" t="s">
        <v>457</v>
      </c>
      <c r="B30" s="244">
        <v>75</v>
      </c>
      <c r="D30" s="251">
        <f t="shared" si="4"/>
        <v>40.378465479504527</v>
      </c>
      <c r="E30" s="250">
        <f t="shared" si="0"/>
        <v>34.621534520495473</v>
      </c>
      <c r="F30" s="250">
        <f t="shared" si="1"/>
        <v>34.621534520495473</v>
      </c>
      <c r="G30" s="250">
        <f t="shared" si="2"/>
        <v>1198.6506525538598</v>
      </c>
      <c r="H30" s="252">
        <f t="shared" si="3"/>
        <v>0.46162046027327297</v>
      </c>
    </row>
    <row r="31" spans="1:8" x14ac:dyDescent="0.2">
      <c r="A31" s="243" t="s">
        <v>458</v>
      </c>
      <c r="B31" s="244">
        <v>50</v>
      </c>
      <c r="D31" s="251">
        <f t="shared" si="4"/>
        <v>43.840618931554076</v>
      </c>
      <c r="E31" s="250">
        <f t="shared" si="0"/>
        <v>6.1593810684459243</v>
      </c>
      <c r="F31" s="250">
        <f t="shared" si="1"/>
        <v>6.1593810684459243</v>
      </c>
      <c r="G31" s="250">
        <f t="shared" si="2"/>
        <v>37.937975146330054</v>
      </c>
      <c r="H31" s="252">
        <f t="shared" si="3"/>
        <v>0.12318762136891849</v>
      </c>
    </row>
    <row r="32" spans="1:8" x14ac:dyDescent="0.2">
      <c r="A32" s="243" t="s">
        <v>459</v>
      </c>
      <c r="B32" s="244">
        <v>40</v>
      </c>
      <c r="D32" s="251">
        <f t="shared" si="4"/>
        <v>44.456557038398671</v>
      </c>
      <c r="E32" s="250">
        <f t="shared" si="0"/>
        <v>-4.456557038398671</v>
      </c>
      <c r="F32" s="250">
        <f t="shared" si="1"/>
        <v>4.456557038398671</v>
      </c>
      <c r="G32" s="250">
        <f t="shared" si="2"/>
        <v>19.860900636500734</v>
      </c>
      <c r="H32" s="252">
        <f t="shared" si="3"/>
        <v>0.11141392595996677</v>
      </c>
    </row>
    <row r="33" spans="1:8" ht="13.5" thickBot="1" x14ac:dyDescent="0.25">
      <c r="A33" s="245" t="s">
        <v>460</v>
      </c>
      <c r="B33" s="247">
        <v>65</v>
      </c>
      <c r="D33" s="251">
        <f t="shared" si="4"/>
        <v>44.010901334558802</v>
      </c>
      <c r="E33" s="250">
        <f t="shared" si="0"/>
        <v>20.989098665441198</v>
      </c>
      <c r="F33" s="250">
        <f t="shared" si="1"/>
        <v>20.989098665441198</v>
      </c>
      <c r="G33" s="250">
        <f t="shared" si="2"/>
        <v>440.54226278762548</v>
      </c>
      <c r="H33" s="253">
        <f t="shared" si="3"/>
        <v>0.32290921023755687</v>
      </c>
    </row>
    <row r="34" spans="1:8" x14ac:dyDescent="0.2">
      <c r="D34" s="272" t="s">
        <v>2</v>
      </c>
      <c r="E34" s="250">
        <f>SUM(E10:E33)</f>
        <v>61.098112011029073</v>
      </c>
      <c r="F34" s="250">
        <f>SUM(F10:F33)</f>
        <v>279.11353563392942</v>
      </c>
      <c r="G34" s="250">
        <f>SUM(G10:G33)</f>
        <v>5083.4275318857854</v>
      </c>
      <c r="H34" s="252">
        <f>SUM(H10:H33)</f>
        <v>7.8951529407064704</v>
      </c>
    </row>
    <row r="35" spans="1:8" x14ac:dyDescent="0.2">
      <c r="D35" s="271" t="s">
        <v>411</v>
      </c>
      <c r="E35" s="254">
        <f>AVERAGE(E10:E33)</f>
        <v>2.5457546671262112</v>
      </c>
      <c r="F35" s="254">
        <f>AVERAGE(F10:F33)</f>
        <v>11.629730651413725</v>
      </c>
      <c r="G35" s="254">
        <f>AVERAGE(G10:G33)</f>
        <v>211.80948049524105</v>
      </c>
      <c r="H35" s="262">
        <f>AVERAGE(H10:H33)</f>
        <v>0.3289647058627696</v>
      </c>
    </row>
    <row r="36" spans="1:8" x14ac:dyDescent="0.2">
      <c r="D36" s="255"/>
      <c r="E36" s="270" t="s">
        <v>412</v>
      </c>
      <c r="F36" s="270" t="s">
        <v>413</v>
      </c>
      <c r="G36" s="270" t="s">
        <v>414</v>
      </c>
      <c r="H36" s="263" t="s">
        <v>513</v>
      </c>
    </row>
    <row r="37" spans="1:8" ht="13.5" thickBot="1" x14ac:dyDescent="0.25">
      <c r="D37" s="258"/>
      <c r="E37" s="259"/>
      <c r="F37" s="260" t="s">
        <v>415</v>
      </c>
      <c r="G37" s="259">
        <f>SQRT(G34/(COUNT(G10:G33)-2))</f>
        <v>15.200818656012913</v>
      </c>
      <c r="H37" s="264"/>
    </row>
    <row r="38" spans="1:8" ht="13.5" thickBot="1" x14ac:dyDescent="0.25">
      <c r="A38" s="268" t="s">
        <v>416</v>
      </c>
      <c r="B38" s="269">
        <f>+D33+$B$7*(B33-D33)</f>
        <v>46.109811201102922</v>
      </c>
      <c r="G38" s="235" t="str">
        <f>IF(COUNT(G10:G33)-2&lt;1,"Not enough data to compute the standard error","")</f>
        <v/>
      </c>
    </row>
  </sheetData>
  <pageMargins left="0.7" right="0.7" top="0.75" bottom="0.75" header="0.3" footer="0.3"/>
  <drawing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0"/>
  <sheetViews>
    <sheetView workbookViewId="0">
      <selection activeCell="D11" sqref="D11"/>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621</v>
      </c>
    </row>
    <row r="3" spans="1:8" ht="15.75" x14ac:dyDescent="0.25">
      <c r="A3" s="236" t="s">
        <v>390</v>
      </c>
      <c r="B3" s="236"/>
      <c r="C3" s="236" t="s">
        <v>434</v>
      </c>
      <c r="D3" s="236"/>
      <c r="E3" s="236"/>
      <c r="F3" s="236"/>
      <c r="G3" s="236"/>
      <c r="H3" s="236"/>
    </row>
    <row r="4" spans="1:8" x14ac:dyDescent="0.2">
      <c r="A4" s="234"/>
      <c r="B4" s="234"/>
    </row>
    <row r="7" spans="1:8" x14ac:dyDescent="0.2">
      <c r="A7" s="235" t="s">
        <v>435</v>
      </c>
      <c r="B7" s="239">
        <v>0.1</v>
      </c>
      <c r="C7" s="267" t="str">
        <f>IF(OR(B7&lt;0,B7&gt;1),"Alpha should be between 0 and 1","")</f>
        <v/>
      </c>
      <c r="H7" s="238"/>
    </row>
    <row r="8" spans="1:8" ht="13.5" thickBot="1" x14ac:dyDescent="0.25">
      <c r="A8" s="237" t="s">
        <v>366</v>
      </c>
      <c r="D8" s="249" t="s">
        <v>508</v>
      </c>
      <c r="H8" s="238"/>
    </row>
    <row r="9" spans="1:8" x14ac:dyDescent="0.2">
      <c r="A9" s="240" t="s">
        <v>393</v>
      </c>
      <c r="B9" s="242" t="s">
        <v>394</v>
      </c>
      <c r="D9" s="256" t="s">
        <v>395</v>
      </c>
      <c r="E9" s="257" t="s">
        <v>396</v>
      </c>
      <c r="F9" s="257" t="s">
        <v>397</v>
      </c>
      <c r="G9" s="257" t="s">
        <v>398</v>
      </c>
      <c r="H9" s="261" t="s">
        <v>509</v>
      </c>
    </row>
    <row r="10" spans="1:8" x14ac:dyDescent="0.2">
      <c r="A10" s="243" t="s">
        <v>461</v>
      </c>
      <c r="B10" s="244">
        <v>70</v>
      </c>
      <c r="D10" s="273">
        <v>65</v>
      </c>
      <c r="E10" s="250">
        <f t="shared" ref="E10:E15" si="0">B10-D10</f>
        <v>5</v>
      </c>
      <c r="F10" s="250">
        <f t="shared" ref="F10:F15" si="1">ABS(E10)</f>
        <v>5</v>
      </c>
      <c r="G10" s="250">
        <f t="shared" ref="G10:G15" si="2">E10^2</f>
        <v>25</v>
      </c>
      <c r="H10" s="252">
        <f t="shared" ref="H10:H15" si="3">F10/B10</f>
        <v>7.1428571428571425E-2</v>
      </c>
    </row>
    <row r="11" spans="1:8" x14ac:dyDescent="0.2">
      <c r="A11" s="243" t="s">
        <v>462</v>
      </c>
      <c r="B11" s="244">
        <v>68.5</v>
      </c>
      <c r="D11" s="251">
        <f>+D10+$B$7*(B10-D10)</f>
        <v>65.5</v>
      </c>
      <c r="E11" s="250">
        <f t="shared" si="0"/>
        <v>3</v>
      </c>
      <c r="F11" s="250">
        <f t="shared" si="1"/>
        <v>3</v>
      </c>
      <c r="G11" s="250">
        <f t="shared" si="2"/>
        <v>9</v>
      </c>
      <c r="H11" s="252">
        <f t="shared" si="3"/>
        <v>4.3795620437956206E-2</v>
      </c>
    </row>
    <row r="12" spans="1:8" x14ac:dyDescent="0.2">
      <c r="A12" s="243" t="s">
        <v>463</v>
      </c>
      <c r="B12" s="244">
        <v>64.8</v>
      </c>
      <c r="D12" s="251">
        <f>+D11+$B$7*(B11-D11)</f>
        <v>65.8</v>
      </c>
      <c r="E12" s="250">
        <f t="shared" si="0"/>
        <v>-1</v>
      </c>
      <c r="F12" s="250">
        <f t="shared" si="1"/>
        <v>1</v>
      </c>
      <c r="G12" s="250">
        <f t="shared" si="2"/>
        <v>1</v>
      </c>
      <c r="H12" s="252">
        <f t="shared" si="3"/>
        <v>1.54320987654321E-2</v>
      </c>
    </row>
    <row r="13" spans="1:8" x14ac:dyDescent="0.2">
      <c r="A13" s="243" t="s">
        <v>464</v>
      </c>
      <c r="B13" s="244">
        <v>71.7</v>
      </c>
      <c r="D13" s="251">
        <f>+D12+$B$7*(B12-D12)</f>
        <v>65.7</v>
      </c>
      <c r="E13" s="250">
        <f t="shared" si="0"/>
        <v>6</v>
      </c>
      <c r="F13" s="250">
        <f t="shared" si="1"/>
        <v>6</v>
      </c>
      <c r="G13" s="250">
        <f t="shared" si="2"/>
        <v>36</v>
      </c>
      <c r="H13" s="252">
        <f t="shared" si="3"/>
        <v>8.3682008368200833E-2</v>
      </c>
    </row>
    <row r="14" spans="1:8" x14ac:dyDescent="0.2">
      <c r="A14" s="243" t="s">
        <v>465</v>
      </c>
      <c r="B14" s="244">
        <v>71.3</v>
      </c>
      <c r="D14" s="251">
        <f>+D13+$B$7*(B13-D13)</f>
        <v>66.3</v>
      </c>
      <c r="E14" s="250">
        <f t="shared" si="0"/>
        <v>5</v>
      </c>
      <c r="F14" s="250">
        <f t="shared" si="1"/>
        <v>5</v>
      </c>
      <c r="G14" s="250">
        <f t="shared" si="2"/>
        <v>25</v>
      </c>
      <c r="H14" s="252">
        <f t="shared" si="3"/>
        <v>7.0126227208976155E-2</v>
      </c>
    </row>
    <row r="15" spans="1:8" ht="13.5" thickBot="1" x14ac:dyDescent="0.25">
      <c r="A15" s="245" t="s">
        <v>466</v>
      </c>
      <c r="B15" s="247">
        <v>72.8</v>
      </c>
      <c r="D15" s="251">
        <f>+D14+$B$7*(B14-D14)</f>
        <v>66.8</v>
      </c>
      <c r="E15" s="250">
        <f t="shared" si="0"/>
        <v>6</v>
      </c>
      <c r="F15" s="250">
        <f t="shared" si="1"/>
        <v>6</v>
      </c>
      <c r="G15" s="250">
        <f t="shared" si="2"/>
        <v>36</v>
      </c>
      <c r="H15" s="253">
        <f t="shared" si="3"/>
        <v>8.2417582417582416E-2</v>
      </c>
    </row>
    <row r="16" spans="1:8" x14ac:dyDescent="0.2">
      <c r="D16" s="272" t="s">
        <v>2</v>
      </c>
      <c r="E16" s="250">
        <f>SUM(E10:E15)</f>
        <v>24</v>
      </c>
      <c r="F16" s="250">
        <f>SUM(F10:F15)</f>
        <v>26</v>
      </c>
      <c r="G16" s="250">
        <f>SUM(G10:G15)</f>
        <v>132</v>
      </c>
      <c r="H16" s="252">
        <f>SUM(H10:H15)</f>
        <v>0.36688210862671916</v>
      </c>
    </row>
    <row r="17" spans="1:8" x14ac:dyDescent="0.2">
      <c r="D17" s="271" t="s">
        <v>411</v>
      </c>
      <c r="E17" s="254">
        <f>AVERAGE(E10:E15)</f>
        <v>4</v>
      </c>
      <c r="F17" s="254">
        <f>AVERAGE(F10:F15)</f>
        <v>4.333333333333333</v>
      </c>
      <c r="G17" s="254">
        <f>AVERAGE(G10:G15)</f>
        <v>22</v>
      </c>
      <c r="H17" s="262">
        <f>AVERAGE(H10:H15)</f>
        <v>6.1147018104453194E-2</v>
      </c>
    </row>
    <row r="18" spans="1:8" x14ac:dyDescent="0.2">
      <c r="D18" s="255"/>
      <c r="E18" s="270" t="s">
        <v>412</v>
      </c>
      <c r="F18" s="270" t="s">
        <v>413</v>
      </c>
      <c r="G18" s="270" t="s">
        <v>414</v>
      </c>
      <c r="H18" s="263" t="s">
        <v>513</v>
      </c>
    </row>
    <row r="19" spans="1:8" ht="13.5" thickBot="1" x14ac:dyDescent="0.25">
      <c r="D19" s="258"/>
      <c r="E19" s="259"/>
      <c r="F19" s="260" t="s">
        <v>415</v>
      </c>
      <c r="G19" s="259">
        <f>SQRT(G16/(COUNT(G10:G15)-2))</f>
        <v>5.7445626465380286</v>
      </c>
      <c r="H19" s="264"/>
    </row>
    <row r="20" spans="1:8" ht="13.5" thickBot="1" x14ac:dyDescent="0.25">
      <c r="A20" s="268" t="s">
        <v>416</v>
      </c>
      <c r="B20" s="269">
        <f>+D15+$B$7*(B15-D15)</f>
        <v>67.399999999999991</v>
      </c>
      <c r="G20" s="235" t="str">
        <f>IF(COUNT(G10:G15)-2&lt;1,"Not enough data to compute the standard error","")</f>
        <v/>
      </c>
    </row>
  </sheetData>
  <pageMargins left="0.7" right="0.7" top="0.75" bottom="0.75" header="0.3" footer="0.3"/>
  <drawing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0"/>
  <sheetViews>
    <sheetView workbookViewId="0">
      <selection activeCell="B8" sqref="B8"/>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621</v>
      </c>
    </row>
    <row r="3" spans="1:8" ht="15.75" x14ac:dyDescent="0.25">
      <c r="A3" s="236" t="s">
        <v>390</v>
      </c>
      <c r="B3" s="236"/>
      <c r="C3" s="236" t="s">
        <v>434</v>
      </c>
      <c r="D3" s="236"/>
      <c r="E3" s="236"/>
      <c r="F3" s="236"/>
      <c r="G3" s="236"/>
      <c r="H3" s="236"/>
    </row>
    <row r="4" spans="1:8" x14ac:dyDescent="0.2">
      <c r="A4" s="234"/>
      <c r="B4" s="234"/>
    </row>
    <row r="7" spans="1:8" x14ac:dyDescent="0.2">
      <c r="A7" s="235" t="s">
        <v>435</v>
      </c>
      <c r="B7" s="239">
        <v>0.3</v>
      </c>
      <c r="C7" s="267" t="str">
        <f>IF(OR(B7&lt;0,B7&gt;1),"Alpha should be between 0 and 1","")</f>
        <v/>
      </c>
      <c r="H7" s="238"/>
    </row>
    <row r="8" spans="1:8" ht="13.5" thickBot="1" x14ac:dyDescent="0.25">
      <c r="A8" s="237" t="s">
        <v>366</v>
      </c>
      <c r="D8" s="249" t="s">
        <v>508</v>
      </c>
      <c r="H8" s="238"/>
    </row>
    <row r="9" spans="1:8" x14ac:dyDescent="0.2">
      <c r="A9" s="240" t="s">
        <v>393</v>
      </c>
      <c r="B9" s="242" t="s">
        <v>394</v>
      </c>
      <c r="D9" s="256" t="s">
        <v>395</v>
      </c>
      <c r="E9" s="257" t="s">
        <v>396</v>
      </c>
      <c r="F9" s="257" t="s">
        <v>397</v>
      </c>
      <c r="G9" s="257" t="s">
        <v>398</v>
      </c>
      <c r="H9" s="261" t="s">
        <v>509</v>
      </c>
    </row>
    <row r="10" spans="1:8" x14ac:dyDescent="0.2">
      <c r="A10" s="243" t="s">
        <v>461</v>
      </c>
      <c r="B10" s="244">
        <v>70</v>
      </c>
      <c r="D10" s="273">
        <v>65</v>
      </c>
      <c r="E10" s="250">
        <f t="shared" ref="E10:E15" si="0">B10-D10</f>
        <v>5</v>
      </c>
      <c r="F10" s="250">
        <f t="shared" ref="F10:F15" si="1">ABS(E10)</f>
        <v>5</v>
      </c>
      <c r="G10" s="250">
        <f t="shared" ref="G10:G15" si="2">E10^2</f>
        <v>25</v>
      </c>
      <c r="H10" s="252">
        <f t="shared" ref="H10:H15" si="3">F10/B10</f>
        <v>7.1428571428571425E-2</v>
      </c>
    </row>
    <row r="11" spans="1:8" x14ac:dyDescent="0.2">
      <c r="A11" s="243" t="s">
        <v>462</v>
      </c>
      <c r="B11" s="244">
        <v>68.5</v>
      </c>
      <c r="D11" s="251">
        <f>+D10+$B$7*(B10-D10)</f>
        <v>66.5</v>
      </c>
      <c r="E11" s="250">
        <f t="shared" si="0"/>
        <v>2</v>
      </c>
      <c r="F11" s="250">
        <f t="shared" si="1"/>
        <v>2</v>
      </c>
      <c r="G11" s="250">
        <f t="shared" si="2"/>
        <v>4</v>
      </c>
      <c r="H11" s="252">
        <f t="shared" si="3"/>
        <v>2.9197080291970802E-2</v>
      </c>
    </row>
    <row r="12" spans="1:8" x14ac:dyDescent="0.2">
      <c r="A12" s="243" t="s">
        <v>463</v>
      </c>
      <c r="B12" s="244">
        <v>64.8</v>
      </c>
      <c r="D12" s="251">
        <f>+D11+$B$7*(B11-D11)</f>
        <v>67.099999999999994</v>
      </c>
      <c r="E12" s="250">
        <f t="shared" si="0"/>
        <v>-2.2999999999999972</v>
      </c>
      <c r="F12" s="250">
        <f t="shared" si="1"/>
        <v>2.2999999999999972</v>
      </c>
      <c r="G12" s="250">
        <f t="shared" si="2"/>
        <v>5.2899999999999867</v>
      </c>
      <c r="H12" s="252">
        <f t="shared" si="3"/>
        <v>3.5493827160493784E-2</v>
      </c>
    </row>
    <row r="13" spans="1:8" x14ac:dyDescent="0.2">
      <c r="A13" s="243" t="s">
        <v>464</v>
      </c>
      <c r="B13" s="244">
        <v>71.7</v>
      </c>
      <c r="D13" s="251">
        <f>+D12+$B$7*(B12-D12)</f>
        <v>66.41</v>
      </c>
      <c r="E13" s="250">
        <f t="shared" si="0"/>
        <v>5.2900000000000063</v>
      </c>
      <c r="F13" s="250">
        <f t="shared" si="1"/>
        <v>5.2900000000000063</v>
      </c>
      <c r="G13" s="250">
        <f t="shared" si="2"/>
        <v>27.984100000000065</v>
      </c>
      <c r="H13" s="252">
        <f t="shared" si="3"/>
        <v>7.3779637377963822E-2</v>
      </c>
    </row>
    <row r="14" spans="1:8" x14ac:dyDescent="0.2">
      <c r="A14" s="243" t="s">
        <v>465</v>
      </c>
      <c r="B14" s="244">
        <v>71.3</v>
      </c>
      <c r="D14" s="251">
        <f>+D13+$B$7*(B13-D13)</f>
        <v>67.997</v>
      </c>
      <c r="E14" s="250">
        <f t="shared" si="0"/>
        <v>3.3029999999999973</v>
      </c>
      <c r="F14" s="250">
        <f t="shared" si="1"/>
        <v>3.3029999999999973</v>
      </c>
      <c r="G14" s="250">
        <f t="shared" si="2"/>
        <v>10.909808999999981</v>
      </c>
      <c r="H14" s="252">
        <f t="shared" si="3"/>
        <v>4.6325385694249613E-2</v>
      </c>
    </row>
    <row r="15" spans="1:8" ht="13.5" thickBot="1" x14ac:dyDescent="0.25">
      <c r="A15" s="245" t="s">
        <v>466</v>
      </c>
      <c r="B15" s="247">
        <v>72.8</v>
      </c>
      <c r="D15" s="251">
        <f>+D14+$B$7*(B14-D14)</f>
        <v>68.987899999999996</v>
      </c>
      <c r="E15" s="250">
        <f t="shared" si="0"/>
        <v>3.8121000000000009</v>
      </c>
      <c r="F15" s="250">
        <f t="shared" si="1"/>
        <v>3.8121000000000009</v>
      </c>
      <c r="G15" s="250">
        <f t="shared" si="2"/>
        <v>14.532106410000008</v>
      </c>
      <c r="H15" s="253">
        <f t="shared" si="3"/>
        <v>5.2364010989011001E-2</v>
      </c>
    </row>
    <row r="16" spans="1:8" x14ac:dyDescent="0.2">
      <c r="D16" s="272" t="s">
        <v>2</v>
      </c>
      <c r="E16" s="250">
        <f>SUM(E10:E15)</f>
        <v>17.105100000000007</v>
      </c>
      <c r="F16" s="250">
        <f>SUM(F10:F15)</f>
        <v>21.705100000000002</v>
      </c>
      <c r="G16" s="250">
        <f>SUM(G10:G15)</f>
        <v>87.71601541000004</v>
      </c>
      <c r="H16" s="252">
        <f>SUM(H10:H15)</f>
        <v>0.30858851294226042</v>
      </c>
    </row>
    <row r="17" spans="1:8" x14ac:dyDescent="0.2">
      <c r="D17" s="271" t="s">
        <v>411</v>
      </c>
      <c r="E17" s="254">
        <f>AVERAGE(E10:E15)</f>
        <v>2.8508500000000012</v>
      </c>
      <c r="F17" s="254">
        <f>AVERAGE(F10:F15)</f>
        <v>3.6175166666666669</v>
      </c>
      <c r="G17" s="254">
        <f>AVERAGE(G10:G15)</f>
        <v>14.619335901666673</v>
      </c>
      <c r="H17" s="262">
        <f>AVERAGE(H10:H15)</f>
        <v>5.1431418823710072E-2</v>
      </c>
    </row>
    <row r="18" spans="1:8" x14ac:dyDescent="0.2">
      <c r="D18" s="255"/>
      <c r="E18" s="270" t="s">
        <v>412</v>
      </c>
      <c r="F18" s="270" t="s">
        <v>413</v>
      </c>
      <c r="G18" s="270" t="s">
        <v>414</v>
      </c>
      <c r="H18" s="263" t="s">
        <v>513</v>
      </c>
    </row>
    <row r="19" spans="1:8" ht="13.5" thickBot="1" x14ac:dyDescent="0.25">
      <c r="D19" s="258"/>
      <c r="E19" s="259"/>
      <c r="F19" s="260" t="s">
        <v>415</v>
      </c>
      <c r="G19" s="259">
        <f>SQRT(G16/(COUNT(G10:G15)-2))</f>
        <v>4.6828414293567544</v>
      </c>
      <c r="H19" s="264"/>
    </row>
    <row r="20" spans="1:8" ht="13.5" thickBot="1" x14ac:dyDescent="0.25">
      <c r="A20" s="268" t="s">
        <v>416</v>
      </c>
      <c r="B20" s="269">
        <f>+D15+$B$7*(B15-D15)</f>
        <v>70.131529999999998</v>
      </c>
      <c r="G20" s="235" t="str">
        <f>IF(COUNT(G10:G15)-2&lt;1,"Not enough data to compute the standard error","")</f>
        <v/>
      </c>
    </row>
  </sheetData>
  <pageMargins left="0.7" right="0.7" top="0.75" bottom="0.75" header="0.3" footer="0.3"/>
  <drawing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workbookViewId="0">
      <selection activeCell="B36" sqref="B36"/>
    </sheetView>
  </sheetViews>
  <sheetFormatPr defaultRowHeight="12.75" x14ac:dyDescent="0.2"/>
  <cols>
    <col min="1" max="2" width="10.7109375" style="145" customWidth="1"/>
    <col min="3" max="16384" width="9.140625" style="145"/>
  </cols>
  <sheetData>
    <row r="1" spans="1:13" ht="18" x14ac:dyDescent="0.25">
      <c r="A1" s="144" t="s">
        <v>467</v>
      </c>
    </row>
    <row r="3" spans="1:13" x14ac:dyDescent="0.2">
      <c r="A3" s="146" t="s">
        <v>390</v>
      </c>
      <c r="B3" s="147"/>
      <c r="C3" s="147" t="s">
        <v>468</v>
      </c>
    </row>
    <row r="4" spans="1:13" x14ac:dyDescent="0.2">
      <c r="A4" s="148"/>
      <c r="B4" s="148"/>
    </row>
    <row r="5" spans="1:13" x14ac:dyDescent="0.2">
      <c r="A5" s="145" t="s">
        <v>469</v>
      </c>
    </row>
    <row r="6" spans="1:13" x14ac:dyDescent="0.2">
      <c r="A6" s="163"/>
    </row>
    <row r="8" spans="1:13" ht="13.5" thickBot="1" x14ac:dyDescent="0.25">
      <c r="A8" s="149" t="s">
        <v>366</v>
      </c>
      <c r="K8" s="150" t="s">
        <v>392</v>
      </c>
    </row>
    <row r="9" spans="1:13" x14ac:dyDescent="0.2">
      <c r="A9" s="151" t="s">
        <v>393</v>
      </c>
      <c r="B9" s="165" t="s">
        <v>394</v>
      </c>
      <c r="C9" s="152" t="s">
        <v>470</v>
      </c>
      <c r="E9" s="145" t="s">
        <v>411</v>
      </c>
      <c r="F9" s="145" t="s">
        <v>471</v>
      </c>
      <c r="G9" s="145" t="s">
        <v>472</v>
      </c>
      <c r="H9" s="145" t="s">
        <v>473</v>
      </c>
      <c r="I9" s="145" t="s">
        <v>474</v>
      </c>
      <c r="J9" s="145" t="s">
        <v>475</v>
      </c>
      <c r="K9" s="145" t="s">
        <v>396</v>
      </c>
      <c r="L9" s="145" t="s">
        <v>476</v>
      </c>
      <c r="M9" s="145" t="s">
        <v>477</v>
      </c>
    </row>
    <row r="10" spans="1:13" x14ac:dyDescent="0.2">
      <c r="A10" s="155" t="s">
        <v>478</v>
      </c>
      <c r="B10" s="164">
        <v>218</v>
      </c>
      <c r="C10" s="166">
        <v>1</v>
      </c>
      <c r="G10" s="145">
        <f>B36</f>
        <v>0.8824512456085577</v>
      </c>
      <c r="H10" s="145">
        <f t="shared" ref="H10:H25" si="0">B10/G10</f>
        <v>247.03914361825443</v>
      </c>
      <c r="I10" s="145">
        <f>H27+H28*C10</f>
        <v>241.41363925155571</v>
      </c>
      <c r="J10" s="145">
        <f t="shared" ref="J10:J25" si="1">I10*G10</f>
        <v>213.03576666443033</v>
      </c>
      <c r="K10" s="145">
        <f t="shared" ref="K10:K25" si="2">B10-J10</f>
        <v>4.9642333355696735</v>
      </c>
      <c r="L10" s="145">
        <f t="shared" ref="L10:L25" si="3">ABS(K10)</f>
        <v>4.9642333355696735</v>
      </c>
      <c r="M10" s="145">
        <f t="shared" ref="M10:M25" si="4">K10^2</f>
        <v>24.643612609981208</v>
      </c>
    </row>
    <row r="11" spans="1:13" x14ac:dyDescent="0.2">
      <c r="A11" s="155" t="s">
        <v>479</v>
      </c>
      <c r="B11" s="164">
        <v>247</v>
      </c>
      <c r="C11" s="166">
        <v>2</v>
      </c>
      <c r="G11" s="145">
        <f>C36</f>
        <v>0.981647821540375</v>
      </c>
      <c r="H11" s="145">
        <f t="shared" si="0"/>
        <v>251.61773354971066</v>
      </c>
      <c r="I11" s="145">
        <f>H27+H28*C11</f>
        <v>245.07942424700889</v>
      </c>
      <c r="J11" s="145">
        <f t="shared" si="1"/>
        <v>240.58168291644563</v>
      </c>
      <c r="K11" s="145">
        <f t="shared" si="2"/>
        <v>6.4183170835543706</v>
      </c>
      <c r="L11" s="145">
        <f t="shared" si="3"/>
        <v>6.4183170835543706</v>
      </c>
      <c r="M11" s="145">
        <f t="shared" si="4"/>
        <v>41.194794185045879</v>
      </c>
    </row>
    <row r="12" spans="1:13" x14ac:dyDescent="0.2">
      <c r="A12" s="155" t="s">
        <v>480</v>
      </c>
      <c r="B12" s="164">
        <v>243</v>
      </c>
      <c r="C12" s="166">
        <v>3</v>
      </c>
      <c r="D12" s="145">
        <f t="shared" ref="D12:D24" si="5">AVERAGE(B10:B13)</f>
        <v>250</v>
      </c>
      <c r="E12" s="145">
        <f t="shared" ref="E12:E23" si="6">AVERAGE(D12:D13)</f>
        <v>250.875</v>
      </c>
      <c r="F12" s="145">
        <f t="shared" ref="F12:F23" si="7">B12/E12</f>
        <v>0.96860986547085204</v>
      </c>
      <c r="G12" s="145">
        <f>D36</f>
        <v>0.97116367649037183</v>
      </c>
      <c r="H12" s="145">
        <f t="shared" si="0"/>
        <v>250.21528902127253</v>
      </c>
      <c r="I12" s="145">
        <f>H27+H28*C12</f>
        <v>248.74520924246204</v>
      </c>
      <c r="J12" s="145">
        <f t="shared" si="1"/>
        <v>241.57231191727627</v>
      </c>
      <c r="K12" s="145">
        <f t="shared" si="2"/>
        <v>1.4276880827237335</v>
      </c>
      <c r="L12" s="145">
        <f t="shared" si="3"/>
        <v>1.4276880827237335</v>
      </c>
      <c r="M12" s="145">
        <f t="shared" si="4"/>
        <v>2.0382932615513703</v>
      </c>
    </row>
    <row r="13" spans="1:13" x14ac:dyDescent="0.2">
      <c r="A13" s="155" t="s">
        <v>481</v>
      </c>
      <c r="B13" s="164">
        <v>292</v>
      </c>
      <c r="C13" s="166">
        <v>4</v>
      </c>
      <c r="D13" s="145">
        <f t="shared" si="5"/>
        <v>251.75</v>
      </c>
      <c r="E13" s="145">
        <f t="shared" si="6"/>
        <v>252.625</v>
      </c>
      <c r="F13" s="145">
        <f t="shared" si="7"/>
        <v>1.1558634339435923</v>
      </c>
      <c r="G13" s="145">
        <f>E36</f>
        <v>1.1569079047107942</v>
      </c>
      <c r="H13" s="145">
        <f t="shared" si="0"/>
        <v>252.39692702505533</v>
      </c>
      <c r="I13" s="145">
        <f>H27+H28*C13</f>
        <v>252.41099423791519</v>
      </c>
      <c r="J13" s="145">
        <f t="shared" si="1"/>
        <v>292.01627446975482</v>
      </c>
      <c r="K13" s="145">
        <f t="shared" si="2"/>
        <v>-1.6274469754819165E-2</v>
      </c>
      <c r="L13" s="145">
        <f t="shared" si="3"/>
        <v>1.6274469754819165E-2</v>
      </c>
      <c r="M13" s="145">
        <f t="shared" si="4"/>
        <v>2.648583658005238E-4</v>
      </c>
    </row>
    <row r="14" spans="1:13" x14ac:dyDescent="0.2">
      <c r="A14" s="155" t="s">
        <v>482</v>
      </c>
      <c r="B14" s="164">
        <v>225</v>
      </c>
      <c r="C14" s="166">
        <v>5</v>
      </c>
      <c r="D14" s="145">
        <f t="shared" si="5"/>
        <v>253.5</v>
      </c>
      <c r="E14" s="145">
        <f t="shared" si="6"/>
        <v>255</v>
      </c>
      <c r="F14" s="145">
        <f t="shared" si="7"/>
        <v>0.88235294117647056</v>
      </c>
      <c r="G14" s="145">
        <f>B36</f>
        <v>0.8824512456085577</v>
      </c>
      <c r="H14" s="145">
        <f t="shared" si="0"/>
        <v>254.9715931839782</v>
      </c>
      <c r="I14" s="145">
        <f>H27+H28*C14</f>
        <v>256.07677923336837</v>
      </c>
      <c r="J14" s="145">
        <f t="shared" si="1"/>
        <v>225.97527280591356</v>
      </c>
      <c r="K14" s="145">
        <f t="shared" si="2"/>
        <v>-0.97527280591356202</v>
      </c>
      <c r="L14" s="145">
        <f t="shared" si="3"/>
        <v>0.97527280591356202</v>
      </c>
      <c r="M14" s="145">
        <f t="shared" si="4"/>
        <v>0.95115704595451245</v>
      </c>
    </row>
    <row r="15" spans="1:13" x14ac:dyDescent="0.2">
      <c r="A15" s="155" t="s">
        <v>483</v>
      </c>
      <c r="B15" s="164">
        <v>254</v>
      </c>
      <c r="C15" s="166">
        <v>6</v>
      </c>
      <c r="D15" s="145">
        <f t="shared" si="5"/>
        <v>256.5</v>
      </c>
      <c r="E15" s="145">
        <f t="shared" si="6"/>
        <v>257.375</v>
      </c>
      <c r="F15" s="145">
        <f t="shared" si="7"/>
        <v>0.98688683827100532</v>
      </c>
      <c r="G15" s="145">
        <f>C36</f>
        <v>0.981647821540375</v>
      </c>
      <c r="H15" s="145">
        <f t="shared" si="0"/>
        <v>258.74860049241499</v>
      </c>
      <c r="I15" s="145">
        <f>H27+H28*C15</f>
        <v>259.74256422882149</v>
      </c>
      <c r="J15" s="145">
        <f t="shared" si="1"/>
        <v>254.97572233653355</v>
      </c>
      <c r="K15" s="145">
        <f t="shared" si="2"/>
        <v>-0.97572233653355056</v>
      </c>
      <c r="L15" s="145">
        <f t="shared" si="3"/>
        <v>0.97572233653355056</v>
      </c>
      <c r="M15" s="145">
        <f t="shared" si="4"/>
        <v>0.95203407801049134</v>
      </c>
    </row>
    <row r="16" spans="1:13" x14ac:dyDescent="0.2">
      <c r="A16" s="155" t="s">
        <v>484</v>
      </c>
      <c r="B16" s="164">
        <v>255</v>
      </c>
      <c r="C16" s="166">
        <v>7</v>
      </c>
      <c r="D16" s="145">
        <f t="shared" si="5"/>
        <v>258.25</v>
      </c>
      <c r="E16" s="145">
        <f t="shared" si="6"/>
        <v>259.375</v>
      </c>
      <c r="F16" s="145">
        <f t="shared" si="7"/>
        <v>0.98313253012048196</v>
      </c>
      <c r="G16" s="145">
        <f>D36</f>
        <v>0.97116367649037183</v>
      </c>
      <c r="H16" s="145">
        <f t="shared" si="0"/>
        <v>262.57159959022425</v>
      </c>
      <c r="I16" s="145">
        <f>H27+H28*C16</f>
        <v>263.40834922427467</v>
      </c>
      <c r="J16" s="145">
        <f t="shared" si="1"/>
        <v>255.81262085090637</v>
      </c>
      <c r="K16" s="145">
        <f t="shared" si="2"/>
        <v>-0.81262085090637015</v>
      </c>
      <c r="L16" s="145">
        <f t="shared" si="3"/>
        <v>0.81262085090637015</v>
      </c>
      <c r="M16" s="145">
        <f t="shared" si="4"/>
        <v>0.66035264732779309</v>
      </c>
    </row>
    <row r="17" spans="1:13" x14ac:dyDescent="0.2">
      <c r="A17" s="155" t="s">
        <v>485</v>
      </c>
      <c r="B17" s="164">
        <v>299</v>
      </c>
      <c r="C17" s="166">
        <v>8</v>
      </c>
      <c r="D17" s="145">
        <f t="shared" si="5"/>
        <v>260.5</v>
      </c>
      <c r="E17" s="145">
        <f t="shared" si="6"/>
        <v>261.875</v>
      </c>
      <c r="F17" s="145">
        <f t="shared" si="7"/>
        <v>1.1417661097852028</v>
      </c>
      <c r="G17" s="145">
        <f>E36</f>
        <v>1.1569079047107942</v>
      </c>
      <c r="H17" s="145">
        <f t="shared" si="0"/>
        <v>258.44753828935461</v>
      </c>
      <c r="I17" s="145">
        <f>H27+H28*C17</f>
        <v>267.07413421972785</v>
      </c>
      <c r="J17" s="145">
        <f t="shared" si="1"/>
        <v>308.98017702259477</v>
      </c>
      <c r="K17" s="145">
        <f t="shared" si="2"/>
        <v>-9.9801770225947735</v>
      </c>
      <c r="L17" s="145">
        <f t="shared" si="3"/>
        <v>9.9801770225947735</v>
      </c>
      <c r="M17" s="145">
        <f t="shared" si="4"/>
        <v>99.603933402328678</v>
      </c>
    </row>
    <row r="18" spans="1:13" x14ac:dyDescent="0.2">
      <c r="A18" s="155" t="s">
        <v>486</v>
      </c>
      <c r="B18" s="164">
        <v>234</v>
      </c>
      <c r="C18" s="166">
        <v>9</v>
      </c>
      <c r="D18" s="145">
        <f t="shared" si="5"/>
        <v>263.25</v>
      </c>
      <c r="E18" s="145">
        <f t="shared" si="6"/>
        <v>264.375</v>
      </c>
      <c r="F18" s="145">
        <f t="shared" si="7"/>
        <v>0.88510638297872335</v>
      </c>
      <c r="G18" s="145">
        <f>B36</f>
        <v>0.8824512456085577</v>
      </c>
      <c r="H18" s="145">
        <f t="shared" si="0"/>
        <v>265.17045691133734</v>
      </c>
      <c r="I18" s="145">
        <f>H27+H28*C18</f>
        <v>270.73991921518098</v>
      </c>
      <c r="J18" s="145">
        <f t="shared" si="1"/>
        <v>238.91477894739674</v>
      </c>
      <c r="K18" s="145">
        <f t="shared" si="2"/>
        <v>-4.9147789473967407</v>
      </c>
      <c r="L18" s="145">
        <f t="shared" si="3"/>
        <v>4.9147789473967407</v>
      </c>
      <c r="M18" s="145">
        <f t="shared" si="4"/>
        <v>24.155052101774213</v>
      </c>
    </row>
    <row r="19" spans="1:13" x14ac:dyDescent="0.2">
      <c r="A19" s="155" t="s">
        <v>487</v>
      </c>
      <c r="B19" s="164">
        <v>265</v>
      </c>
      <c r="C19" s="166">
        <v>10</v>
      </c>
      <c r="D19" s="145">
        <f t="shared" si="5"/>
        <v>265.5</v>
      </c>
      <c r="E19" s="145">
        <f t="shared" si="6"/>
        <v>269</v>
      </c>
      <c r="F19" s="145">
        <f t="shared" si="7"/>
        <v>0.98513011152416352</v>
      </c>
      <c r="G19" s="145">
        <f>C36</f>
        <v>0.981647821540375</v>
      </c>
      <c r="H19" s="145">
        <f t="shared" si="0"/>
        <v>269.95424854523611</v>
      </c>
      <c r="I19" s="145">
        <f>H27+H28*C19</f>
        <v>274.40570421063416</v>
      </c>
      <c r="J19" s="145">
        <f t="shared" si="1"/>
        <v>269.36976175662153</v>
      </c>
      <c r="K19" s="145">
        <f t="shared" si="2"/>
        <v>-4.3697617566215285</v>
      </c>
      <c r="L19" s="145">
        <f t="shared" si="3"/>
        <v>4.3697617566215285</v>
      </c>
      <c r="M19" s="145">
        <f t="shared" si="4"/>
        <v>19.094817809632065</v>
      </c>
    </row>
    <row r="20" spans="1:13" x14ac:dyDescent="0.2">
      <c r="A20" s="155" t="s">
        <v>488</v>
      </c>
      <c r="B20" s="164">
        <v>264</v>
      </c>
      <c r="C20" s="166">
        <v>11</v>
      </c>
      <c r="D20" s="145">
        <f t="shared" si="5"/>
        <v>272.5</v>
      </c>
      <c r="E20" s="145">
        <f t="shared" si="6"/>
        <v>274.5</v>
      </c>
      <c r="F20" s="145">
        <f t="shared" si="7"/>
        <v>0.96174863387978138</v>
      </c>
      <c r="G20" s="145">
        <f>D36</f>
        <v>0.97116367649037183</v>
      </c>
      <c r="H20" s="145">
        <f t="shared" si="0"/>
        <v>271.83883251693806</v>
      </c>
      <c r="I20" s="145">
        <f>H27+H28*C20</f>
        <v>278.07148920608734</v>
      </c>
      <c r="J20" s="145">
        <f t="shared" si="1"/>
        <v>270.0529297845365</v>
      </c>
      <c r="K20" s="145">
        <f t="shared" si="2"/>
        <v>-6.0529297845365022</v>
      </c>
      <c r="L20" s="145">
        <f t="shared" si="3"/>
        <v>6.0529297845365022</v>
      </c>
      <c r="M20" s="145">
        <f t="shared" si="4"/>
        <v>36.637958976529106</v>
      </c>
    </row>
    <row r="21" spans="1:13" x14ac:dyDescent="0.2">
      <c r="A21" s="155" t="s">
        <v>489</v>
      </c>
      <c r="B21" s="164">
        <v>327</v>
      </c>
      <c r="C21" s="166">
        <v>12</v>
      </c>
      <c r="D21" s="145">
        <f t="shared" si="5"/>
        <v>276.5</v>
      </c>
      <c r="E21" s="145">
        <f t="shared" si="6"/>
        <v>278.75</v>
      </c>
      <c r="F21" s="145">
        <f t="shared" si="7"/>
        <v>1.1730941704035875</v>
      </c>
      <c r="G21" s="145">
        <f>E36</f>
        <v>1.1569079047107942</v>
      </c>
      <c r="H21" s="145">
        <f t="shared" si="0"/>
        <v>282.64998334655172</v>
      </c>
      <c r="I21" s="145">
        <f>H27+H28*C21</f>
        <v>281.73727420154046</v>
      </c>
      <c r="J21" s="145">
        <f t="shared" si="1"/>
        <v>325.94407957543467</v>
      </c>
      <c r="K21" s="145">
        <f t="shared" si="2"/>
        <v>1.0559204245653291</v>
      </c>
      <c r="L21" s="145">
        <f t="shared" si="3"/>
        <v>1.0559204245653291</v>
      </c>
      <c r="M21" s="145">
        <f t="shared" si="4"/>
        <v>1.1149679430142247</v>
      </c>
    </row>
    <row r="22" spans="1:13" x14ac:dyDescent="0.2">
      <c r="A22" s="155" t="s">
        <v>490</v>
      </c>
      <c r="B22" s="164">
        <v>250</v>
      </c>
      <c r="C22" s="166">
        <v>13</v>
      </c>
      <c r="D22" s="145">
        <f t="shared" si="5"/>
        <v>281</v>
      </c>
      <c r="E22" s="145">
        <f t="shared" si="6"/>
        <v>284.125</v>
      </c>
      <c r="F22" s="145">
        <f t="shared" si="7"/>
        <v>0.87989441267047952</v>
      </c>
      <c r="G22" s="145">
        <f>B36</f>
        <v>0.8824512456085577</v>
      </c>
      <c r="H22" s="145">
        <f t="shared" si="0"/>
        <v>283.30177020442022</v>
      </c>
      <c r="I22" s="145">
        <f>H27+H28*C22</f>
        <v>285.40305919699364</v>
      </c>
      <c r="J22" s="145">
        <f t="shared" si="1"/>
        <v>251.85428508887998</v>
      </c>
      <c r="K22" s="145">
        <f t="shared" si="2"/>
        <v>-1.8542850888799762</v>
      </c>
      <c r="L22" s="145">
        <f t="shared" si="3"/>
        <v>1.8542850888799762</v>
      </c>
      <c r="M22" s="145">
        <f t="shared" si="4"/>
        <v>3.4383731908426212</v>
      </c>
    </row>
    <row r="23" spans="1:13" x14ac:dyDescent="0.2">
      <c r="A23" s="155" t="s">
        <v>491</v>
      </c>
      <c r="B23" s="164">
        <v>283</v>
      </c>
      <c r="C23" s="166">
        <v>14</v>
      </c>
      <c r="D23" s="145">
        <f t="shared" si="5"/>
        <v>287.25</v>
      </c>
      <c r="E23" s="145">
        <f t="shared" si="6"/>
        <v>290.875</v>
      </c>
      <c r="F23" s="145">
        <f t="shared" si="7"/>
        <v>0.97292651482595616</v>
      </c>
      <c r="G23" s="145">
        <f>C36</f>
        <v>0.981647821540375</v>
      </c>
      <c r="H23" s="145">
        <f t="shared" si="0"/>
        <v>288.29076354076159</v>
      </c>
      <c r="I23" s="145">
        <f>H27+H28*C23</f>
        <v>289.06884419244676</v>
      </c>
      <c r="J23" s="145">
        <f t="shared" si="1"/>
        <v>283.76380117670942</v>
      </c>
      <c r="K23" s="145">
        <f t="shared" si="2"/>
        <v>-0.76380117670942127</v>
      </c>
      <c r="L23" s="145">
        <f t="shared" si="3"/>
        <v>0.76380117670942127</v>
      </c>
      <c r="M23" s="145">
        <f t="shared" si="4"/>
        <v>0.58339223754269653</v>
      </c>
    </row>
    <row r="24" spans="1:13" x14ac:dyDescent="0.2">
      <c r="A24" s="155" t="s">
        <v>492</v>
      </c>
      <c r="B24" s="164">
        <v>289</v>
      </c>
      <c r="C24" s="166">
        <v>15</v>
      </c>
      <c r="D24" s="145">
        <f t="shared" si="5"/>
        <v>294.5</v>
      </c>
      <c r="G24" s="145">
        <f>D36</f>
        <v>0.97116367649037183</v>
      </c>
      <c r="H24" s="145">
        <f t="shared" si="0"/>
        <v>297.58114620225416</v>
      </c>
      <c r="I24" s="145">
        <f>H27+H28*C24</f>
        <v>292.73462918789994</v>
      </c>
      <c r="J24" s="145">
        <f t="shared" si="1"/>
        <v>284.29323871816661</v>
      </c>
      <c r="K24" s="145">
        <f t="shared" si="2"/>
        <v>4.7067612818333942</v>
      </c>
      <c r="L24" s="145">
        <f t="shared" si="3"/>
        <v>4.7067612818333942</v>
      </c>
      <c r="M24" s="145">
        <f t="shared" si="4"/>
        <v>22.153601764165934</v>
      </c>
    </row>
    <row r="25" spans="1:13" ht="13.5" thickBot="1" x14ac:dyDescent="0.25">
      <c r="A25" s="159" t="s">
        <v>493</v>
      </c>
      <c r="B25" s="167">
        <v>356</v>
      </c>
      <c r="C25" s="168">
        <v>16</v>
      </c>
      <c r="G25" s="145">
        <f>E36</f>
        <v>1.1569079047107942</v>
      </c>
      <c r="H25" s="145">
        <f t="shared" si="0"/>
        <v>307.71680144150582</v>
      </c>
      <c r="I25" s="145">
        <f>H27+H28*C25</f>
        <v>296.40041418335312</v>
      </c>
      <c r="J25" s="145">
        <f t="shared" si="1"/>
        <v>342.90798212827463</v>
      </c>
      <c r="K25" s="145">
        <f t="shared" si="2"/>
        <v>13.092017871725375</v>
      </c>
      <c r="L25" s="145">
        <f t="shared" si="3"/>
        <v>13.092017871725375</v>
      </c>
      <c r="M25" s="145">
        <f t="shared" si="4"/>
        <v>171.40093195357662</v>
      </c>
    </row>
    <row r="26" spans="1:13" x14ac:dyDescent="0.2">
      <c r="J26" s="145" t="s">
        <v>2</v>
      </c>
      <c r="K26" s="145">
        <f>SUM(K10:K25)</f>
        <v>0.94931384012463127</v>
      </c>
      <c r="L26" s="145">
        <f>SUM(L10:L25)</f>
        <v>62.38056231981912</v>
      </c>
      <c r="M26" s="145">
        <f>SUM(M10:M25)</f>
        <v>448.62353806564323</v>
      </c>
    </row>
    <row r="27" spans="1:13" x14ac:dyDescent="0.2">
      <c r="E27" s="145" t="s">
        <v>411</v>
      </c>
      <c r="G27" s="145" t="s">
        <v>431</v>
      </c>
      <c r="H27" s="145">
        <f>INTERCEPT(H10:H25,C10:C25)</f>
        <v>237.74785425610256</v>
      </c>
      <c r="K27" s="145">
        <f>AVERAGE(K10:K25)</f>
        <v>5.9332115007789454E-2</v>
      </c>
      <c r="L27" s="145">
        <f>AVERAGE(L10:L25)</f>
        <v>3.898785144988695</v>
      </c>
      <c r="M27" s="145">
        <f>AVERAGE(M10:M25)</f>
        <v>28.038971129102702</v>
      </c>
    </row>
    <row r="28" spans="1:13" x14ac:dyDescent="0.2">
      <c r="G28" s="145" t="s">
        <v>432</v>
      </c>
      <c r="H28" s="145">
        <f>SLOPE(H10:H25,C10:C25)</f>
        <v>3.6657849954531589</v>
      </c>
      <c r="K28" s="145" t="s">
        <v>412</v>
      </c>
      <c r="L28" s="145" t="s">
        <v>413</v>
      </c>
      <c r="M28" s="145" t="s">
        <v>414</v>
      </c>
    </row>
    <row r="29" spans="1:13" x14ac:dyDescent="0.2">
      <c r="L29" s="145" t="s">
        <v>415</v>
      </c>
      <c r="M29" s="145">
        <f>SQRT(M26/(COUNT(H10:H25)-2-4))</f>
        <v>6.6979365334828547</v>
      </c>
    </row>
    <row r="30" spans="1:13" x14ac:dyDescent="0.2">
      <c r="A30" s="150" t="s">
        <v>494</v>
      </c>
    </row>
    <row r="31" spans="1:13" x14ac:dyDescent="0.2">
      <c r="B31" s="145" t="s">
        <v>495</v>
      </c>
      <c r="C31" s="145" t="s">
        <v>496</v>
      </c>
      <c r="D31" s="145" t="s">
        <v>497</v>
      </c>
      <c r="E31" s="145" t="s">
        <v>498</v>
      </c>
    </row>
    <row r="32" spans="1:13" x14ac:dyDescent="0.2">
      <c r="D32" s="145">
        <f>F12</f>
        <v>0.96860986547085204</v>
      </c>
      <c r="E32" s="145">
        <f>F13</f>
        <v>1.1558634339435923</v>
      </c>
    </row>
    <row r="33" spans="1:5" x14ac:dyDescent="0.2">
      <c r="B33" s="145">
        <f>F14</f>
        <v>0.88235294117647056</v>
      </c>
      <c r="C33" s="145">
        <f>F15</f>
        <v>0.98688683827100532</v>
      </c>
      <c r="D33" s="145">
        <f>F16</f>
        <v>0.98313253012048196</v>
      </c>
      <c r="E33" s="145">
        <f>F17</f>
        <v>1.1417661097852028</v>
      </c>
    </row>
    <row r="34" spans="1:5" x14ac:dyDescent="0.2">
      <c r="B34" s="145">
        <f>F18</f>
        <v>0.88510638297872335</v>
      </c>
      <c r="C34" s="145">
        <f>F19</f>
        <v>0.98513011152416352</v>
      </c>
      <c r="D34" s="145">
        <f>F20</f>
        <v>0.96174863387978138</v>
      </c>
      <c r="E34" s="145">
        <f>F21</f>
        <v>1.1730941704035875</v>
      </c>
    </row>
    <row r="35" spans="1:5" x14ac:dyDescent="0.2">
      <c r="B35" s="145">
        <f>F22</f>
        <v>0.87989441267047952</v>
      </c>
      <c r="C35" s="145">
        <f>F23</f>
        <v>0.97292651482595616</v>
      </c>
    </row>
    <row r="36" spans="1:5" x14ac:dyDescent="0.2">
      <c r="A36" s="145" t="s">
        <v>411</v>
      </c>
      <c r="B36" s="145">
        <f>AVERAGE(B32:B35)</f>
        <v>0.8824512456085577</v>
      </c>
      <c r="C36" s="145">
        <f>AVERAGE(C32:C35)</f>
        <v>0.981647821540375</v>
      </c>
      <c r="D36" s="145">
        <f>AVERAGE(D32:D35)</f>
        <v>0.97116367649037183</v>
      </c>
      <c r="E36" s="145">
        <f>AVERAGE(E32:E35)</f>
        <v>1.1569079047107942</v>
      </c>
    </row>
    <row r="38" spans="1:5" x14ac:dyDescent="0.2">
      <c r="A38" s="150" t="s">
        <v>499</v>
      </c>
    </row>
    <row r="39" spans="1:5" x14ac:dyDescent="0.2">
      <c r="A39" s="145" t="s">
        <v>393</v>
      </c>
      <c r="B39" s="145" t="s">
        <v>474</v>
      </c>
      <c r="C39" s="145" t="s">
        <v>472</v>
      </c>
      <c r="D39" s="145" t="s">
        <v>475</v>
      </c>
    </row>
    <row r="40" spans="1:5" x14ac:dyDescent="0.2">
      <c r="A40" s="145">
        <v>17</v>
      </c>
      <c r="B40" s="145">
        <f>H27+H28*A40</f>
        <v>300.06619917880624</v>
      </c>
      <c r="C40" s="145">
        <f>B36</f>
        <v>0.8824512456085577</v>
      </c>
      <c r="D40" s="145">
        <f>B40*C40</f>
        <v>264.79379123036313</v>
      </c>
    </row>
    <row r="41" spans="1:5" x14ac:dyDescent="0.2">
      <c r="A41" s="145">
        <v>18</v>
      </c>
      <c r="B41" s="145">
        <f>H27+H28*A41</f>
        <v>303.73198417425942</v>
      </c>
      <c r="C41" s="145">
        <f>C36</f>
        <v>0.981647821540375</v>
      </c>
      <c r="D41" s="145">
        <f>B41*C41</f>
        <v>298.15784059679743</v>
      </c>
    </row>
    <row r="42" spans="1:5" x14ac:dyDescent="0.2">
      <c r="A42" s="145">
        <v>19</v>
      </c>
      <c r="B42" s="145">
        <f>H27+H28*A42</f>
        <v>307.39776916971255</v>
      </c>
      <c r="C42" s="145">
        <f>D36</f>
        <v>0.97116367649037183</v>
      </c>
      <c r="D42" s="145">
        <f>B42*C42</f>
        <v>298.53354765179671</v>
      </c>
    </row>
    <row r="43" spans="1:5" x14ac:dyDescent="0.2">
      <c r="A43" s="145">
        <v>20</v>
      </c>
      <c r="B43" s="145">
        <f>H27+H28*A43</f>
        <v>311.06355416516573</v>
      </c>
      <c r="C43" s="145">
        <f>E36</f>
        <v>1.1569079047107942</v>
      </c>
      <c r="D43" s="145">
        <f>B43*C43</f>
        <v>359.87188468111452</v>
      </c>
    </row>
  </sheetData>
  <pageMargins left="0.75" right="0.75" top="1" bottom="1" header="0.5" footer="0.5"/>
  <headerFooter alignWithMargins="0"/>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39"/>
  <sheetViews>
    <sheetView workbookViewId="0">
      <selection activeCell="B10" sqref="B10:B25"/>
    </sheetView>
  </sheetViews>
  <sheetFormatPr defaultRowHeight="12.75" x14ac:dyDescent="0.2"/>
  <cols>
    <col min="1" max="1" width="30.7109375" style="235" bestFit="1" customWidth="1"/>
    <col min="2" max="16384" width="9.140625" style="235"/>
  </cols>
  <sheetData>
    <row r="1" spans="1:14" ht="18" x14ac:dyDescent="0.25">
      <c r="A1" s="266" t="s">
        <v>624</v>
      </c>
    </row>
    <row r="3" spans="1:14" ht="15.75" x14ac:dyDescent="0.25">
      <c r="A3" s="236" t="s">
        <v>390</v>
      </c>
      <c r="B3" s="236"/>
      <c r="C3" s="236" t="s">
        <v>622</v>
      </c>
      <c r="D3" s="236"/>
      <c r="E3" s="236"/>
      <c r="F3" s="236"/>
      <c r="G3" s="236"/>
      <c r="H3" s="236"/>
    </row>
    <row r="4" spans="1:14" x14ac:dyDescent="0.2">
      <c r="A4" s="234"/>
      <c r="B4" s="234"/>
    </row>
    <row r="5" spans="1:14" x14ac:dyDescent="0.2">
      <c r="A5" s="235" t="s">
        <v>469</v>
      </c>
    </row>
    <row r="6" spans="1:14" x14ac:dyDescent="0.2">
      <c r="A6" s="282"/>
    </row>
    <row r="8" spans="1:14" ht="13.5" thickBot="1" x14ac:dyDescent="0.25">
      <c r="A8" s="237" t="s">
        <v>366</v>
      </c>
    </row>
    <row r="9" spans="1:14" x14ac:dyDescent="0.2">
      <c r="A9" s="240" t="s">
        <v>393</v>
      </c>
      <c r="B9" s="241" t="s">
        <v>507</v>
      </c>
      <c r="C9" s="242" t="s">
        <v>470</v>
      </c>
      <c r="E9" s="235" t="s">
        <v>411</v>
      </c>
      <c r="F9" s="235" t="s">
        <v>471</v>
      </c>
      <c r="N9" s="238"/>
    </row>
    <row r="10" spans="1:14" x14ac:dyDescent="0.2">
      <c r="A10" s="243" t="s">
        <v>478</v>
      </c>
      <c r="B10" s="239">
        <v>218</v>
      </c>
      <c r="C10" s="292">
        <v>1</v>
      </c>
      <c r="E10" s="235">
        <f>AVERAGE(B10:B25)</f>
        <v>268.8125</v>
      </c>
      <c r="F10" s="235">
        <f t="shared" ref="F10:F25" si="0">B10/E10</f>
        <v>0.81097419204836085</v>
      </c>
      <c r="N10" s="238"/>
    </row>
    <row r="11" spans="1:14" x14ac:dyDescent="0.2">
      <c r="A11" s="243" t="s">
        <v>479</v>
      </c>
      <c r="B11" s="239">
        <v>247</v>
      </c>
      <c r="C11" s="292">
        <v>2</v>
      </c>
      <c r="E11" s="235">
        <f>AVERAGE(B10:B25)</f>
        <v>268.8125</v>
      </c>
      <c r="F11" s="235">
        <f t="shared" si="0"/>
        <v>0.91885607998139962</v>
      </c>
      <c r="N11" s="238"/>
    </row>
    <row r="12" spans="1:14" x14ac:dyDescent="0.2">
      <c r="A12" s="243" t="s">
        <v>480</v>
      </c>
      <c r="B12" s="239">
        <v>243</v>
      </c>
      <c r="C12" s="292">
        <v>3</v>
      </c>
      <c r="E12" s="235">
        <f>AVERAGE(B10:B25)</f>
        <v>268.8125</v>
      </c>
      <c r="F12" s="235">
        <f t="shared" si="0"/>
        <v>0.90397581957684259</v>
      </c>
      <c r="N12" s="238"/>
    </row>
    <row r="13" spans="1:14" x14ac:dyDescent="0.2">
      <c r="A13" s="243" t="s">
        <v>481</v>
      </c>
      <c r="B13" s="239">
        <v>292</v>
      </c>
      <c r="C13" s="292">
        <v>4</v>
      </c>
      <c r="E13" s="235">
        <f>AVERAGE(B10:B25)</f>
        <v>268.8125</v>
      </c>
      <c r="F13" s="235">
        <f t="shared" si="0"/>
        <v>1.0862590095326667</v>
      </c>
      <c r="N13" s="238"/>
    </row>
    <row r="14" spans="1:14" x14ac:dyDescent="0.2">
      <c r="A14" s="243" t="s">
        <v>482</v>
      </c>
      <c r="B14" s="239">
        <v>225</v>
      </c>
      <c r="C14" s="292">
        <v>5</v>
      </c>
      <c r="E14" s="235">
        <f>AVERAGE(B10:B25)</f>
        <v>268.8125</v>
      </c>
      <c r="F14" s="235">
        <f t="shared" si="0"/>
        <v>0.83701464775633572</v>
      </c>
      <c r="N14" s="238"/>
    </row>
    <row r="15" spans="1:14" x14ac:dyDescent="0.2">
      <c r="A15" s="243" t="s">
        <v>483</v>
      </c>
      <c r="B15" s="239">
        <v>254</v>
      </c>
      <c r="C15" s="292">
        <v>6</v>
      </c>
      <c r="E15" s="235">
        <f>AVERAGE(B10:B25)</f>
        <v>268.8125</v>
      </c>
      <c r="F15" s="235">
        <f t="shared" si="0"/>
        <v>0.94489653568937459</v>
      </c>
      <c r="N15" s="238"/>
    </row>
    <row r="16" spans="1:14" x14ac:dyDescent="0.2">
      <c r="A16" s="243" t="s">
        <v>484</v>
      </c>
      <c r="B16" s="239">
        <v>255</v>
      </c>
      <c r="C16" s="292">
        <v>7</v>
      </c>
      <c r="E16" s="235">
        <f>AVERAGE(B10:B25)</f>
        <v>268.8125</v>
      </c>
      <c r="F16" s="235">
        <f t="shared" si="0"/>
        <v>0.9486166007905138</v>
      </c>
      <c r="N16" s="238"/>
    </row>
    <row r="17" spans="1:14" x14ac:dyDescent="0.2">
      <c r="A17" s="243" t="s">
        <v>485</v>
      </c>
      <c r="B17" s="239">
        <v>299</v>
      </c>
      <c r="C17" s="292">
        <v>8</v>
      </c>
      <c r="E17" s="235">
        <f>AVERAGE(B10:B25)</f>
        <v>268.8125</v>
      </c>
      <c r="F17" s="235">
        <f t="shared" si="0"/>
        <v>1.1122994652406417</v>
      </c>
      <c r="N17" s="238"/>
    </row>
    <row r="18" spans="1:14" x14ac:dyDescent="0.2">
      <c r="A18" s="243" t="s">
        <v>486</v>
      </c>
      <c r="B18" s="239">
        <v>234</v>
      </c>
      <c r="C18" s="292">
        <v>9</v>
      </c>
      <c r="E18" s="235">
        <f>AVERAGE(B10:B25)</f>
        <v>268.8125</v>
      </c>
      <c r="F18" s="235">
        <f t="shared" si="0"/>
        <v>0.87049523366658921</v>
      </c>
      <c r="N18" s="238"/>
    </row>
    <row r="19" spans="1:14" x14ac:dyDescent="0.2">
      <c r="A19" s="243" t="s">
        <v>487</v>
      </c>
      <c r="B19" s="239">
        <v>265</v>
      </c>
      <c r="C19" s="292">
        <v>10</v>
      </c>
      <c r="E19" s="235">
        <f>AVERAGE(B10:B25)</f>
        <v>268.8125</v>
      </c>
      <c r="F19" s="235">
        <f t="shared" si="0"/>
        <v>0.98581725180190649</v>
      </c>
      <c r="N19" s="238"/>
    </row>
    <row r="20" spans="1:14" x14ac:dyDescent="0.2">
      <c r="A20" s="243" t="s">
        <v>488</v>
      </c>
      <c r="B20" s="239">
        <v>264</v>
      </c>
      <c r="C20" s="292">
        <v>11</v>
      </c>
      <c r="E20" s="235">
        <f>AVERAGE(B10:B25)</f>
        <v>268.8125</v>
      </c>
      <c r="F20" s="235">
        <f t="shared" si="0"/>
        <v>0.98209718670076729</v>
      </c>
      <c r="N20" s="238"/>
    </row>
    <row r="21" spans="1:14" x14ac:dyDescent="0.2">
      <c r="A21" s="243" t="s">
        <v>489</v>
      </c>
      <c r="B21" s="239">
        <v>327</v>
      </c>
      <c r="C21" s="292">
        <v>12</v>
      </c>
      <c r="E21" s="235">
        <f>AVERAGE(B10:B25)</f>
        <v>268.8125</v>
      </c>
      <c r="F21" s="235">
        <f t="shared" si="0"/>
        <v>1.2164612880725412</v>
      </c>
      <c r="N21" s="238"/>
    </row>
    <row r="22" spans="1:14" x14ac:dyDescent="0.2">
      <c r="A22" s="243" t="s">
        <v>490</v>
      </c>
      <c r="B22" s="239">
        <v>250</v>
      </c>
      <c r="C22" s="292">
        <v>13</v>
      </c>
      <c r="E22" s="235">
        <f>AVERAGE(B10:B25)</f>
        <v>268.8125</v>
      </c>
      <c r="F22" s="235">
        <f t="shared" si="0"/>
        <v>0.93001627528481745</v>
      </c>
      <c r="N22" s="238"/>
    </row>
    <row r="23" spans="1:14" x14ac:dyDescent="0.2">
      <c r="A23" s="243" t="s">
        <v>491</v>
      </c>
      <c r="B23" s="239">
        <v>283</v>
      </c>
      <c r="C23" s="292">
        <v>14</v>
      </c>
      <c r="E23" s="235">
        <f>AVERAGE(B10:B25)</f>
        <v>268.8125</v>
      </c>
      <c r="F23" s="235">
        <f t="shared" si="0"/>
        <v>1.0527784236224134</v>
      </c>
      <c r="N23" s="238"/>
    </row>
    <row r="24" spans="1:14" x14ac:dyDescent="0.2">
      <c r="A24" s="243" t="s">
        <v>492</v>
      </c>
      <c r="B24" s="239">
        <v>289</v>
      </c>
      <c r="C24" s="292">
        <v>15</v>
      </c>
      <c r="E24" s="235">
        <f>AVERAGE(B10:B25)</f>
        <v>268.8125</v>
      </c>
      <c r="F24" s="235">
        <f t="shared" si="0"/>
        <v>1.075098814229249</v>
      </c>
      <c r="N24" s="238"/>
    </row>
    <row r="25" spans="1:14" ht="13.5" thickBot="1" x14ac:dyDescent="0.25">
      <c r="A25" s="245" t="s">
        <v>493</v>
      </c>
      <c r="B25" s="246">
        <v>356</v>
      </c>
      <c r="C25" s="293">
        <v>16</v>
      </c>
      <c r="E25" s="235">
        <f>AVERAGE(B10:B25)</f>
        <v>268.8125</v>
      </c>
      <c r="F25" s="235">
        <f t="shared" si="0"/>
        <v>1.3243431760055802</v>
      </c>
      <c r="N25" s="238"/>
    </row>
    <row r="26" spans="1:14" x14ac:dyDescent="0.2">
      <c r="N26" s="238"/>
    </row>
    <row r="30" spans="1:14" x14ac:dyDescent="0.2">
      <c r="A30" s="249" t="s">
        <v>494</v>
      </c>
    </row>
    <row r="31" spans="1:14" x14ac:dyDescent="0.2">
      <c r="B31" s="235" t="s">
        <v>495</v>
      </c>
      <c r="C31" s="235" t="s">
        <v>496</v>
      </c>
      <c r="D31" s="235" t="s">
        <v>497</v>
      </c>
      <c r="E31" s="235" t="s">
        <v>498</v>
      </c>
    </row>
    <row r="32" spans="1:14" x14ac:dyDescent="0.2">
      <c r="B32" s="235">
        <f>F10</f>
        <v>0.81097419204836085</v>
      </c>
      <c r="C32" s="235">
        <f>F11</f>
        <v>0.91885607998139962</v>
      </c>
      <c r="D32" s="235">
        <f>F12</f>
        <v>0.90397581957684259</v>
      </c>
      <c r="E32" s="235">
        <f>F13</f>
        <v>1.0862590095326667</v>
      </c>
    </row>
    <row r="33" spans="1:5" x14ac:dyDescent="0.2">
      <c r="B33" s="235">
        <f>F14</f>
        <v>0.83701464775633572</v>
      </c>
      <c r="C33" s="235">
        <f>F15</f>
        <v>0.94489653568937459</v>
      </c>
      <c r="D33" s="235">
        <f>F16</f>
        <v>0.9486166007905138</v>
      </c>
      <c r="E33" s="235">
        <f>F17</f>
        <v>1.1122994652406417</v>
      </c>
    </row>
    <row r="34" spans="1:5" x14ac:dyDescent="0.2">
      <c r="B34" s="235">
        <f>F18</f>
        <v>0.87049523366658921</v>
      </c>
      <c r="C34" s="235">
        <f>F19</f>
        <v>0.98581725180190649</v>
      </c>
      <c r="D34" s="235">
        <f>F20</f>
        <v>0.98209718670076729</v>
      </c>
      <c r="E34" s="235">
        <f>F21</f>
        <v>1.2164612880725412</v>
      </c>
    </row>
    <row r="35" spans="1:5" x14ac:dyDescent="0.2">
      <c r="B35" s="235">
        <f>F22</f>
        <v>0.93001627528481745</v>
      </c>
      <c r="C35" s="235">
        <f>F23</f>
        <v>1.0527784236224134</v>
      </c>
      <c r="D35" s="235">
        <f>F24</f>
        <v>1.075098814229249</v>
      </c>
      <c r="E35" s="235">
        <f>F25</f>
        <v>1.3243431760055802</v>
      </c>
    </row>
    <row r="36" spans="1:5" x14ac:dyDescent="0.2">
      <c r="A36" s="235" t="s">
        <v>411</v>
      </c>
      <c r="B36" s="235">
        <f>AVERAGE(B32:B35)</f>
        <v>0.86212508718902581</v>
      </c>
      <c r="C36" s="235">
        <f>AVERAGE(C32:C35)</f>
        <v>0.97558707277377343</v>
      </c>
      <c r="D36" s="235">
        <f>AVERAGE(D32:D35)</f>
        <v>0.9774471053243432</v>
      </c>
      <c r="E36" s="235">
        <f>AVERAGE(E32:E35)</f>
        <v>1.1848407347128576</v>
      </c>
    </row>
    <row r="38" spans="1:5" x14ac:dyDescent="0.2">
      <c r="A38" s="249" t="s">
        <v>623</v>
      </c>
      <c r="B38" s="294">
        <v>17</v>
      </c>
    </row>
    <row r="39" spans="1:5" x14ac:dyDescent="0.2">
      <c r="B39" s="235">
        <f>$B$38 * B36 /  4</f>
        <v>3.6640316205533598</v>
      </c>
      <c r="C39" s="235">
        <f>$B$38 * C36 /  4</f>
        <v>4.1462450592885371</v>
      </c>
      <c r="D39" s="235">
        <f>$B$38 * D36 /  4</f>
        <v>4.1541501976284589</v>
      </c>
      <c r="E39" s="235">
        <f>$B$38 * E36 /  4</f>
        <v>5.0355731225296445</v>
      </c>
    </row>
  </sheetData>
  <pageMargins left="0.7" right="0.7" top="0.75" bottom="0.75" header="0.3" footer="0.3"/>
  <drawing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30"/>
  <sheetViews>
    <sheetView workbookViewId="0">
      <selection activeCell="B9" sqref="B9"/>
    </sheetView>
  </sheetViews>
  <sheetFormatPr defaultRowHeight="12.75" x14ac:dyDescent="0.2"/>
  <cols>
    <col min="1" max="2" width="10.7109375" style="235" customWidth="1"/>
    <col min="3" max="16384" width="9.140625" style="235"/>
  </cols>
  <sheetData>
    <row r="1" spans="1:12" ht="18" x14ac:dyDescent="0.25">
      <c r="A1" s="266" t="s">
        <v>625</v>
      </c>
    </row>
    <row r="3" spans="1:12" ht="15.75" x14ac:dyDescent="0.25">
      <c r="A3" s="236" t="s">
        <v>390</v>
      </c>
      <c r="B3" s="236"/>
      <c r="C3" s="236" t="s">
        <v>500</v>
      </c>
      <c r="D3" s="236"/>
      <c r="E3" s="236"/>
      <c r="F3" s="236"/>
      <c r="G3" s="236"/>
      <c r="H3" s="236"/>
    </row>
    <row r="4" spans="1:12" x14ac:dyDescent="0.2">
      <c r="A4" s="234"/>
      <c r="B4" s="234"/>
    </row>
    <row r="7" spans="1:12" ht="13.5" thickBot="1" x14ac:dyDescent="0.25">
      <c r="A7" s="237" t="s">
        <v>366</v>
      </c>
      <c r="H7" s="249" t="s">
        <v>508</v>
      </c>
    </row>
    <row r="8" spans="1:12" x14ac:dyDescent="0.2">
      <c r="A8" s="240"/>
      <c r="B8" s="241" t="s">
        <v>30</v>
      </c>
      <c r="C8" s="241" t="s">
        <v>501</v>
      </c>
      <c r="D8" s="241" t="s">
        <v>502</v>
      </c>
      <c r="E8" s="241" t="s">
        <v>503</v>
      </c>
      <c r="F8" s="242" t="s">
        <v>504</v>
      </c>
      <c r="H8" s="284" t="s">
        <v>395</v>
      </c>
      <c r="I8" s="285" t="s">
        <v>396</v>
      </c>
      <c r="J8" s="285" t="s">
        <v>397</v>
      </c>
      <c r="K8" s="285" t="s">
        <v>398</v>
      </c>
      <c r="L8" s="289" t="s">
        <v>509</v>
      </c>
    </row>
    <row r="9" spans="1:12" x14ac:dyDescent="0.2">
      <c r="A9" s="243" t="s">
        <v>478</v>
      </c>
      <c r="B9" s="239">
        <v>218</v>
      </c>
      <c r="C9" s="239">
        <v>1</v>
      </c>
      <c r="D9" s="239">
        <v>1</v>
      </c>
      <c r="E9" s="239">
        <v>0</v>
      </c>
      <c r="F9" s="244">
        <v>0</v>
      </c>
      <c r="H9" s="251">
        <f>$B$26+$C$26*C9+$D$26*D9+$E$26*E9+$F$26*F9</f>
        <v>209.58750000000003</v>
      </c>
      <c r="I9" s="250">
        <f>B9-H9</f>
        <v>8.4124999999999659</v>
      </c>
      <c r="J9" s="250">
        <f>ABS(I9)</f>
        <v>8.4124999999999659</v>
      </c>
      <c r="K9" s="250">
        <f>I9^2</f>
        <v>70.770156249999431</v>
      </c>
      <c r="L9" s="252">
        <f>J9/B9</f>
        <v>3.8589449541284244E-2</v>
      </c>
    </row>
    <row r="10" spans="1:12" x14ac:dyDescent="0.2">
      <c r="A10" s="243" t="s">
        <v>479</v>
      </c>
      <c r="B10" s="239">
        <v>247</v>
      </c>
      <c r="C10" s="239">
        <v>2</v>
      </c>
      <c r="D10" s="239">
        <v>0</v>
      </c>
      <c r="E10" s="239">
        <v>1</v>
      </c>
      <c r="F10" s="244">
        <v>0</v>
      </c>
      <c r="H10" s="251">
        <f>$B$26+$C$26*C10+$D$26*D10+$E$26*E10+$F$26*F10</f>
        <v>240.08749999999998</v>
      </c>
      <c r="I10" s="250">
        <f>B10-H10</f>
        <v>6.9125000000000227</v>
      </c>
      <c r="J10" s="250">
        <f>ABS(I10)</f>
        <v>6.9125000000000227</v>
      </c>
      <c r="K10" s="250">
        <f>I10^2</f>
        <v>47.782656250000315</v>
      </c>
      <c r="L10" s="252">
        <f>J10/B10</f>
        <v>2.7985829959514263E-2</v>
      </c>
    </row>
    <row r="11" spans="1:12" x14ac:dyDescent="0.2">
      <c r="A11" s="243" t="s">
        <v>480</v>
      </c>
      <c r="B11" s="239">
        <v>243</v>
      </c>
      <c r="C11" s="239">
        <v>3</v>
      </c>
      <c r="D11" s="239">
        <v>0</v>
      </c>
      <c r="E11" s="239">
        <v>0</v>
      </c>
      <c r="F11" s="244">
        <v>1</v>
      </c>
      <c r="H11" s="251">
        <f>$B$26+$C$26*C11+$D$26*D11+$E$26*E11+$F$26*F11</f>
        <v>240.58750000000003</v>
      </c>
      <c r="I11" s="250">
        <f>B11-H11</f>
        <v>2.4124999999999659</v>
      </c>
      <c r="J11" s="250">
        <f>ABS(I11)</f>
        <v>2.4124999999999659</v>
      </c>
      <c r="K11" s="250">
        <f>I11^2</f>
        <v>5.8201562499998358</v>
      </c>
      <c r="L11" s="252">
        <f>J11/B11</f>
        <v>9.92798353909451E-3</v>
      </c>
    </row>
    <row r="12" spans="1:12" x14ac:dyDescent="0.2">
      <c r="A12" s="243" t="s">
        <v>481</v>
      </c>
      <c r="B12" s="239">
        <v>292</v>
      </c>
      <c r="C12" s="239">
        <v>4</v>
      </c>
      <c r="D12" s="239">
        <v>0</v>
      </c>
      <c r="E12" s="239">
        <v>0</v>
      </c>
      <c r="F12" s="244">
        <v>0</v>
      </c>
      <c r="H12" s="251">
        <f>$B$26+$C$26*C12+$D$26*D12+$E$26*E12+$F$26*F12</f>
        <v>296.33749999999998</v>
      </c>
      <c r="I12" s="250">
        <f>B12-H12</f>
        <v>-4.3374999999999773</v>
      </c>
      <c r="J12" s="250">
        <f>ABS(I12)</f>
        <v>4.3374999999999773</v>
      </c>
      <c r="K12" s="250">
        <f>I12^2</f>
        <v>18.813906249999803</v>
      </c>
      <c r="L12" s="252">
        <f>J12/B12</f>
        <v>1.4854452054794442E-2</v>
      </c>
    </row>
    <row r="13" spans="1:12" x14ac:dyDescent="0.2">
      <c r="A13" s="243" t="s">
        <v>482</v>
      </c>
      <c r="B13" s="239">
        <v>225</v>
      </c>
      <c r="C13" s="239">
        <v>5</v>
      </c>
      <c r="D13" s="239">
        <v>1</v>
      </c>
      <c r="E13" s="239">
        <v>0</v>
      </c>
      <c r="F13" s="244">
        <v>0</v>
      </c>
      <c r="H13" s="251">
        <f>$B$26+$C$26*C13+$D$26*D13+$E$26*E13+$F$26*F13</f>
        <v>224.36250000000001</v>
      </c>
      <c r="I13" s="250">
        <f>B13-H13</f>
        <v>0.63749999999998863</v>
      </c>
      <c r="J13" s="250">
        <f>ABS(I13)</f>
        <v>0.63749999999998863</v>
      </c>
      <c r="K13" s="250">
        <f>I13^2</f>
        <v>0.40640624999998548</v>
      </c>
      <c r="L13" s="252">
        <f>J13/B13</f>
        <v>2.8333333333332828E-3</v>
      </c>
    </row>
    <row r="14" spans="1:12" x14ac:dyDescent="0.2">
      <c r="A14" s="243" t="s">
        <v>483</v>
      </c>
      <c r="B14" s="239">
        <v>254</v>
      </c>
      <c r="C14" s="239">
        <v>6</v>
      </c>
      <c r="D14" s="239">
        <v>0</v>
      </c>
      <c r="E14" s="239">
        <v>1</v>
      </c>
      <c r="F14" s="244">
        <v>0</v>
      </c>
      <c r="H14" s="251">
        <f>$B$26+$C$26*C14+$D$26*D14+$E$26*E14+$F$26*F14</f>
        <v>254.86250000000001</v>
      </c>
      <c r="I14" s="250">
        <f>B14-H14</f>
        <v>-0.86250000000001137</v>
      </c>
      <c r="J14" s="250">
        <f>ABS(I14)</f>
        <v>0.86250000000001137</v>
      </c>
      <c r="K14" s="250">
        <f>I14^2</f>
        <v>0.74390625000001964</v>
      </c>
      <c r="L14" s="252">
        <f>J14/B14</f>
        <v>3.3956692913386273E-3</v>
      </c>
    </row>
    <row r="15" spans="1:12" x14ac:dyDescent="0.2">
      <c r="A15" s="243" t="s">
        <v>484</v>
      </c>
      <c r="B15" s="239">
        <v>255</v>
      </c>
      <c r="C15" s="239">
        <v>7</v>
      </c>
      <c r="D15" s="239">
        <v>0</v>
      </c>
      <c r="E15" s="239">
        <v>0</v>
      </c>
      <c r="F15" s="244">
        <v>1</v>
      </c>
      <c r="H15" s="251">
        <f>$B$26+$C$26*C15+$D$26*D15+$E$26*E15+$F$26*F15</f>
        <v>255.36250000000001</v>
      </c>
      <c r="I15" s="250">
        <f>B15-H15</f>
        <v>-0.36250000000001137</v>
      </c>
      <c r="J15" s="250">
        <f>ABS(I15)</f>
        <v>0.36250000000001137</v>
      </c>
      <c r="K15" s="250">
        <f>I15^2</f>
        <v>0.13140625000000825</v>
      </c>
      <c r="L15" s="252">
        <f>J15/B15</f>
        <v>1.421568627451025E-3</v>
      </c>
    </row>
    <row r="16" spans="1:12" x14ac:dyDescent="0.2">
      <c r="A16" s="243" t="s">
        <v>485</v>
      </c>
      <c r="B16" s="239">
        <v>299</v>
      </c>
      <c r="C16" s="239">
        <v>8</v>
      </c>
      <c r="D16" s="239">
        <v>0</v>
      </c>
      <c r="E16" s="239">
        <v>0</v>
      </c>
      <c r="F16" s="244">
        <v>0</v>
      </c>
      <c r="H16" s="251">
        <f>$B$26+$C$26*C16+$D$26*D16+$E$26*E16+$F$26*F16</f>
        <v>311.11250000000001</v>
      </c>
      <c r="I16" s="250">
        <f>B16-H16</f>
        <v>-12.112500000000011</v>
      </c>
      <c r="J16" s="250">
        <f>ABS(I16)</f>
        <v>12.112500000000011</v>
      </c>
      <c r="K16" s="250">
        <f>I16^2</f>
        <v>146.71265625000026</v>
      </c>
      <c r="L16" s="252">
        <f>J16/B16</f>
        <v>4.0510033444816095E-2</v>
      </c>
    </row>
    <row r="17" spans="1:12" x14ac:dyDescent="0.2">
      <c r="A17" s="243" t="s">
        <v>486</v>
      </c>
      <c r="B17" s="239">
        <v>234</v>
      </c>
      <c r="C17" s="239">
        <v>9</v>
      </c>
      <c r="D17" s="239">
        <v>1</v>
      </c>
      <c r="E17" s="239">
        <v>0</v>
      </c>
      <c r="F17" s="244">
        <v>0</v>
      </c>
      <c r="H17" s="251">
        <f>$B$26+$C$26*C17+$D$26*D17+$E$26*E17+$F$26*F17</f>
        <v>239.13749999999999</v>
      </c>
      <c r="I17" s="250">
        <f>B17-H17</f>
        <v>-5.1374999999999886</v>
      </c>
      <c r="J17" s="250">
        <f>ABS(I17)</f>
        <v>5.1374999999999886</v>
      </c>
      <c r="K17" s="250">
        <f>I17^2</f>
        <v>26.393906249999883</v>
      </c>
      <c r="L17" s="252">
        <f>J17/B17</f>
        <v>2.1955128205128155E-2</v>
      </c>
    </row>
    <row r="18" spans="1:12" x14ac:dyDescent="0.2">
      <c r="A18" s="243" t="s">
        <v>487</v>
      </c>
      <c r="B18" s="239">
        <v>265</v>
      </c>
      <c r="C18" s="239">
        <v>10</v>
      </c>
      <c r="D18" s="239">
        <v>0</v>
      </c>
      <c r="E18" s="239">
        <v>1</v>
      </c>
      <c r="F18" s="244">
        <v>0</v>
      </c>
      <c r="H18" s="251">
        <f>$B$26+$C$26*C18+$D$26*D18+$E$26*E18+$F$26*F18</f>
        <v>269.63749999999999</v>
      </c>
      <c r="I18" s="250">
        <f>B18-H18</f>
        <v>-4.6374999999999886</v>
      </c>
      <c r="J18" s="250">
        <f>ABS(I18)</f>
        <v>4.6374999999999886</v>
      </c>
      <c r="K18" s="250">
        <f>I18^2</f>
        <v>21.506406249999895</v>
      </c>
      <c r="L18" s="252">
        <f>J18/B18</f>
        <v>1.7499999999999957E-2</v>
      </c>
    </row>
    <row r="19" spans="1:12" x14ac:dyDescent="0.2">
      <c r="A19" s="243" t="s">
        <v>488</v>
      </c>
      <c r="B19" s="239">
        <v>264</v>
      </c>
      <c r="C19" s="239">
        <v>11</v>
      </c>
      <c r="D19" s="239">
        <v>0</v>
      </c>
      <c r="E19" s="239">
        <v>0</v>
      </c>
      <c r="F19" s="244">
        <v>1</v>
      </c>
      <c r="H19" s="251">
        <f>$B$26+$C$26*C19+$D$26*D19+$E$26*E19+$F$26*F19</f>
        <v>270.13750000000005</v>
      </c>
      <c r="I19" s="250">
        <f>B19-H19</f>
        <v>-6.1375000000000455</v>
      </c>
      <c r="J19" s="250">
        <f>ABS(I19)</f>
        <v>6.1375000000000455</v>
      </c>
      <c r="K19" s="250">
        <f>I19^2</f>
        <v>37.66890625000056</v>
      </c>
      <c r="L19" s="252">
        <f>J19/B19</f>
        <v>2.3248106060606233E-2</v>
      </c>
    </row>
    <row r="20" spans="1:12" x14ac:dyDescent="0.2">
      <c r="A20" s="243" t="s">
        <v>489</v>
      </c>
      <c r="B20" s="239">
        <v>327</v>
      </c>
      <c r="C20" s="239">
        <v>12</v>
      </c>
      <c r="D20" s="239">
        <v>0</v>
      </c>
      <c r="E20" s="239">
        <v>0</v>
      </c>
      <c r="F20" s="244">
        <v>0</v>
      </c>
      <c r="H20" s="251">
        <f>$B$26+$C$26*C20+$D$26*D20+$E$26*E20+$F$26*F20</f>
        <v>325.88749999999999</v>
      </c>
      <c r="I20" s="250">
        <f>B20-H20</f>
        <v>1.1125000000000114</v>
      </c>
      <c r="J20" s="250">
        <f>ABS(I20)</f>
        <v>1.1125000000000114</v>
      </c>
      <c r="K20" s="250">
        <f>I20^2</f>
        <v>1.2376562500000252</v>
      </c>
      <c r="L20" s="252">
        <f>J20/B20</f>
        <v>3.4021406727829094E-3</v>
      </c>
    </row>
    <row r="21" spans="1:12" x14ac:dyDescent="0.2">
      <c r="A21" s="243" t="s">
        <v>490</v>
      </c>
      <c r="B21" s="239">
        <v>250</v>
      </c>
      <c r="C21" s="239">
        <v>13</v>
      </c>
      <c r="D21" s="239">
        <v>1</v>
      </c>
      <c r="E21" s="239">
        <v>0</v>
      </c>
      <c r="F21" s="244">
        <v>0</v>
      </c>
      <c r="H21" s="251">
        <f>$B$26+$C$26*C21+$D$26*D21+$E$26*E21+$F$26*F21</f>
        <v>253.91250000000002</v>
      </c>
      <c r="I21" s="250">
        <f>B21-H21</f>
        <v>-3.9125000000000227</v>
      </c>
      <c r="J21" s="250">
        <f>ABS(I21)</f>
        <v>3.9125000000000227</v>
      </c>
      <c r="K21" s="250">
        <f>I21^2</f>
        <v>15.307656250000178</v>
      </c>
      <c r="L21" s="252">
        <f>J21/B21</f>
        <v>1.5650000000000091E-2</v>
      </c>
    </row>
    <row r="22" spans="1:12" x14ac:dyDescent="0.2">
      <c r="A22" s="243" t="s">
        <v>491</v>
      </c>
      <c r="B22" s="239">
        <v>283</v>
      </c>
      <c r="C22" s="239">
        <v>14</v>
      </c>
      <c r="D22" s="239">
        <v>0</v>
      </c>
      <c r="E22" s="239">
        <v>1</v>
      </c>
      <c r="F22" s="244">
        <v>0</v>
      </c>
      <c r="H22" s="251">
        <f>$B$26+$C$26*C22+$D$26*D22+$E$26*E22+$F$26*F22</f>
        <v>284.41250000000002</v>
      </c>
      <c r="I22" s="250">
        <f>B22-H22</f>
        <v>-1.4125000000000227</v>
      </c>
      <c r="J22" s="250">
        <f>ABS(I22)</f>
        <v>1.4125000000000227</v>
      </c>
      <c r="K22" s="250">
        <f>I22^2</f>
        <v>1.9951562500000641</v>
      </c>
      <c r="L22" s="252">
        <f>J22/B22</f>
        <v>4.9911660777385959E-3</v>
      </c>
    </row>
    <row r="23" spans="1:12" x14ac:dyDescent="0.2">
      <c r="A23" s="243" t="s">
        <v>492</v>
      </c>
      <c r="B23" s="239">
        <v>289</v>
      </c>
      <c r="C23" s="239">
        <v>15</v>
      </c>
      <c r="D23" s="239">
        <v>0</v>
      </c>
      <c r="E23" s="239">
        <v>0</v>
      </c>
      <c r="F23" s="244">
        <v>1</v>
      </c>
      <c r="H23" s="251">
        <f>$B$26+$C$26*C23+$D$26*D23+$E$26*E23+$F$26*F23</f>
        <v>284.91250000000002</v>
      </c>
      <c r="I23" s="250">
        <f>B23-H23</f>
        <v>4.0874999999999773</v>
      </c>
      <c r="J23" s="250">
        <f>ABS(I23)</f>
        <v>4.0874999999999773</v>
      </c>
      <c r="K23" s="250">
        <f>I23^2</f>
        <v>16.707656249999815</v>
      </c>
      <c r="L23" s="252">
        <f>J23/B23</f>
        <v>1.4143598615916877E-2</v>
      </c>
    </row>
    <row r="24" spans="1:12" ht="13.5" thickBot="1" x14ac:dyDescent="0.25">
      <c r="A24" s="245" t="s">
        <v>493</v>
      </c>
      <c r="B24" s="239">
        <v>356</v>
      </c>
      <c r="C24" s="239">
        <v>16</v>
      </c>
      <c r="D24" s="246">
        <v>0</v>
      </c>
      <c r="E24" s="246">
        <v>0</v>
      </c>
      <c r="F24" s="247">
        <v>0</v>
      </c>
      <c r="H24" s="290">
        <f>$B$26+$C$26*C24+$D$26*D24+$E$26*E24+$F$26*F24</f>
        <v>340.66250000000002</v>
      </c>
      <c r="I24" s="288">
        <f>B24-H24</f>
        <v>15.337499999999977</v>
      </c>
      <c r="J24" s="288">
        <f>ABS(I24)</f>
        <v>15.337499999999977</v>
      </c>
      <c r="K24" s="288">
        <f>I24^2</f>
        <v>235.2389062499993</v>
      </c>
      <c r="L24" s="291">
        <f>J24/B24</f>
        <v>4.3082865168539264E-2</v>
      </c>
    </row>
    <row r="25" spans="1:12" x14ac:dyDescent="0.2">
      <c r="H25" s="256" t="s">
        <v>2</v>
      </c>
      <c r="I25" s="257">
        <f>SUM(I9:I24)</f>
        <v>-1.7053025658242404E-13</v>
      </c>
      <c r="J25" s="257">
        <f>SUM(J9:J24)</f>
        <v>77.824999999999989</v>
      </c>
      <c r="K25" s="257">
        <f>SUM(K9:K24)</f>
        <v>647.23749999999939</v>
      </c>
      <c r="L25" s="261">
        <f>SUM(L9:L24)</f>
        <v>0.2834913245923385</v>
      </c>
    </row>
    <row r="26" spans="1:12" x14ac:dyDescent="0.2">
      <c r="A26" s="235" t="s">
        <v>505</v>
      </c>
      <c r="B26" s="235">
        <f>INDEX(LINEST($B$9:$B$24,$C$9:$F$24),5)</f>
        <v>281.5625</v>
      </c>
      <c r="C26" s="235">
        <f>INDEX(LINEST($B$9:$B$24,$C$9:$F$24),4)</f>
        <v>3.693750000000001</v>
      </c>
      <c r="D26" s="235">
        <f>INDEX(LINEST($B$9:$B$24,$C$9:$F$24),3)</f>
        <v>-75.668750000000003</v>
      </c>
      <c r="E26" s="235">
        <f>INDEX(LINEST($B$9:$B$24,$C$9:$F$24),2)</f>
        <v>-48.862500000000004</v>
      </c>
      <c r="F26" s="235">
        <f>INDEX(LINEST($B$9:$B$24,$C$9:$F$24),1)</f>
        <v>-52.056249999999984</v>
      </c>
      <c r="H26" s="255" t="s">
        <v>411</v>
      </c>
      <c r="I26" s="254">
        <f>AVERAGE(I9:I24)</f>
        <v>-1.0658141036401503E-14</v>
      </c>
      <c r="J26" s="254">
        <f>AVERAGE(J9:J24)</f>
        <v>4.8640624999999993</v>
      </c>
      <c r="K26" s="254">
        <f>AVERAGE(K9:K24)</f>
        <v>40.452343749999962</v>
      </c>
      <c r="L26" s="262">
        <f>AVERAGE(L9:L24)</f>
        <v>1.7718207787021156E-2</v>
      </c>
    </row>
    <row r="27" spans="1:12" x14ac:dyDescent="0.2">
      <c r="H27" s="255"/>
      <c r="I27" s="254" t="s">
        <v>412</v>
      </c>
      <c r="J27" s="254" t="s">
        <v>413</v>
      </c>
      <c r="K27" s="254" t="s">
        <v>414</v>
      </c>
      <c r="L27" s="263" t="s">
        <v>513</v>
      </c>
    </row>
    <row r="28" spans="1:12" x14ac:dyDescent="0.2">
      <c r="H28" s="255"/>
      <c r="I28" s="254"/>
      <c r="J28" s="254" t="s">
        <v>415</v>
      </c>
      <c r="K28" s="254">
        <f>SQRT(K25/(COUNT(K9:K24)-5))</f>
        <v>7.6707087499964874</v>
      </c>
      <c r="L28" s="263"/>
    </row>
    <row r="29" spans="1:12" x14ac:dyDescent="0.2">
      <c r="A29" s="235" t="s">
        <v>395</v>
      </c>
      <c r="B29" s="235">
        <f>$B$26+$C$26*C29+$D$26*D29+$E$26*E29+$F$26*F29</f>
        <v>344.35625000000005</v>
      </c>
      <c r="C29" s="239">
        <v>17</v>
      </c>
      <c r="D29" s="239"/>
      <c r="E29" s="239"/>
      <c r="F29" s="239"/>
      <c r="H29" s="255"/>
      <c r="I29" s="254"/>
      <c r="J29" s="254"/>
      <c r="K29" s="254"/>
      <c r="L29" s="263"/>
    </row>
    <row r="30" spans="1:12" ht="13.5" thickBot="1" x14ac:dyDescent="0.25">
      <c r="H30" s="258"/>
      <c r="I30" s="259"/>
      <c r="J30" s="259" t="s">
        <v>433</v>
      </c>
      <c r="K30" s="259">
        <f>CORREL(B9:B24,H9:H24)</f>
        <v>0.98424395825020883</v>
      </c>
      <c r="L30" s="264"/>
    </row>
  </sheetData>
  <pageMargins left="0.7" right="0.7" top="0.75" bottom="0.75" header="0.3" footer="0.3"/>
  <drawing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30"/>
  <sheetViews>
    <sheetView workbookViewId="0">
      <selection activeCell="C16" sqref="C16:C24"/>
    </sheetView>
  </sheetViews>
  <sheetFormatPr defaultRowHeight="12.75" x14ac:dyDescent="0.2"/>
  <cols>
    <col min="1" max="2" width="10.7109375" style="235" customWidth="1"/>
    <col min="3" max="16384" width="9.140625" style="235"/>
  </cols>
  <sheetData>
    <row r="1" spans="1:9" ht="18" x14ac:dyDescent="0.25">
      <c r="A1" s="266" t="s">
        <v>506</v>
      </c>
    </row>
    <row r="3" spans="1:9" ht="15.75" x14ac:dyDescent="0.25">
      <c r="A3" s="236" t="s">
        <v>390</v>
      </c>
      <c r="B3" s="236"/>
      <c r="C3" s="236" t="s">
        <v>500</v>
      </c>
      <c r="D3" s="236"/>
      <c r="E3" s="236"/>
      <c r="F3" s="236"/>
      <c r="G3" s="236"/>
      <c r="H3" s="236"/>
    </row>
    <row r="4" spans="1:9" x14ac:dyDescent="0.2">
      <c r="A4" s="234"/>
      <c r="B4" s="234"/>
    </row>
    <row r="7" spans="1:9" ht="13.5" thickBot="1" x14ac:dyDescent="0.25">
      <c r="A7" s="237" t="s">
        <v>366</v>
      </c>
      <c r="E7" s="249" t="s">
        <v>508</v>
      </c>
    </row>
    <row r="8" spans="1:9" x14ac:dyDescent="0.2">
      <c r="A8" s="240"/>
      <c r="B8" s="241" t="s">
        <v>30</v>
      </c>
      <c r="C8" s="242" t="s">
        <v>375</v>
      </c>
      <c r="E8" s="284" t="s">
        <v>395</v>
      </c>
      <c r="F8" s="285" t="s">
        <v>396</v>
      </c>
      <c r="G8" s="285" t="s">
        <v>397</v>
      </c>
      <c r="H8" s="285" t="s">
        <v>398</v>
      </c>
      <c r="I8" s="289" t="s">
        <v>509</v>
      </c>
    </row>
    <row r="9" spans="1:9" x14ac:dyDescent="0.2">
      <c r="A9" s="243" t="s">
        <v>478</v>
      </c>
      <c r="B9" s="239">
        <v>274</v>
      </c>
      <c r="C9" s="239">
        <v>1</v>
      </c>
      <c r="E9" s="251">
        <f>$B$26+$C$26*C9</f>
        <v>197.26470588235293</v>
      </c>
      <c r="F9" s="250">
        <f>B9-E9</f>
        <v>76.735294117647072</v>
      </c>
      <c r="G9" s="250">
        <f>ABS(F9)</f>
        <v>76.735294117647072</v>
      </c>
      <c r="H9" s="250">
        <f>F9^2</f>
        <v>5888.3053633218015</v>
      </c>
      <c r="I9" s="252">
        <f>G9/B9</f>
        <v>0.28005581794761703</v>
      </c>
    </row>
    <row r="10" spans="1:9" x14ac:dyDescent="0.2">
      <c r="A10" s="243" t="s">
        <v>479</v>
      </c>
      <c r="B10" s="239">
        <v>172</v>
      </c>
      <c r="C10" s="239">
        <v>2</v>
      </c>
      <c r="E10" s="251">
        <f>$B$26+$C$26*C10</f>
        <v>196.92941176470589</v>
      </c>
      <c r="F10" s="250">
        <f>B10-E10</f>
        <v>-24.92941176470589</v>
      </c>
      <c r="G10" s="250">
        <f>ABS(F10)</f>
        <v>24.92941176470589</v>
      </c>
      <c r="H10" s="250">
        <f>F10^2</f>
        <v>621.47557093425644</v>
      </c>
      <c r="I10" s="252">
        <f>G10/B10</f>
        <v>0.14493844049247609</v>
      </c>
    </row>
    <row r="11" spans="1:9" x14ac:dyDescent="0.2">
      <c r="A11" s="243" t="s">
        <v>480</v>
      </c>
      <c r="B11" s="239">
        <v>130</v>
      </c>
      <c r="C11" s="239">
        <v>3</v>
      </c>
      <c r="E11" s="251">
        <f>$B$26+$C$26*C11</f>
        <v>196.59411764705882</v>
      </c>
      <c r="F11" s="250">
        <f>B11-E11</f>
        <v>-66.594117647058823</v>
      </c>
      <c r="G11" s="250">
        <f>ABS(F11)</f>
        <v>66.594117647058823</v>
      </c>
      <c r="H11" s="250">
        <f>F11^2</f>
        <v>4434.7765051903116</v>
      </c>
      <c r="I11" s="252">
        <f>G11/B11</f>
        <v>0.51226244343891403</v>
      </c>
    </row>
    <row r="12" spans="1:9" x14ac:dyDescent="0.2">
      <c r="A12" s="243" t="s">
        <v>481</v>
      </c>
      <c r="B12" s="239">
        <v>162</v>
      </c>
      <c r="C12" s="239">
        <v>4</v>
      </c>
      <c r="E12" s="251">
        <f>$B$26+$C$26*C12</f>
        <v>196.25882352941176</v>
      </c>
      <c r="F12" s="250">
        <f>B12-E12</f>
        <v>-34.258823529411757</v>
      </c>
      <c r="G12" s="250">
        <f>ABS(F12)</f>
        <v>34.258823529411757</v>
      </c>
      <c r="H12" s="250">
        <f>F12^2</f>
        <v>1173.6669896193766</v>
      </c>
      <c r="I12" s="252">
        <f>G12/B12</f>
        <v>0.21147421931735652</v>
      </c>
    </row>
    <row r="13" spans="1:9" x14ac:dyDescent="0.2">
      <c r="A13" s="243" t="s">
        <v>482</v>
      </c>
      <c r="B13" s="239">
        <v>282</v>
      </c>
      <c r="C13" s="239">
        <v>5</v>
      </c>
      <c r="E13" s="251">
        <f>$B$26+$C$26*C13</f>
        <v>195.92352941176469</v>
      </c>
      <c r="F13" s="250">
        <f>B13-E13</f>
        <v>86.07647058823531</v>
      </c>
      <c r="G13" s="250">
        <f>ABS(F13)</f>
        <v>86.07647058823531</v>
      </c>
      <c r="H13" s="250">
        <f>F13^2</f>
        <v>7409.1587889273387</v>
      </c>
      <c r="I13" s="252">
        <f>G13/B13</f>
        <v>0.30523571130579896</v>
      </c>
    </row>
    <row r="14" spans="1:9" x14ac:dyDescent="0.2">
      <c r="A14" s="243" t="s">
        <v>483</v>
      </c>
      <c r="B14" s="239">
        <v>178</v>
      </c>
      <c r="C14" s="239">
        <v>6</v>
      </c>
      <c r="E14" s="251">
        <f>$B$26+$C$26*C14</f>
        <v>195.58823529411765</v>
      </c>
      <c r="F14" s="250">
        <f>B14-E14</f>
        <v>-17.588235294117652</v>
      </c>
      <c r="G14" s="250">
        <f>ABS(F14)</f>
        <v>17.588235294117652</v>
      </c>
      <c r="H14" s="250">
        <f>F14^2</f>
        <v>309.34602076124582</v>
      </c>
      <c r="I14" s="252">
        <f>G14/B14</f>
        <v>9.8810310641110399E-2</v>
      </c>
    </row>
    <row r="15" spans="1:9" x14ac:dyDescent="0.2">
      <c r="A15" s="243" t="s">
        <v>484</v>
      </c>
      <c r="B15" s="239">
        <v>136</v>
      </c>
      <c r="C15" s="239">
        <v>7</v>
      </c>
      <c r="E15" s="251">
        <f>$B$26+$C$26*C15</f>
        <v>195.25294117647059</v>
      </c>
      <c r="F15" s="250">
        <f>B15-E15</f>
        <v>-59.252941176470586</v>
      </c>
      <c r="G15" s="250">
        <f>ABS(F15)</f>
        <v>59.252941176470586</v>
      </c>
      <c r="H15" s="250">
        <f>F15^2</f>
        <v>3510.9110380622833</v>
      </c>
      <c r="I15" s="252">
        <f>G15/B15</f>
        <v>0.43568339100346021</v>
      </c>
    </row>
    <row r="16" spans="1:9" x14ac:dyDescent="0.2">
      <c r="A16" s="243" t="s">
        <v>485</v>
      </c>
      <c r="B16" s="239">
        <v>168</v>
      </c>
      <c r="C16" s="239">
        <v>8</v>
      </c>
      <c r="E16" s="251">
        <f>$B$26+$C$26*C16</f>
        <v>194.91764705882352</v>
      </c>
      <c r="F16" s="250">
        <f>B16-E16</f>
        <v>-26.917647058823519</v>
      </c>
      <c r="G16" s="250">
        <f>ABS(F16)</f>
        <v>26.917647058823519</v>
      </c>
      <c r="H16" s="250">
        <f>F16^2</f>
        <v>724.55972318339047</v>
      </c>
      <c r="I16" s="252">
        <f>G16/B16</f>
        <v>0.16022408963585427</v>
      </c>
    </row>
    <row r="17" spans="1:9" x14ac:dyDescent="0.2">
      <c r="A17" s="243" t="s">
        <v>486</v>
      </c>
      <c r="B17" s="239">
        <v>282</v>
      </c>
      <c r="C17" s="239">
        <v>9</v>
      </c>
      <c r="E17" s="251">
        <f>$B$26+$C$26*C17</f>
        <v>194.58235294117645</v>
      </c>
      <c r="F17" s="250">
        <f>B17-E17</f>
        <v>87.417647058823547</v>
      </c>
      <c r="G17" s="250">
        <f>ABS(F17)</f>
        <v>87.417647058823547</v>
      </c>
      <c r="H17" s="250">
        <f>F17^2</f>
        <v>7641.8450173010415</v>
      </c>
      <c r="I17" s="252">
        <f>G17/B17</f>
        <v>0.30999165623696295</v>
      </c>
    </row>
    <row r="18" spans="1:9" x14ac:dyDescent="0.2">
      <c r="A18" s="243" t="s">
        <v>487</v>
      </c>
      <c r="B18" s="239">
        <v>182</v>
      </c>
      <c r="C18" s="239">
        <v>10</v>
      </c>
      <c r="E18" s="251">
        <f>$B$26+$C$26*C18</f>
        <v>194.24705882352941</v>
      </c>
      <c r="F18" s="250">
        <f>B18-E18</f>
        <v>-12.247058823529414</v>
      </c>
      <c r="G18" s="250">
        <f>ABS(F18)</f>
        <v>12.247058823529414</v>
      </c>
      <c r="H18" s="250">
        <f>F18^2</f>
        <v>149.99044982698967</v>
      </c>
      <c r="I18" s="252">
        <f>G18/B18</f>
        <v>6.7291531997414361E-2</v>
      </c>
    </row>
    <row r="19" spans="1:9" x14ac:dyDescent="0.2">
      <c r="A19" s="243" t="s">
        <v>488</v>
      </c>
      <c r="B19" s="239">
        <v>134</v>
      </c>
      <c r="C19" s="239">
        <v>11</v>
      </c>
      <c r="E19" s="251">
        <f>$B$26+$C$26*C19</f>
        <v>193.91176470588235</v>
      </c>
      <c r="F19" s="250">
        <f>B19-E19</f>
        <v>-59.911764705882348</v>
      </c>
      <c r="G19" s="250">
        <f>ABS(F19)</f>
        <v>59.911764705882348</v>
      </c>
      <c r="H19" s="250">
        <f>F19^2</f>
        <v>3589.4195501730096</v>
      </c>
      <c r="I19" s="252">
        <f>G19/B19</f>
        <v>0.44710272168568915</v>
      </c>
    </row>
    <row r="20" spans="1:9" x14ac:dyDescent="0.2">
      <c r="A20" s="243" t="s">
        <v>489</v>
      </c>
      <c r="B20" s="239">
        <v>170</v>
      </c>
      <c r="C20" s="239">
        <v>12</v>
      </c>
      <c r="E20" s="251">
        <f>$B$26+$C$26*C20</f>
        <v>193.57647058823528</v>
      </c>
      <c r="F20" s="250">
        <f>B20-E20</f>
        <v>-23.576470588235281</v>
      </c>
      <c r="G20" s="250">
        <f>ABS(F20)</f>
        <v>23.576470588235281</v>
      </c>
      <c r="H20" s="250">
        <f>F20^2</f>
        <v>555.84996539792326</v>
      </c>
      <c r="I20" s="252">
        <f>G20/B20</f>
        <v>0.13868512110726636</v>
      </c>
    </row>
    <row r="21" spans="1:9" x14ac:dyDescent="0.2">
      <c r="A21" s="243" t="s">
        <v>490</v>
      </c>
      <c r="B21" s="239">
        <v>296</v>
      </c>
      <c r="C21" s="239">
        <v>13</v>
      </c>
      <c r="E21" s="251">
        <f>$B$26+$C$26*C21</f>
        <v>193.24117647058824</v>
      </c>
      <c r="F21" s="250">
        <f>B21-E21</f>
        <v>102.75882352941176</v>
      </c>
      <c r="G21" s="250">
        <f>ABS(F21)</f>
        <v>102.75882352941176</v>
      </c>
      <c r="H21" s="250">
        <f>F21^2</f>
        <v>10559.375813148787</v>
      </c>
      <c r="I21" s="252">
        <f>G21/B21</f>
        <v>0.34715818759936407</v>
      </c>
    </row>
    <row r="22" spans="1:9" x14ac:dyDescent="0.2">
      <c r="A22" s="243" t="s">
        <v>491</v>
      </c>
      <c r="B22" s="239">
        <v>210</v>
      </c>
      <c r="C22" s="239">
        <v>14</v>
      </c>
      <c r="E22" s="251">
        <f>$B$26+$C$26*C22</f>
        <v>192.90588235294118</v>
      </c>
      <c r="F22" s="250">
        <f>B22-E22</f>
        <v>17.094117647058823</v>
      </c>
      <c r="G22" s="250">
        <f>ABS(F22)</f>
        <v>17.094117647058823</v>
      </c>
      <c r="H22" s="250">
        <f>F22^2</f>
        <v>292.20885813148789</v>
      </c>
      <c r="I22" s="252">
        <f>G22/B22</f>
        <v>8.1400560224089633E-2</v>
      </c>
    </row>
    <row r="23" spans="1:9" x14ac:dyDescent="0.2">
      <c r="A23" s="243" t="s">
        <v>492</v>
      </c>
      <c r="B23" s="239">
        <v>158</v>
      </c>
      <c r="C23" s="239">
        <v>15</v>
      </c>
      <c r="E23" s="251">
        <f>$B$26+$C$26*C23</f>
        <v>192.57058823529411</v>
      </c>
      <c r="F23" s="250">
        <f>B23-E23</f>
        <v>-34.57058823529411</v>
      </c>
      <c r="G23" s="250">
        <f>ABS(F23)</f>
        <v>34.57058823529411</v>
      </c>
      <c r="H23" s="250">
        <f>F23^2</f>
        <v>1195.1255709342556</v>
      </c>
      <c r="I23" s="252">
        <f>G23/B23</f>
        <v>0.21880119136262094</v>
      </c>
    </row>
    <row r="24" spans="1:9" ht="13.5" thickBot="1" x14ac:dyDescent="0.25">
      <c r="A24" s="245" t="s">
        <v>493</v>
      </c>
      <c r="B24" s="239">
        <v>182</v>
      </c>
      <c r="C24" s="239">
        <v>16</v>
      </c>
      <c r="E24" s="290">
        <f>$B$26+$C$26*C24</f>
        <v>192.23529411764704</v>
      </c>
      <c r="F24" s="288">
        <f>B24-E24</f>
        <v>-10.235294117647044</v>
      </c>
      <c r="G24" s="288">
        <f>ABS(F24)</f>
        <v>10.235294117647044</v>
      </c>
      <c r="H24" s="288">
        <f>F24^2</f>
        <v>104.76124567474018</v>
      </c>
      <c r="I24" s="291">
        <f>G24/B24</f>
        <v>5.623787976729145E-2</v>
      </c>
    </row>
    <row r="25" spans="1:9" x14ac:dyDescent="0.2">
      <c r="E25" s="256" t="s">
        <v>2</v>
      </c>
      <c r="F25" s="257">
        <f>SUM(F9:F24)</f>
        <v>8.5265128291212022E-14</v>
      </c>
      <c r="G25" s="257">
        <f>SUM(G9:G24)</f>
        <v>740.16470588235302</v>
      </c>
      <c r="H25" s="257">
        <f>SUM(H9:H24)</f>
        <v>48160.776470588236</v>
      </c>
      <c r="I25" s="261">
        <f>SUM(I9:I24)</f>
        <v>3.8153532737632863</v>
      </c>
    </row>
    <row r="26" spans="1:9" x14ac:dyDescent="0.2">
      <c r="A26" s="235" t="s">
        <v>505</v>
      </c>
      <c r="B26" s="235">
        <f>INDEX(LINEST($B$9:$B$24,$C$9:$C$24),2)</f>
        <v>197.6</v>
      </c>
      <c r="C26" s="235">
        <f>INDEX(LINEST($B$9:$B$24,$C$9:$C$24),1)</f>
        <v>-0.33529411764705874</v>
      </c>
      <c r="E26" s="255" t="s">
        <v>411</v>
      </c>
      <c r="F26" s="254">
        <f>AVERAGE(F9:F24)</f>
        <v>5.3290705182007514E-15</v>
      </c>
      <c r="G26" s="254">
        <f>AVERAGE(G9:G24)</f>
        <v>46.260294117647064</v>
      </c>
      <c r="H26" s="254">
        <f>AVERAGE(H9:H24)</f>
        <v>3010.0485294117648</v>
      </c>
      <c r="I26" s="262">
        <f>AVERAGE(I9:I24)</f>
        <v>0.23845957961020539</v>
      </c>
    </row>
    <row r="27" spans="1:9" x14ac:dyDescent="0.2">
      <c r="E27" s="255"/>
      <c r="F27" s="254" t="s">
        <v>412</v>
      </c>
      <c r="G27" s="254" t="s">
        <v>413</v>
      </c>
      <c r="H27" s="254" t="s">
        <v>414</v>
      </c>
      <c r="I27" s="263" t="s">
        <v>513</v>
      </c>
    </row>
    <row r="28" spans="1:9" x14ac:dyDescent="0.2">
      <c r="E28" s="255"/>
      <c r="F28" s="254"/>
      <c r="G28" s="254" t="s">
        <v>415</v>
      </c>
      <c r="H28" s="254">
        <f>SQRT(H25/(COUNT(H9:H24)-2))</f>
        <v>58.651986003756718</v>
      </c>
      <c r="I28" s="263"/>
    </row>
    <row r="29" spans="1:9" x14ac:dyDescent="0.2">
      <c r="A29" s="235" t="s">
        <v>395</v>
      </c>
      <c r="B29" s="235">
        <f>$B$26+$C$26*C29</f>
        <v>191.9</v>
      </c>
      <c r="C29" s="239">
        <v>17</v>
      </c>
      <c r="E29" s="255"/>
      <c r="F29" s="254"/>
      <c r="G29" s="254"/>
      <c r="H29" s="254"/>
      <c r="I29" s="263"/>
    </row>
    <row r="30" spans="1:9" ht="13.5" thickBot="1" x14ac:dyDescent="0.25">
      <c r="E30" s="258"/>
      <c r="F30" s="259"/>
      <c r="G30" s="259" t="s">
        <v>433</v>
      </c>
      <c r="H30" s="259">
        <f>CORREL(B9:B24,E9:E24)</f>
        <v>2.8160890174588674E-2</v>
      </c>
      <c r="I30" s="264"/>
    </row>
  </sheetData>
  <pageMargins left="0.7" right="0.7" top="0.75" bottom="0.75" header="0.3" footer="0.3"/>
  <drawing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3"/>
  <sheetViews>
    <sheetView workbookViewId="0">
      <selection activeCell="G10" sqref="G10"/>
    </sheetView>
  </sheetViews>
  <sheetFormatPr defaultRowHeight="12.75" x14ac:dyDescent="0.2"/>
  <cols>
    <col min="1" max="1" width="13.140625" style="169" customWidth="1"/>
    <col min="2" max="16384" width="9.140625" style="169"/>
  </cols>
  <sheetData>
    <row r="1" spans="1:15" ht="18.75" x14ac:dyDescent="0.3">
      <c r="A1" s="171" t="s">
        <v>506</v>
      </c>
      <c r="B1" s="172"/>
      <c r="C1" s="172"/>
      <c r="D1" s="172"/>
      <c r="E1" s="172"/>
      <c r="F1" s="172"/>
      <c r="G1" s="172"/>
      <c r="H1" s="172"/>
      <c r="I1" s="172"/>
      <c r="J1" s="172"/>
      <c r="K1" s="172"/>
      <c r="L1" s="172"/>
      <c r="M1" s="172"/>
      <c r="N1" s="172"/>
      <c r="O1" s="172"/>
    </row>
    <row r="2" spans="1:15" x14ac:dyDescent="0.2">
      <c r="A2" s="172"/>
      <c r="B2" s="172"/>
      <c r="C2" s="172"/>
      <c r="D2" s="172"/>
      <c r="E2" s="172"/>
      <c r="F2" s="172"/>
      <c r="G2" s="172"/>
      <c r="H2" s="172"/>
      <c r="I2" s="172"/>
      <c r="J2" s="172"/>
      <c r="K2" s="172"/>
      <c r="L2" s="172"/>
      <c r="M2" s="172"/>
      <c r="N2" s="172"/>
      <c r="O2" s="172"/>
    </row>
    <row r="3" spans="1:15" ht="15.75" x14ac:dyDescent="0.25">
      <c r="A3" s="170" t="s">
        <v>390</v>
      </c>
      <c r="B3" s="170"/>
      <c r="C3" s="170" t="s">
        <v>468</v>
      </c>
      <c r="D3" s="170"/>
      <c r="E3" s="170"/>
      <c r="F3" s="170"/>
      <c r="G3" s="170"/>
      <c r="H3" s="170"/>
      <c r="I3" s="172"/>
      <c r="J3" s="172"/>
      <c r="K3" s="172"/>
      <c r="L3" s="172"/>
      <c r="M3" s="172"/>
      <c r="N3" s="172"/>
      <c r="O3" s="172"/>
    </row>
    <row r="4" spans="1:15" x14ac:dyDescent="0.2">
      <c r="A4" s="173"/>
      <c r="B4" s="173"/>
      <c r="C4" s="172"/>
      <c r="D4" s="172"/>
      <c r="E4" s="172"/>
      <c r="F4" s="172"/>
      <c r="G4" s="172"/>
      <c r="H4" s="172"/>
      <c r="I4" s="172"/>
      <c r="J4" s="172"/>
      <c r="K4" s="172"/>
      <c r="L4" s="172"/>
      <c r="M4" s="172"/>
      <c r="N4" s="172"/>
      <c r="O4" s="172"/>
    </row>
    <row r="5" spans="1:15" x14ac:dyDescent="0.2">
      <c r="A5" s="172" t="s">
        <v>469</v>
      </c>
      <c r="B5" s="172"/>
      <c r="C5" s="172"/>
      <c r="D5" s="172"/>
      <c r="E5" s="172"/>
      <c r="F5" s="172"/>
      <c r="G5" s="172"/>
      <c r="H5" s="172"/>
      <c r="I5" s="172"/>
      <c r="J5" s="172"/>
      <c r="K5" s="172"/>
      <c r="L5" s="172"/>
      <c r="M5" s="172"/>
      <c r="N5" s="172"/>
      <c r="O5" s="172"/>
    </row>
    <row r="6" spans="1:15" x14ac:dyDescent="0.2">
      <c r="A6" s="174"/>
      <c r="B6" s="172"/>
      <c r="C6" s="172"/>
      <c r="D6" s="172"/>
      <c r="E6" s="172"/>
      <c r="F6" s="172"/>
      <c r="G6" s="172"/>
      <c r="H6" s="172"/>
      <c r="I6" s="172"/>
      <c r="J6" s="172"/>
      <c r="K6" s="172"/>
      <c r="L6" s="172"/>
      <c r="M6" s="172"/>
      <c r="N6" s="172"/>
      <c r="O6" s="172"/>
    </row>
    <row r="7" spans="1:15" x14ac:dyDescent="0.2">
      <c r="A7" s="172"/>
      <c r="B7" s="172"/>
      <c r="C7" s="172"/>
      <c r="D7" s="172"/>
      <c r="E7" s="172"/>
      <c r="F7" s="172"/>
      <c r="G7" s="172"/>
      <c r="H7" s="172"/>
      <c r="I7" s="172"/>
      <c r="J7" s="172"/>
      <c r="K7" s="172"/>
      <c r="L7" s="172"/>
      <c r="M7" s="172"/>
      <c r="N7" s="172"/>
      <c r="O7" s="172"/>
    </row>
    <row r="8" spans="1:15" ht="13.5" thickBot="1" x14ac:dyDescent="0.25">
      <c r="A8" s="175" t="s">
        <v>366</v>
      </c>
      <c r="B8" s="172"/>
      <c r="C8" s="172"/>
      <c r="D8" s="172"/>
      <c r="E8" s="172"/>
      <c r="F8" s="172"/>
      <c r="G8" s="172"/>
      <c r="H8" s="172"/>
      <c r="I8" s="172"/>
      <c r="J8" s="172"/>
      <c r="K8" s="175" t="s">
        <v>508</v>
      </c>
      <c r="L8" s="172"/>
      <c r="M8" s="172"/>
      <c r="N8" s="172"/>
      <c r="O8" s="172"/>
    </row>
    <row r="9" spans="1:15" x14ac:dyDescent="0.2">
      <c r="A9" s="176" t="s">
        <v>393</v>
      </c>
      <c r="B9" s="177" t="s">
        <v>507</v>
      </c>
      <c r="C9" s="178" t="s">
        <v>470</v>
      </c>
      <c r="D9" s="172"/>
      <c r="E9" s="172" t="s">
        <v>411</v>
      </c>
      <c r="F9" s="172" t="s">
        <v>471</v>
      </c>
      <c r="G9" s="172" t="s">
        <v>472</v>
      </c>
      <c r="H9" s="172" t="s">
        <v>473</v>
      </c>
      <c r="I9" s="172" t="s">
        <v>474</v>
      </c>
      <c r="J9" s="172" t="s">
        <v>475</v>
      </c>
      <c r="K9" s="172" t="s">
        <v>396</v>
      </c>
      <c r="L9" s="172" t="s">
        <v>476</v>
      </c>
      <c r="M9" s="172" t="s">
        <v>477</v>
      </c>
      <c r="N9" s="179" t="s">
        <v>509</v>
      </c>
      <c r="O9" s="172"/>
    </row>
    <row r="10" spans="1:15" x14ac:dyDescent="0.2">
      <c r="A10" s="180" t="s">
        <v>399</v>
      </c>
      <c r="B10" s="169">
        <v>274</v>
      </c>
      <c r="C10" s="181">
        <v>1</v>
      </c>
      <c r="D10" s="172"/>
      <c r="E10" s="172"/>
      <c r="F10" s="172"/>
      <c r="G10" s="172">
        <f>B36</f>
        <v>1.468364652598426</v>
      </c>
      <c r="H10" s="172">
        <f t="shared" ref="H10:H25" si="0">B10/G10</f>
        <v>186.60214921077548</v>
      </c>
      <c r="I10" s="172">
        <f>H27+H28*C10</f>
        <v>178.96234703299555</v>
      </c>
      <c r="J10" s="172">
        <f t="shared" ref="J10:J25" si="1">I10*G10</f>
        <v>262.78198452930349</v>
      </c>
      <c r="K10" s="172">
        <f t="shared" ref="K10:K25" si="2">B10-J10</f>
        <v>11.218015470696514</v>
      </c>
      <c r="L10" s="172">
        <f t="shared" ref="L10:L25" si="3">ABS(K10)</f>
        <v>11.218015470696514</v>
      </c>
      <c r="M10" s="172">
        <f t="shared" ref="M10:M25" si="4">K10^2</f>
        <v>125.84387110078633</v>
      </c>
      <c r="N10" s="179">
        <f t="shared" ref="N10:N25" si="5">L10/B10</f>
        <v>4.0941662301812093E-2</v>
      </c>
      <c r="O10" s="172"/>
    </row>
    <row r="11" spans="1:15" x14ac:dyDescent="0.2">
      <c r="A11" s="180" t="s">
        <v>400</v>
      </c>
      <c r="B11" s="169">
        <v>172</v>
      </c>
      <c r="C11" s="181">
        <v>2</v>
      </c>
      <c r="D11" s="172"/>
      <c r="E11" s="172"/>
      <c r="F11" s="172"/>
      <c r="G11" s="172">
        <f>C36</f>
        <v>0.96158786016021136</v>
      </c>
      <c r="H11" s="172">
        <f t="shared" si="0"/>
        <v>178.87081058962502</v>
      </c>
      <c r="I11" s="172">
        <f>H27+H28*C11</f>
        <v>181.16153837221134</v>
      </c>
      <c r="J11" s="172">
        <f t="shared" si="1"/>
        <v>174.20273602666671</v>
      </c>
      <c r="K11" s="172">
        <f t="shared" si="2"/>
        <v>-2.2027360266667131</v>
      </c>
      <c r="L11" s="172">
        <f t="shared" si="3"/>
        <v>2.2027360266667131</v>
      </c>
      <c r="M11" s="172">
        <f t="shared" si="4"/>
        <v>4.8520460031754586</v>
      </c>
      <c r="N11" s="179">
        <f t="shared" si="5"/>
        <v>1.280660480620182E-2</v>
      </c>
      <c r="O11" s="172"/>
    </row>
    <row r="12" spans="1:15" x14ac:dyDescent="0.2">
      <c r="A12" s="180" t="s">
        <v>401</v>
      </c>
      <c r="B12" s="169">
        <v>130</v>
      </c>
      <c r="C12" s="181">
        <v>3</v>
      </c>
      <c r="D12" s="172">
        <f t="shared" ref="D12:D24" si="6">AVERAGE(B10:B13)</f>
        <v>184.5</v>
      </c>
      <c r="E12" s="172">
        <f t="shared" ref="E12:E23" si="7">AVERAGE(D12:D13)</f>
        <v>185.5</v>
      </c>
      <c r="F12" s="172">
        <f t="shared" ref="F12:F23" si="8">B12/E12</f>
        <v>0.70080862533692723</v>
      </c>
      <c r="G12" s="172">
        <f>D36</f>
        <v>0.70148780445982928</v>
      </c>
      <c r="H12" s="172">
        <f t="shared" si="0"/>
        <v>185.32039926211499</v>
      </c>
      <c r="I12" s="172">
        <f>H27+H28*C12</f>
        <v>183.3607297114271</v>
      </c>
      <c r="J12" s="172">
        <f t="shared" si="1"/>
        <v>128.62531570942119</v>
      </c>
      <c r="K12" s="172">
        <f t="shared" si="2"/>
        <v>1.3746842905788128</v>
      </c>
      <c r="L12" s="172">
        <f t="shared" si="3"/>
        <v>1.3746842905788128</v>
      </c>
      <c r="M12" s="172">
        <f t="shared" si="4"/>
        <v>1.8897568987641737</v>
      </c>
      <c r="N12" s="179">
        <f t="shared" si="5"/>
        <v>1.0574494542913945E-2</v>
      </c>
      <c r="O12" s="172"/>
    </row>
    <row r="13" spans="1:15" x14ac:dyDescent="0.2">
      <c r="A13" s="180" t="s">
        <v>402</v>
      </c>
      <c r="B13" s="169">
        <v>162</v>
      </c>
      <c r="C13" s="181">
        <v>4</v>
      </c>
      <c r="D13" s="172">
        <f t="shared" si="6"/>
        <v>186.5</v>
      </c>
      <c r="E13" s="172">
        <f t="shared" si="7"/>
        <v>187.25</v>
      </c>
      <c r="F13" s="172">
        <f t="shared" si="8"/>
        <v>0.86515353805073436</v>
      </c>
      <c r="G13" s="172">
        <f>E36</f>
        <v>0.86556983004497168</v>
      </c>
      <c r="H13" s="172">
        <f t="shared" si="0"/>
        <v>187.15994293791766</v>
      </c>
      <c r="I13" s="172">
        <f>H27+H28*C13</f>
        <v>185.55992105064288</v>
      </c>
      <c r="J13" s="172">
        <f t="shared" si="1"/>
        <v>160.61506932696332</v>
      </c>
      <c r="K13" s="172">
        <f t="shared" si="2"/>
        <v>1.3849306730366777</v>
      </c>
      <c r="L13" s="172">
        <f t="shared" si="3"/>
        <v>1.3849306730366777</v>
      </c>
      <c r="M13" s="172">
        <f t="shared" si="4"/>
        <v>1.9180329691178251</v>
      </c>
      <c r="N13" s="179">
        <f t="shared" si="5"/>
        <v>8.5489547718313446E-3</v>
      </c>
      <c r="O13" s="172"/>
    </row>
    <row r="14" spans="1:15" x14ac:dyDescent="0.2">
      <c r="A14" s="180" t="s">
        <v>403</v>
      </c>
      <c r="B14" s="169">
        <v>282</v>
      </c>
      <c r="C14" s="181">
        <v>5</v>
      </c>
      <c r="D14" s="172">
        <f t="shared" si="6"/>
        <v>188</v>
      </c>
      <c r="E14" s="172">
        <f t="shared" si="7"/>
        <v>188.75</v>
      </c>
      <c r="F14" s="172">
        <f t="shared" si="8"/>
        <v>1.4940397350993377</v>
      </c>
      <c r="G14" s="172">
        <f>B36</f>
        <v>1.468364652598426</v>
      </c>
      <c r="H14" s="172">
        <f t="shared" si="0"/>
        <v>192.05038714393683</v>
      </c>
      <c r="I14" s="172">
        <f>H27+H28*C14</f>
        <v>187.75911238985867</v>
      </c>
      <c r="J14" s="172">
        <f t="shared" si="1"/>
        <v>275.69884383652362</v>
      </c>
      <c r="K14" s="172">
        <f t="shared" si="2"/>
        <v>6.301156163476378</v>
      </c>
      <c r="L14" s="172">
        <f t="shared" si="3"/>
        <v>6.301156163476378</v>
      </c>
      <c r="M14" s="172">
        <f t="shared" si="4"/>
        <v>39.704568996516343</v>
      </c>
      <c r="N14" s="179">
        <f t="shared" si="5"/>
        <v>2.2344525402398504E-2</v>
      </c>
      <c r="O14" s="172"/>
    </row>
    <row r="15" spans="1:15" x14ac:dyDescent="0.2">
      <c r="A15" s="180" t="s">
        <v>404</v>
      </c>
      <c r="B15" s="169">
        <v>178</v>
      </c>
      <c r="C15" s="181">
        <v>6</v>
      </c>
      <c r="D15" s="172">
        <f t="shared" si="6"/>
        <v>189.5</v>
      </c>
      <c r="E15" s="172">
        <f t="shared" si="7"/>
        <v>190.25</v>
      </c>
      <c r="F15" s="172">
        <f t="shared" si="8"/>
        <v>0.93561103810775292</v>
      </c>
      <c r="G15" s="172">
        <f>C36</f>
        <v>0.96158786016021136</v>
      </c>
      <c r="H15" s="172">
        <f t="shared" si="0"/>
        <v>185.11049002879798</v>
      </c>
      <c r="I15" s="172">
        <f>H27+H28*C15</f>
        <v>189.95830372907446</v>
      </c>
      <c r="J15" s="172">
        <f t="shared" si="1"/>
        <v>182.66159880250422</v>
      </c>
      <c r="K15" s="172">
        <f t="shared" si="2"/>
        <v>-4.6615988025042157</v>
      </c>
      <c r="L15" s="172">
        <f t="shared" si="3"/>
        <v>4.6615988025042157</v>
      </c>
      <c r="M15" s="172">
        <f t="shared" si="4"/>
        <v>21.730503395508737</v>
      </c>
      <c r="N15" s="179">
        <f t="shared" si="5"/>
        <v>2.6188757317439415E-2</v>
      </c>
      <c r="O15" s="172"/>
    </row>
    <row r="16" spans="1:15" x14ac:dyDescent="0.2">
      <c r="A16" s="180" t="s">
        <v>405</v>
      </c>
      <c r="B16" s="169">
        <v>136</v>
      </c>
      <c r="C16" s="181">
        <v>7</v>
      </c>
      <c r="D16" s="172">
        <f t="shared" si="6"/>
        <v>191</v>
      </c>
      <c r="E16" s="172">
        <f t="shared" si="7"/>
        <v>191</v>
      </c>
      <c r="F16" s="172">
        <f t="shared" si="8"/>
        <v>0.7120418848167539</v>
      </c>
      <c r="G16" s="172">
        <f>D36</f>
        <v>0.70148780445982928</v>
      </c>
      <c r="H16" s="172">
        <f t="shared" si="0"/>
        <v>193.87364845882797</v>
      </c>
      <c r="I16" s="172">
        <f>H27+H28*C16</f>
        <v>192.15749506829025</v>
      </c>
      <c r="J16" s="172">
        <f t="shared" si="1"/>
        <v>134.79613932595541</v>
      </c>
      <c r="K16" s="172">
        <f t="shared" si="2"/>
        <v>1.2038606740445914</v>
      </c>
      <c r="L16" s="172">
        <f t="shared" si="3"/>
        <v>1.2038606740445914</v>
      </c>
      <c r="M16" s="172">
        <f t="shared" si="4"/>
        <v>1.4492805225110978</v>
      </c>
      <c r="N16" s="179">
        <f t="shared" si="5"/>
        <v>8.8519167209161129E-3</v>
      </c>
      <c r="O16" s="172"/>
    </row>
    <row r="17" spans="1:15" x14ac:dyDescent="0.2">
      <c r="A17" s="180" t="s">
        <v>406</v>
      </c>
      <c r="B17" s="169">
        <v>168</v>
      </c>
      <c r="C17" s="181">
        <v>8</v>
      </c>
      <c r="D17" s="172">
        <f t="shared" si="6"/>
        <v>191</v>
      </c>
      <c r="E17" s="172">
        <f t="shared" si="7"/>
        <v>191.5</v>
      </c>
      <c r="F17" s="172">
        <f t="shared" si="8"/>
        <v>0.87728459530026115</v>
      </c>
      <c r="G17" s="172">
        <f>E36</f>
        <v>0.86556983004497168</v>
      </c>
      <c r="H17" s="172">
        <f t="shared" si="0"/>
        <v>194.09179267635906</v>
      </c>
      <c r="I17" s="172">
        <f>H27+H28*C17</f>
        <v>194.35668640750603</v>
      </c>
      <c r="J17" s="172">
        <f t="shared" si="1"/>
        <v>168.22928402184885</v>
      </c>
      <c r="K17" s="172">
        <f t="shared" si="2"/>
        <v>-0.22928402184885499</v>
      </c>
      <c r="L17" s="172">
        <f t="shared" si="3"/>
        <v>0.22928402184885499</v>
      </c>
      <c r="M17" s="172">
        <f t="shared" si="4"/>
        <v>5.257116267518621E-2</v>
      </c>
      <c r="N17" s="179">
        <f t="shared" si="5"/>
        <v>1.3647858443384226E-3</v>
      </c>
      <c r="O17" s="172"/>
    </row>
    <row r="18" spans="1:15" x14ac:dyDescent="0.2">
      <c r="A18" s="180" t="s">
        <v>407</v>
      </c>
      <c r="B18" s="169">
        <v>282</v>
      </c>
      <c r="C18" s="181">
        <v>9</v>
      </c>
      <c r="D18" s="172">
        <f t="shared" si="6"/>
        <v>192</v>
      </c>
      <c r="E18" s="172">
        <f t="shared" si="7"/>
        <v>191.75</v>
      </c>
      <c r="F18" s="172">
        <f t="shared" si="8"/>
        <v>1.470664928292047</v>
      </c>
      <c r="G18" s="172">
        <f>B36</f>
        <v>1.468364652598426</v>
      </c>
      <c r="H18" s="172">
        <f t="shared" si="0"/>
        <v>192.05038714393683</v>
      </c>
      <c r="I18" s="172">
        <f>H27+H28*C18</f>
        <v>196.55587774672182</v>
      </c>
      <c r="J18" s="172">
        <f t="shared" si="1"/>
        <v>288.61570314374387</v>
      </c>
      <c r="K18" s="172">
        <f t="shared" si="2"/>
        <v>-6.6157031437438718</v>
      </c>
      <c r="L18" s="172">
        <f t="shared" si="3"/>
        <v>6.6157031437438718</v>
      </c>
      <c r="M18" s="172">
        <f t="shared" si="4"/>
        <v>43.767528086142548</v>
      </c>
      <c r="N18" s="179">
        <f t="shared" si="5"/>
        <v>2.34599402260421E-2</v>
      </c>
      <c r="O18" s="172"/>
    </row>
    <row r="19" spans="1:15" x14ac:dyDescent="0.2">
      <c r="A19" s="180" t="s">
        <v>408</v>
      </c>
      <c r="B19" s="169">
        <v>182</v>
      </c>
      <c r="C19" s="181">
        <v>10</v>
      </c>
      <c r="D19" s="172">
        <f t="shared" si="6"/>
        <v>191.5</v>
      </c>
      <c r="E19" s="172">
        <f t="shared" si="7"/>
        <v>191.75</v>
      </c>
      <c r="F19" s="172">
        <f t="shared" si="8"/>
        <v>0.94915254237288138</v>
      </c>
      <c r="G19" s="172">
        <f>C36</f>
        <v>0.96158786016021136</v>
      </c>
      <c r="H19" s="172">
        <f t="shared" si="0"/>
        <v>189.27027632157996</v>
      </c>
      <c r="I19" s="172">
        <f>H27+H28*C19</f>
        <v>198.75506908593758</v>
      </c>
      <c r="J19" s="172">
        <f t="shared" si="1"/>
        <v>191.12046157834169</v>
      </c>
      <c r="K19" s="172">
        <f t="shared" si="2"/>
        <v>-9.1204615783416898</v>
      </c>
      <c r="L19" s="172">
        <f t="shared" si="3"/>
        <v>9.1204615783416898</v>
      </c>
      <c r="M19" s="172">
        <f t="shared" si="4"/>
        <v>83.182819402006984</v>
      </c>
      <c r="N19" s="179">
        <f t="shared" si="5"/>
        <v>5.011242625462467E-2</v>
      </c>
      <c r="O19" s="172"/>
    </row>
    <row r="20" spans="1:15" x14ac:dyDescent="0.2">
      <c r="A20" s="180" t="s">
        <v>409</v>
      </c>
      <c r="B20" s="169">
        <v>134</v>
      </c>
      <c r="C20" s="181">
        <v>11</v>
      </c>
      <c r="D20" s="172">
        <f t="shared" si="6"/>
        <v>192</v>
      </c>
      <c r="E20" s="172">
        <f t="shared" si="7"/>
        <v>193.75</v>
      </c>
      <c r="F20" s="172">
        <f t="shared" si="8"/>
        <v>0.69161290322580649</v>
      </c>
      <c r="G20" s="172">
        <f>D36</f>
        <v>0.70148780445982928</v>
      </c>
      <c r="H20" s="172">
        <f t="shared" si="0"/>
        <v>191.02256539325697</v>
      </c>
      <c r="I20" s="172">
        <f>H27+H28*C20</f>
        <v>200.95426042515336</v>
      </c>
      <c r="J20" s="172">
        <f t="shared" si="1"/>
        <v>140.9669629424896</v>
      </c>
      <c r="K20" s="172">
        <f t="shared" si="2"/>
        <v>-6.9669629424896016</v>
      </c>
      <c r="L20" s="172">
        <f t="shared" si="3"/>
        <v>6.9669629424896016</v>
      </c>
      <c r="M20" s="172">
        <f t="shared" si="4"/>
        <v>48.538572642023368</v>
      </c>
      <c r="N20" s="179">
        <f t="shared" si="5"/>
        <v>5.1992260764847774E-2</v>
      </c>
      <c r="O20" s="172"/>
    </row>
    <row r="21" spans="1:15" x14ac:dyDescent="0.2">
      <c r="A21" s="180" t="s">
        <v>410</v>
      </c>
      <c r="B21" s="169">
        <v>170</v>
      </c>
      <c r="C21" s="181">
        <v>12</v>
      </c>
      <c r="D21" s="172">
        <f t="shared" si="6"/>
        <v>195.5</v>
      </c>
      <c r="E21" s="172">
        <f t="shared" si="7"/>
        <v>199</v>
      </c>
      <c r="F21" s="172">
        <f t="shared" si="8"/>
        <v>0.85427135678391963</v>
      </c>
      <c r="G21" s="172">
        <f>E36</f>
        <v>0.86556983004497168</v>
      </c>
      <c r="H21" s="172">
        <f t="shared" si="0"/>
        <v>196.40240925583953</v>
      </c>
      <c r="I21" s="172">
        <f>H27+H28*C21</f>
        <v>203.15345176436915</v>
      </c>
      <c r="J21" s="172">
        <f t="shared" si="1"/>
        <v>175.84349871673436</v>
      </c>
      <c r="K21" s="172">
        <f t="shared" si="2"/>
        <v>-5.8434987167343593</v>
      </c>
      <c r="L21" s="172">
        <f t="shared" si="3"/>
        <v>5.8434987167343593</v>
      </c>
      <c r="M21" s="172">
        <f t="shared" si="4"/>
        <v>34.146477252476103</v>
      </c>
      <c r="N21" s="179">
        <f t="shared" si="5"/>
        <v>3.437352186314329E-2</v>
      </c>
      <c r="O21" s="172"/>
    </row>
    <row r="22" spans="1:15" x14ac:dyDescent="0.2">
      <c r="A22" s="180" t="s">
        <v>436</v>
      </c>
      <c r="B22" s="169">
        <v>296</v>
      </c>
      <c r="C22" s="181">
        <v>13</v>
      </c>
      <c r="D22" s="172">
        <f t="shared" si="6"/>
        <v>202.5</v>
      </c>
      <c r="E22" s="172">
        <f t="shared" si="7"/>
        <v>205.5</v>
      </c>
      <c r="F22" s="172">
        <f t="shared" si="8"/>
        <v>1.440389294403893</v>
      </c>
      <c r="G22" s="172">
        <f>B36</f>
        <v>1.468364652598426</v>
      </c>
      <c r="H22" s="172">
        <f t="shared" si="0"/>
        <v>201.58480352696915</v>
      </c>
      <c r="I22" s="172">
        <f>H27+H28*C22</f>
        <v>205.35264310358494</v>
      </c>
      <c r="J22" s="172">
        <f t="shared" si="1"/>
        <v>301.53256245096406</v>
      </c>
      <c r="K22" s="172">
        <f t="shared" si="2"/>
        <v>-5.5325624509640647</v>
      </c>
      <c r="L22" s="172">
        <f t="shared" si="3"/>
        <v>5.5325624509640647</v>
      </c>
      <c r="M22" s="172">
        <f t="shared" si="4"/>
        <v>30.609247273817498</v>
      </c>
      <c r="N22" s="179">
        <f t="shared" si="5"/>
        <v>1.8691089361365085E-2</v>
      </c>
      <c r="O22" s="172"/>
    </row>
    <row r="23" spans="1:15" x14ac:dyDescent="0.2">
      <c r="A23" s="180" t="s">
        <v>510</v>
      </c>
      <c r="B23" s="169">
        <v>210</v>
      </c>
      <c r="C23" s="181">
        <v>14</v>
      </c>
      <c r="D23" s="172">
        <f t="shared" si="6"/>
        <v>208.5</v>
      </c>
      <c r="E23" s="172">
        <f t="shared" si="7"/>
        <v>210</v>
      </c>
      <c r="F23" s="172">
        <f t="shared" si="8"/>
        <v>1</v>
      </c>
      <c r="G23" s="172">
        <f>C36</f>
        <v>0.96158786016021136</v>
      </c>
      <c r="H23" s="172">
        <f t="shared" si="0"/>
        <v>218.3887803710538</v>
      </c>
      <c r="I23" s="172">
        <f>H27+H28*C23</f>
        <v>207.55183444280073</v>
      </c>
      <c r="J23" s="172">
        <f t="shared" si="1"/>
        <v>199.57932435417919</v>
      </c>
      <c r="K23" s="172">
        <f t="shared" si="2"/>
        <v>10.420675645820808</v>
      </c>
      <c r="L23" s="172">
        <f t="shared" si="3"/>
        <v>10.420675645820808</v>
      </c>
      <c r="M23" s="172">
        <f t="shared" si="4"/>
        <v>108.59048091540291</v>
      </c>
      <c r="N23" s="179">
        <f t="shared" si="5"/>
        <v>4.9622264980099084E-2</v>
      </c>
      <c r="O23" s="172"/>
    </row>
    <row r="24" spans="1:15" x14ac:dyDescent="0.2">
      <c r="A24" s="180" t="s">
        <v>511</v>
      </c>
      <c r="B24" s="169">
        <v>158</v>
      </c>
      <c r="C24" s="181">
        <v>15</v>
      </c>
      <c r="D24" s="172">
        <f t="shared" si="6"/>
        <v>211.5</v>
      </c>
      <c r="E24" s="172"/>
      <c r="F24" s="172"/>
      <c r="G24" s="172">
        <f>D36</f>
        <v>0.70148780445982928</v>
      </c>
      <c r="H24" s="172">
        <f t="shared" si="0"/>
        <v>225.23556218010896</v>
      </c>
      <c r="I24" s="172">
        <f>H27+H28*C24</f>
        <v>209.75102578201648</v>
      </c>
      <c r="J24" s="172">
        <f t="shared" si="1"/>
        <v>147.13778655902379</v>
      </c>
      <c r="K24" s="172">
        <f t="shared" si="2"/>
        <v>10.862213440976205</v>
      </c>
      <c r="L24" s="172">
        <f t="shared" si="3"/>
        <v>10.862213440976205</v>
      </c>
      <c r="M24" s="172">
        <f t="shared" si="4"/>
        <v>117.98768083732413</v>
      </c>
      <c r="N24" s="179">
        <f t="shared" si="5"/>
        <v>6.8748186335292436E-2</v>
      </c>
      <c r="O24" s="172"/>
    </row>
    <row r="25" spans="1:15" ht="13.5" thickBot="1" x14ac:dyDescent="0.25">
      <c r="A25" s="182" t="s">
        <v>512</v>
      </c>
      <c r="B25" s="183">
        <v>182</v>
      </c>
      <c r="C25" s="184">
        <v>16</v>
      </c>
      <c r="D25" s="172"/>
      <c r="E25" s="172"/>
      <c r="F25" s="172"/>
      <c r="G25" s="172">
        <f>E36</f>
        <v>0.86556983004497168</v>
      </c>
      <c r="H25" s="172">
        <f t="shared" si="0"/>
        <v>210.26610873272233</v>
      </c>
      <c r="I25" s="172">
        <f>H27+H28*C25</f>
        <v>211.95021712123227</v>
      </c>
      <c r="J25" s="172">
        <f t="shared" si="1"/>
        <v>183.45771341161986</v>
      </c>
      <c r="K25" s="172">
        <f t="shared" si="2"/>
        <v>-1.4577134116198636</v>
      </c>
      <c r="L25" s="172">
        <f t="shared" si="3"/>
        <v>1.4577134116198636</v>
      </c>
      <c r="M25" s="172">
        <f t="shared" si="4"/>
        <v>2.1249283904164216</v>
      </c>
      <c r="N25" s="179">
        <f t="shared" si="5"/>
        <v>8.0094143495596896E-3</v>
      </c>
      <c r="O25" s="172"/>
    </row>
    <row r="26" spans="1:15" x14ac:dyDescent="0.2">
      <c r="A26" s="172"/>
      <c r="B26" s="172"/>
      <c r="C26" s="172"/>
      <c r="D26" s="172"/>
      <c r="E26" s="172"/>
      <c r="F26" s="172"/>
      <c r="G26" s="172"/>
      <c r="H26" s="172"/>
      <c r="I26" s="172"/>
      <c r="J26" s="172" t="s">
        <v>2</v>
      </c>
      <c r="K26" s="172">
        <f>SUM(K10:K25)</f>
        <v>0.13501526371675254</v>
      </c>
      <c r="L26" s="172">
        <f>SUM(L10:L25)</f>
        <v>85.396057453543222</v>
      </c>
      <c r="M26" s="172">
        <f>SUM(M10:M25)</f>
        <v>666.38836584866522</v>
      </c>
      <c r="N26" s="179">
        <f>SUM(N10:N25)</f>
        <v>0.43663080584282582</v>
      </c>
      <c r="O26" s="172"/>
    </row>
    <row r="27" spans="1:15" x14ac:dyDescent="0.2">
      <c r="A27" s="172"/>
      <c r="B27" s="172"/>
      <c r="C27" s="172"/>
      <c r="D27" s="172"/>
      <c r="E27" s="172" t="s">
        <v>411</v>
      </c>
      <c r="F27" s="172"/>
      <c r="G27" s="172" t="s">
        <v>431</v>
      </c>
      <c r="H27" s="172">
        <f>INTERCEPT(H10:H25,C10:C25)</f>
        <v>176.76315569377977</v>
      </c>
      <c r="I27" s="172"/>
      <c r="J27" s="172"/>
      <c r="K27" s="172">
        <f>AVERAGE(K10:K25)</f>
        <v>8.4384539822970339E-3</v>
      </c>
      <c r="L27" s="172">
        <f>AVERAGE(L10:L25)</f>
        <v>5.3372535908464513</v>
      </c>
      <c r="M27" s="172">
        <f>AVERAGE(M10:M25)</f>
        <v>41.649272865541576</v>
      </c>
      <c r="N27" s="179">
        <f>AVERAGE(N10:N25)</f>
        <v>2.7289425365176614E-2</v>
      </c>
      <c r="O27" s="172"/>
    </row>
    <row r="28" spans="1:15" x14ac:dyDescent="0.2">
      <c r="A28" s="172"/>
      <c r="B28" s="172"/>
      <c r="C28" s="172"/>
      <c r="D28" s="172"/>
      <c r="E28" s="172"/>
      <c r="F28" s="172"/>
      <c r="G28" s="172" t="s">
        <v>432</v>
      </c>
      <c r="H28" s="172">
        <f>SLOPE(H10:H25,C10:C25)</f>
        <v>2.199191339215782</v>
      </c>
      <c r="I28" s="172"/>
      <c r="J28" s="172"/>
      <c r="K28" s="172" t="s">
        <v>412</v>
      </c>
      <c r="L28" s="172" t="s">
        <v>413</v>
      </c>
      <c r="M28" s="172" t="s">
        <v>414</v>
      </c>
      <c r="N28" s="172" t="s">
        <v>513</v>
      </c>
      <c r="O28" s="172"/>
    </row>
    <row r="29" spans="1:15" x14ac:dyDescent="0.2">
      <c r="A29" s="172"/>
      <c r="B29" s="172"/>
      <c r="C29" s="172"/>
      <c r="D29" s="172"/>
      <c r="E29" s="172"/>
      <c r="F29" s="172"/>
      <c r="G29" s="172"/>
      <c r="H29" s="172"/>
      <c r="I29" s="172"/>
      <c r="J29" s="172"/>
      <c r="K29" s="172"/>
      <c r="L29" s="172" t="s">
        <v>415</v>
      </c>
      <c r="M29" s="172">
        <f>SQRT(M26/(COUNT(H10:H25)-2-4))</f>
        <v>8.1632613938833618</v>
      </c>
      <c r="N29" s="172"/>
      <c r="O29" s="172"/>
    </row>
    <row r="30" spans="1:15" x14ac:dyDescent="0.2">
      <c r="A30" s="175" t="s">
        <v>494</v>
      </c>
      <c r="B30" s="172"/>
      <c r="C30" s="172"/>
      <c r="D30" s="172"/>
      <c r="E30" s="172"/>
      <c r="F30" s="172"/>
      <c r="G30" s="172"/>
      <c r="H30" s="172"/>
      <c r="I30" s="172"/>
      <c r="J30" s="172"/>
      <c r="K30" s="172"/>
      <c r="L30" s="172"/>
      <c r="M30" s="172"/>
      <c r="N30" s="172"/>
      <c r="O30" s="172"/>
    </row>
    <row r="31" spans="1:15" x14ac:dyDescent="0.2">
      <c r="A31" s="172"/>
      <c r="B31" s="172" t="s">
        <v>495</v>
      </c>
      <c r="C31" s="172" t="s">
        <v>496</v>
      </c>
      <c r="D31" s="172" t="s">
        <v>497</v>
      </c>
      <c r="E31" s="172" t="s">
        <v>498</v>
      </c>
      <c r="F31" s="172"/>
      <c r="G31" s="172"/>
      <c r="H31" s="172"/>
      <c r="I31" s="172"/>
      <c r="J31" s="172"/>
      <c r="K31" s="172"/>
      <c r="L31" s="172"/>
      <c r="M31" s="172"/>
      <c r="N31" s="172"/>
      <c r="O31" s="172"/>
    </row>
    <row r="32" spans="1:15" x14ac:dyDescent="0.2">
      <c r="A32" s="172"/>
      <c r="B32" s="172"/>
      <c r="C32" s="172"/>
      <c r="D32" s="172">
        <f>F12</f>
        <v>0.70080862533692723</v>
      </c>
      <c r="E32" s="172">
        <f>F13</f>
        <v>0.86515353805073436</v>
      </c>
      <c r="F32" s="172"/>
      <c r="G32" s="172"/>
      <c r="H32" s="172"/>
      <c r="I32" s="172"/>
      <c r="J32" s="172"/>
      <c r="K32" s="172"/>
      <c r="L32" s="172"/>
      <c r="M32" s="172"/>
      <c r="N32" s="172"/>
      <c r="O32" s="172"/>
    </row>
    <row r="33" spans="1:15" x14ac:dyDescent="0.2">
      <c r="A33" s="172"/>
      <c r="B33" s="172">
        <f>F14</f>
        <v>1.4940397350993377</v>
      </c>
      <c r="C33" s="172">
        <f>F15</f>
        <v>0.93561103810775292</v>
      </c>
      <c r="D33" s="172">
        <f>F16</f>
        <v>0.7120418848167539</v>
      </c>
      <c r="E33" s="172">
        <f>F17</f>
        <v>0.87728459530026115</v>
      </c>
      <c r="F33" s="172"/>
      <c r="G33" s="172"/>
      <c r="H33" s="172"/>
      <c r="I33" s="172"/>
      <c r="J33" s="172"/>
      <c r="K33" s="172"/>
      <c r="L33" s="172"/>
      <c r="M33" s="172"/>
      <c r="N33" s="172"/>
      <c r="O33" s="172"/>
    </row>
    <row r="34" spans="1:15" x14ac:dyDescent="0.2">
      <c r="A34" s="172"/>
      <c r="B34" s="172">
        <f>F18</f>
        <v>1.470664928292047</v>
      </c>
      <c r="C34" s="172">
        <f>F19</f>
        <v>0.94915254237288138</v>
      </c>
      <c r="D34" s="172">
        <f>F20</f>
        <v>0.69161290322580649</v>
      </c>
      <c r="E34" s="172">
        <f>F21</f>
        <v>0.85427135678391963</v>
      </c>
      <c r="F34" s="172"/>
      <c r="G34" s="172"/>
      <c r="H34" s="172"/>
      <c r="I34" s="172"/>
      <c r="J34" s="172"/>
      <c r="K34" s="172"/>
      <c r="L34" s="172"/>
      <c r="M34" s="172"/>
      <c r="N34" s="172"/>
      <c r="O34" s="172"/>
    </row>
    <row r="35" spans="1:15" x14ac:dyDescent="0.2">
      <c r="A35" s="172"/>
      <c r="B35" s="172">
        <f>F22</f>
        <v>1.440389294403893</v>
      </c>
      <c r="C35" s="172">
        <f>F23</f>
        <v>1</v>
      </c>
      <c r="D35" s="172"/>
      <c r="E35" s="172"/>
      <c r="F35" s="172"/>
      <c r="G35" s="172"/>
      <c r="H35" s="172"/>
      <c r="I35" s="172"/>
      <c r="J35" s="172"/>
      <c r="K35" s="172"/>
      <c r="L35" s="172"/>
      <c r="M35" s="172"/>
      <c r="N35" s="172"/>
      <c r="O35" s="172"/>
    </row>
    <row r="36" spans="1:15" x14ac:dyDescent="0.2">
      <c r="A36" s="172" t="s">
        <v>411</v>
      </c>
      <c r="B36" s="172">
        <f>AVERAGE(B32:B35)</f>
        <v>1.468364652598426</v>
      </c>
      <c r="C36" s="172">
        <f>AVERAGE(C32:C35)</f>
        <v>0.96158786016021136</v>
      </c>
      <c r="D36" s="172">
        <f>AVERAGE(D32:D35)</f>
        <v>0.70148780445982928</v>
      </c>
      <c r="E36" s="172">
        <f>AVERAGE(E32:E35)</f>
        <v>0.86556983004497168</v>
      </c>
      <c r="F36" s="172"/>
      <c r="G36" s="172"/>
      <c r="H36" s="172"/>
      <c r="I36" s="172"/>
      <c r="J36" s="172"/>
      <c r="K36" s="172"/>
      <c r="L36" s="172"/>
      <c r="M36" s="172"/>
      <c r="N36" s="172"/>
      <c r="O36" s="172"/>
    </row>
    <row r="37" spans="1:15" x14ac:dyDescent="0.2">
      <c r="A37" s="172"/>
      <c r="B37" s="172"/>
      <c r="C37" s="172"/>
      <c r="D37" s="172"/>
      <c r="E37" s="172"/>
      <c r="F37" s="172"/>
      <c r="G37" s="172"/>
      <c r="H37" s="172"/>
      <c r="I37" s="172"/>
      <c r="J37" s="172"/>
      <c r="K37" s="172"/>
      <c r="L37" s="172"/>
      <c r="M37" s="172"/>
      <c r="N37" s="172"/>
      <c r="O37" s="172"/>
    </row>
    <row r="38" spans="1:15" x14ac:dyDescent="0.2">
      <c r="A38" s="175" t="s">
        <v>499</v>
      </c>
      <c r="B38" s="172"/>
      <c r="C38" s="172"/>
      <c r="D38" s="172"/>
      <c r="E38" s="172"/>
      <c r="F38" s="172"/>
      <c r="G38" s="172"/>
      <c r="H38" s="172"/>
      <c r="I38" s="172"/>
      <c r="J38" s="172"/>
      <c r="K38" s="172"/>
      <c r="L38" s="172"/>
      <c r="M38" s="172"/>
      <c r="N38" s="172"/>
      <c r="O38" s="172"/>
    </row>
    <row r="39" spans="1:15" x14ac:dyDescent="0.2">
      <c r="A39" s="172" t="s">
        <v>393</v>
      </c>
      <c r="B39" s="172" t="s">
        <v>474</v>
      </c>
      <c r="C39" s="172" t="s">
        <v>472</v>
      </c>
      <c r="D39" s="172" t="s">
        <v>475</v>
      </c>
      <c r="E39" s="172"/>
      <c r="F39" s="172"/>
      <c r="G39" s="172"/>
      <c r="H39" s="172"/>
      <c r="I39" s="172"/>
      <c r="J39" s="172"/>
      <c r="K39" s="172"/>
      <c r="L39" s="172"/>
      <c r="M39" s="172"/>
      <c r="N39" s="172"/>
      <c r="O39" s="172"/>
    </row>
    <row r="40" spans="1:15" x14ac:dyDescent="0.2">
      <c r="A40" s="172">
        <v>17</v>
      </c>
      <c r="B40" s="172">
        <f>H27+H28*A40</f>
        <v>214.14940846044806</v>
      </c>
      <c r="C40" s="172">
        <f>B36</f>
        <v>1.468364652598426</v>
      </c>
      <c r="D40" s="172">
        <f>B40*C40</f>
        <v>314.44942175818426</v>
      </c>
      <c r="E40" s="172"/>
      <c r="F40" s="172"/>
      <c r="G40" s="172"/>
      <c r="H40" s="172"/>
      <c r="I40" s="172"/>
      <c r="J40" s="172"/>
      <c r="K40" s="172"/>
      <c r="L40" s="172"/>
      <c r="M40" s="172"/>
      <c r="N40" s="172"/>
      <c r="O40" s="172"/>
    </row>
    <row r="41" spans="1:15" x14ac:dyDescent="0.2">
      <c r="A41" s="172">
        <v>18</v>
      </c>
      <c r="B41" s="172">
        <f>H27+H28*A41</f>
        <v>216.34859979966384</v>
      </c>
      <c r="C41" s="172">
        <f>C36</f>
        <v>0.96158786016021136</v>
      </c>
      <c r="D41" s="172">
        <f>B41*C41</f>
        <v>208.03818713001669</v>
      </c>
      <c r="E41" s="172"/>
      <c r="F41" s="172"/>
      <c r="G41" s="172"/>
      <c r="H41" s="172"/>
      <c r="I41" s="172"/>
      <c r="J41" s="172"/>
      <c r="K41" s="172"/>
      <c r="L41" s="172"/>
      <c r="M41" s="172"/>
      <c r="N41" s="172"/>
      <c r="O41" s="172"/>
    </row>
    <row r="42" spans="1:15" x14ac:dyDescent="0.2">
      <c r="A42" s="172">
        <v>19</v>
      </c>
      <c r="B42" s="172">
        <f>H27+H28*A42</f>
        <v>218.54779113887963</v>
      </c>
      <c r="C42" s="172">
        <f>D36</f>
        <v>0.70148780445982928</v>
      </c>
      <c r="D42" s="172">
        <f>B42*C42</f>
        <v>153.30861017555802</v>
      </c>
      <c r="E42" s="172"/>
      <c r="F42" s="172"/>
      <c r="G42" s="172"/>
      <c r="H42" s="172"/>
      <c r="I42" s="172"/>
      <c r="J42" s="172"/>
      <c r="K42" s="172"/>
      <c r="L42" s="172"/>
      <c r="M42" s="172"/>
      <c r="N42" s="172"/>
      <c r="O42" s="172"/>
    </row>
    <row r="43" spans="1:15" x14ac:dyDescent="0.2">
      <c r="A43" s="172">
        <v>20</v>
      </c>
      <c r="B43" s="172">
        <f>H27+H28*A43</f>
        <v>220.74698247809539</v>
      </c>
      <c r="C43" s="172">
        <f>E36</f>
        <v>0.86556983004497168</v>
      </c>
      <c r="D43" s="172">
        <f>B43*C43</f>
        <v>191.07192810650537</v>
      </c>
      <c r="E43" s="172"/>
      <c r="F43" s="172"/>
      <c r="G43" s="172"/>
      <c r="H43" s="172"/>
      <c r="I43" s="172"/>
      <c r="J43" s="172"/>
      <c r="K43" s="172"/>
      <c r="L43" s="172"/>
      <c r="M43" s="172"/>
      <c r="N43" s="172"/>
      <c r="O43" s="172"/>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4"/>
  <sheetViews>
    <sheetView workbookViewId="0">
      <selection activeCell="B8" sqref="B8"/>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626</v>
      </c>
    </row>
    <row r="3" spans="1:8" ht="15.75" x14ac:dyDescent="0.25">
      <c r="A3" s="236" t="s">
        <v>390</v>
      </c>
      <c r="B3" s="236"/>
      <c r="C3" s="236" t="s">
        <v>434</v>
      </c>
      <c r="D3" s="236"/>
      <c r="E3" s="236"/>
      <c r="F3" s="236"/>
      <c r="G3" s="236"/>
      <c r="H3" s="236"/>
    </row>
    <row r="4" spans="1:8" x14ac:dyDescent="0.2">
      <c r="A4" s="234"/>
      <c r="B4" s="234"/>
    </row>
    <row r="7" spans="1:8" x14ac:dyDescent="0.2">
      <c r="A7" s="235" t="s">
        <v>435</v>
      </c>
      <c r="B7" s="239">
        <v>0.2</v>
      </c>
      <c r="C7" s="267" t="str">
        <f>IF(OR(B7&lt;0,B7&gt;1),"Alpha should be between 0 and 1","")</f>
        <v/>
      </c>
      <c r="H7" s="238"/>
    </row>
    <row r="8" spans="1:8" ht="13.5" thickBot="1" x14ac:dyDescent="0.25">
      <c r="A8" s="237" t="s">
        <v>366</v>
      </c>
      <c r="D8" s="249" t="s">
        <v>508</v>
      </c>
      <c r="H8" s="238"/>
    </row>
    <row r="9" spans="1:8" x14ac:dyDescent="0.2">
      <c r="A9" s="240" t="s">
        <v>393</v>
      </c>
      <c r="B9" s="242" t="s">
        <v>394</v>
      </c>
      <c r="D9" s="256" t="s">
        <v>395</v>
      </c>
      <c r="E9" s="257" t="s">
        <v>396</v>
      </c>
      <c r="F9" s="257" t="s">
        <v>397</v>
      </c>
      <c r="G9" s="257" t="s">
        <v>398</v>
      </c>
      <c r="H9" s="261" t="s">
        <v>509</v>
      </c>
    </row>
    <row r="10" spans="1:8" x14ac:dyDescent="0.2">
      <c r="A10" s="243" t="s">
        <v>418</v>
      </c>
      <c r="B10" s="244">
        <v>7.2</v>
      </c>
      <c r="D10" s="273">
        <f>$B$10</f>
        <v>7.2</v>
      </c>
      <c r="E10" s="250">
        <f>B10-D10</f>
        <v>0</v>
      </c>
      <c r="F10" s="250">
        <f>ABS(E10)</f>
        <v>0</v>
      </c>
      <c r="G10" s="250">
        <f>E10^2</f>
        <v>0</v>
      </c>
      <c r="H10" s="252">
        <f>F10/B10</f>
        <v>0</v>
      </c>
    </row>
    <row r="11" spans="1:8" x14ac:dyDescent="0.2">
      <c r="A11" s="243" t="s">
        <v>419</v>
      </c>
      <c r="B11" s="244">
        <v>7</v>
      </c>
      <c r="D11" s="251">
        <f>+D10+$B$7*(B10-D10)</f>
        <v>7.2</v>
      </c>
      <c r="E11" s="250">
        <f>B11-D11</f>
        <v>-0.20000000000000018</v>
      </c>
      <c r="F11" s="250">
        <f>ABS(E11)</f>
        <v>0.20000000000000018</v>
      </c>
      <c r="G11" s="250">
        <f>E11^2</f>
        <v>4.000000000000007E-2</v>
      </c>
      <c r="H11" s="252">
        <f>F11/B11</f>
        <v>2.8571428571428598E-2</v>
      </c>
    </row>
    <row r="12" spans="1:8" x14ac:dyDescent="0.2">
      <c r="A12" s="243" t="s">
        <v>420</v>
      </c>
      <c r="B12" s="244">
        <v>6.2</v>
      </c>
      <c r="D12" s="251">
        <f>+D11+$B$7*(B11-D11)</f>
        <v>7.16</v>
      </c>
      <c r="E12" s="250">
        <f>B12-D12</f>
        <v>-0.96</v>
      </c>
      <c r="F12" s="250">
        <f>ABS(E12)</f>
        <v>0.96</v>
      </c>
      <c r="G12" s="250">
        <f>E12^2</f>
        <v>0.92159999999999997</v>
      </c>
      <c r="H12" s="252">
        <f>F12/B12</f>
        <v>0.15483870967741933</v>
      </c>
    </row>
    <row r="13" spans="1:8" x14ac:dyDescent="0.2">
      <c r="A13" s="243" t="s">
        <v>421</v>
      </c>
      <c r="B13" s="244">
        <v>5.5</v>
      </c>
      <c r="D13" s="251">
        <f>+D12+$B$7*(B12-D12)</f>
        <v>6.968</v>
      </c>
      <c r="E13" s="250">
        <f>B13-D13</f>
        <v>-1.468</v>
      </c>
      <c r="F13" s="250">
        <f>ABS(E13)</f>
        <v>1.468</v>
      </c>
      <c r="G13" s="250">
        <f>E13^2</f>
        <v>2.1550240000000001</v>
      </c>
      <c r="H13" s="252">
        <f>F13/B13</f>
        <v>0.26690909090909093</v>
      </c>
    </row>
    <row r="14" spans="1:8" x14ac:dyDescent="0.2">
      <c r="A14" s="243" t="s">
        <v>422</v>
      </c>
      <c r="B14" s="244">
        <v>5.3</v>
      </c>
      <c r="D14" s="251">
        <f>+D13+$B$7*(B13-D13)</f>
        <v>6.6744000000000003</v>
      </c>
      <c r="E14" s="250">
        <f>B14-D14</f>
        <v>-1.3744000000000005</v>
      </c>
      <c r="F14" s="250">
        <f>ABS(E14)</f>
        <v>1.3744000000000005</v>
      </c>
      <c r="G14" s="250">
        <f>E14^2</f>
        <v>1.8889753600000014</v>
      </c>
      <c r="H14" s="252">
        <f>F14/B14</f>
        <v>0.25932075471698124</v>
      </c>
    </row>
    <row r="15" spans="1:8" x14ac:dyDescent="0.2">
      <c r="A15" s="243" t="s">
        <v>423</v>
      </c>
      <c r="B15" s="244">
        <v>5.5</v>
      </c>
      <c r="D15" s="251">
        <f>+D14+$B$7*(B14-D14)</f>
        <v>6.3995199999999999</v>
      </c>
      <c r="E15" s="250">
        <f>B15-D15</f>
        <v>-0.89951999999999988</v>
      </c>
      <c r="F15" s="250">
        <f>ABS(E15)</f>
        <v>0.89951999999999988</v>
      </c>
      <c r="G15" s="250">
        <f>E15^2</f>
        <v>0.80913623039999982</v>
      </c>
      <c r="H15" s="252">
        <f>F15/B15</f>
        <v>0.16354909090909089</v>
      </c>
    </row>
    <row r="16" spans="1:8" x14ac:dyDescent="0.2">
      <c r="A16" s="243" t="s">
        <v>424</v>
      </c>
      <c r="B16" s="244">
        <v>6.7</v>
      </c>
      <c r="D16" s="251">
        <f>+D15+$B$7*(B15-D15)</f>
        <v>6.2196160000000003</v>
      </c>
      <c r="E16" s="250">
        <f>B16-D16</f>
        <v>0.48038399999999992</v>
      </c>
      <c r="F16" s="250">
        <f>ABS(E16)</f>
        <v>0.48038399999999992</v>
      </c>
      <c r="G16" s="250">
        <f>E16^2</f>
        <v>0.23076878745599994</v>
      </c>
      <c r="H16" s="252">
        <f>F16/B16</f>
        <v>7.1699104477611922E-2</v>
      </c>
    </row>
    <row r="17" spans="1:8" x14ac:dyDescent="0.2">
      <c r="A17" s="243" t="s">
        <v>425</v>
      </c>
      <c r="B17" s="244">
        <v>7.4</v>
      </c>
      <c r="D17" s="251">
        <f>+D16+$B$7*(B16-D16)</f>
        <v>6.3156927999999999</v>
      </c>
      <c r="E17" s="250">
        <f>B17-D17</f>
        <v>1.0843072000000005</v>
      </c>
      <c r="F17" s="250">
        <f>ABS(E17)</f>
        <v>1.0843072000000005</v>
      </c>
      <c r="G17" s="250">
        <f>E17^2</f>
        <v>1.1757221039718411</v>
      </c>
      <c r="H17" s="252">
        <f>F17/B17</f>
        <v>0.14652800000000005</v>
      </c>
    </row>
    <row r="18" spans="1:8" x14ac:dyDescent="0.2">
      <c r="A18" s="243" t="s">
        <v>426</v>
      </c>
      <c r="B18" s="244">
        <v>6.8</v>
      </c>
      <c r="D18" s="251">
        <f>+D17+$B$7*(B17-D17)</f>
        <v>6.5325542399999996</v>
      </c>
      <c r="E18" s="250">
        <f>B18-D18</f>
        <v>0.2674457600000002</v>
      </c>
      <c r="F18" s="250">
        <f>ABS(E18)</f>
        <v>0.2674457600000002</v>
      </c>
      <c r="G18" s="250">
        <f>E18^2</f>
        <v>7.1527234541977708E-2</v>
      </c>
      <c r="H18" s="252">
        <f>F18/B18</f>
        <v>3.9330258823529439E-2</v>
      </c>
    </row>
    <row r="19" spans="1:8" ht="13.5" thickBot="1" x14ac:dyDescent="0.25">
      <c r="A19" s="245" t="s">
        <v>427</v>
      </c>
      <c r="B19" s="247">
        <v>6.1</v>
      </c>
      <c r="D19" s="251">
        <f>+D18+$B$7*(B18-D18)</f>
        <v>6.5860433919999997</v>
      </c>
      <c r="E19" s="250">
        <f>B19-D19</f>
        <v>-0.48604339200000002</v>
      </c>
      <c r="F19" s="250">
        <f>ABS(E19)</f>
        <v>0.48604339200000002</v>
      </c>
      <c r="G19" s="250">
        <f>E19^2</f>
        <v>0.23623817890686569</v>
      </c>
      <c r="H19" s="253">
        <f>F19/B19</f>
        <v>7.9679244590163942E-2</v>
      </c>
    </row>
    <row r="20" spans="1:8" x14ac:dyDescent="0.2">
      <c r="D20" s="272" t="s">
        <v>2</v>
      </c>
      <c r="E20" s="250">
        <f>SUM(E10:E19)</f>
        <v>-3.5558264319999999</v>
      </c>
      <c r="F20" s="250">
        <f>SUM(F10:F19)</f>
        <v>7.2201003520000011</v>
      </c>
      <c r="G20" s="250">
        <f>SUM(G10:G19)</f>
        <v>7.5289918952766861</v>
      </c>
      <c r="H20" s="252">
        <f>SUM(H10:H19)</f>
        <v>1.2104256826753164</v>
      </c>
    </row>
    <row r="21" spans="1:8" x14ac:dyDescent="0.2">
      <c r="D21" s="271" t="s">
        <v>411</v>
      </c>
      <c r="E21" s="254">
        <f>AVERAGE(E10:E19)</f>
        <v>-0.35558264319999999</v>
      </c>
      <c r="F21" s="254">
        <f>AVERAGE(F10:F19)</f>
        <v>0.72201003520000007</v>
      </c>
      <c r="G21" s="254">
        <f>AVERAGE(G10:G19)</f>
        <v>0.75289918952766866</v>
      </c>
      <c r="H21" s="262">
        <f>AVERAGE(H10:H19)</f>
        <v>0.12104256826753164</v>
      </c>
    </row>
    <row r="22" spans="1:8" x14ac:dyDescent="0.2">
      <c r="D22" s="255"/>
      <c r="E22" s="270" t="s">
        <v>412</v>
      </c>
      <c r="F22" s="270" t="s">
        <v>413</v>
      </c>
      <c r="G22" s="270" t="s">
        <v>414</v>
      </c>
      <c r="H22" s="263" t="s">
        <v>513</v>
      </c>
    </row>
    <row r="23" spans="1:8" ht="13.5" thickBot="1" x14ac:dyDescent="0.25">
      <c r="D23" s="258"/>
      <c r="E23" s="259"/>
      <c r="F23" s="260" t="s">
        <v>415</v>
      </c>
      <c r="G23" s="259">
        <f>SQRT(G20/(COUNT(G10:G19)-2))</f>
        <v>0.97011545029938873</v>
      </c>
      <c r="H23" s="264"/>
    </row>
    <row r="24" spans="1:8" ht="13.5" thickBot="1" x14ac:dyDescent="0.25">
      <c r="A24" s="268" t="s">
        <v>416</v>
      </c>
      <c r="B24" s="269">
        <f>+D19+$B$7*(B19-D19)</f>
        <v>6.4888347135999993</v>
      </c>
      <c r="G24" s="235" t="str">
        <f>IF(COUNT(G10:G19)-2&lt;1,"Not enough data to compute the standard error","")</f>
        <v/>
      </c>
    </row>
  </sheetData>
  <pageMargins left="0.7" right="0.7" top="0.75" bottom="0.75" header="0.3" footer="0.3"/>
  <drawing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36"/>
  <sheetViews>
    <sheetView workbookViewId="0">
      <selection activeCell="B10" sqref="B10:C29"/>
    </sheetView>
  </sheetViews>
  <sheetFormatPr defaultRowHeight="12.75" x14ac:dyDescent="0.2"/>
  <cols>
    <col min="1" max="2" width="10.7109375" style="235" customWidth="1"/>
    <col min="3" max="8" width="9.140625" style="235"/>
    <col min="9" max="9" width="10.7109375" style="235" bestFit="1" customWidth="1"/>
    <col min="10" max="16384" width="9.140625" style="235"/>
  </cols>
  <sheetData>
    <row r="1" spans="1:9" ht="18" x14ac:dyDescent="0.25">
      <c r="A1" s="266" t="s">
        <v>514</v>
      </c>
    </row>
    <row r="3" spans="1:9" ht="15.75" x14ac:dyDescent="0.25">
      <c r="A3" s="236" t="s">
        <v>390</v>
      </c>
      <c r="B3" s="236"/>
      <c r="C3" s="236" t="s">
        <v>533</v>
      </c>
      <c r="D3" s="236"/>
      <c r="E3" s="236"/>
      <c r="F3" s="236"/>
      <c r="G3" s="236"/>
      <c r="H3" s="236"/>
    </row>
    <row r="4" spans="1:9" x14ac:dyDescent="0.2">
      <c r="A4" s="234"/>
      <c r="B4" s="234"/>
    </row>
    <row r="8" spans="1:9" ht="13.5" thickBot="1" x14ac:dyDescent="0.25">
      <c r="A8" s="237" t="s">
        <v>366</v>
      </c>
      <c r="E8" s="249" t="s">
        <v>508</v>
      </c>
    </row>
    <row r="9" spans="1:9" x14ac:dyDescent="0.2">
      <c r="A9" s="240" t="s">
        <v>393</v>
      </c>
      <c r="B9" s="241" t="s">
        <v>507</v>
      </c>
      <c r="C9" s="242" t="s">
        <v>430</v>
      </c>
      <c r="E9" s="284" t="s">
        <v>395</v>
      </c>
      <c r="F9" s="285" t="s">
        <v>396</v>
      </c>
      <c r="G9" s="285" t="s">
        <v>397</v>
      </c>
      <c r="H9" s="285" t="s">
        <v>398</v>
      </c>
      <c r="I9" s="289" t="s">
        <v>509</v>
      </c>
    </row>
    <row r="10" spans="1:9" x14ac:dyDescent="0.2">
      <c r="A10" s="243" t="s">
        <v>418</v>
      </c>
      <c r="B10" s="239">
        <v>3754</v>
      </c>
      <c r="C10" s="244">
        <v>1</v>
      </c>
      <c r="E10" s="251">
        <f>$B$31+$B$32*C10</f>
        <v>5769.2142857142862</v>
      </c>
      <c r="F10" s="250">
        <f>B10-E10</f>
        <v>-2015.2142857142862</v>
      </c>
      <c r="G10" s="250">
        <f>ABS(F10)</f>
        <v>2015.2142857142862</v>
      </c>
      <c r="H10" s="250">
        <f>F10^2</f>
        <v>4061088.617346941</v>
      </c>
      <c r="I10" s="252">
        <f>G10/B10</f>
        <v>0.53681787046198359</v>
      </c>
    </row>
    <row r="11" spans="1:9" x14ac:dyDescent="0.2">
      <c r="A11" s="243" t="s">
        <v>419</v>
      </c>
      <c r="B11" s="239">
        <v>3834</v>
      </c>
      <c r="C11" s="244">
        <v>2</v>
      </c>
      <c r="E11" s="251">
        <f>$B$31+$B$32*C11</f>
        <v>6166.5812030075194</v>
      </c>
      <c r="F11" s="250">
        <f>B11-E11</f>
        <v>-2332.5812030075194</v>
      </c>
      <c r="G11" s="250">
        <f>ABS(F11)</f>
        <v>2332.5812030075194</v>
      </c>
      <c r="H11" s="250">
        <f>F11^2</f>
        <v>5440935.0686240066</v>
      </c>
      <c r="I11" s="252">
        <f>G11/B11</f>
        <v>0.60839363667384438</v>
      </c>
    </row>
    <row r="12" spans="1:9" x14ac:dyDescent="0.2">
      <c r="A12" s="243" t="s">
        <v>420</v>
      </c>
      <c r="B12" s="239">
        <v>5117</v>
      </c>
      <c r="C12" s="244">
        <v>3</v>
      </c>
      <c r="E12" s="251">
        <f>$B$31+$B$32*C12</f>
        <v>6563.9481203007526</v>
      </c>
      <c r="F12" s="250">
        <f>B12-E12</f>
        <v>-1446.9481203007526</v>
      </c>
      <c r="G12" s="250">
        <f>ABS(F12)</f>
        <v>1446.9481203007526</v>
      </c>
      <c r="H12" s="250">
        <f>F12^2</f>
        <v>2093658.8628418813</v>
      </c>
      <c r="I12" s="252">
        <f>G12/B12</f>
        <v>0.28277274189969759</v>
      </c>
    </row>
    <row r="13" spans="1:9" x14ac:dyDescent="0.2">
      <c r="A13" s="243" t="s">
        <v>421</v>
      </c>
      <c r="B13" s="239">
        <v>6448</v>
      </c>
      <c r="C13" s="244">
        <v>4</v>
      </c>
      <c r="E13" s="251">
        <f>$B$31+$B$32*C13</f>
        <v>6961.3150375939858</v>
      </c>
      <c r="F13" s="250">
        <f>B13-E13</f>
        <v>-513.31503759398583</v>
      </c>
      <c r="G13" s="250">
        <f>ABS(F13)</f>
        <v>513.31503759398583</v>
      </c>
      <c r="H13" s="250">
        <f>F13^2</f>
        <v>263492.32782011508</v>
      </c>
      <c r="I13" s="252">
        <f>G13/B13</f>
        <v>7.9608411537528817E-2</v>
      </c>
    </row>
    <row r="14" spans="1:9" x14ac:dyDescent="0.2">
      <c r="A14" s="243" t="s">
        <v>422</v>
      </c>
      <c r="B14" s="239">
        <v>7908</v>
      </c>
      <c r="C14" s="244">
        <v>5</v>
      </c>
      <c r="E14" s="251">
        <f>$B$31+$B$32*C14</f>
        <v>7358.681954887219</v>
      </c>
      <c r="F14" s="250">
        <f>B14-E14</f>
        <v>549.31804511278096</v>
      </c>
      <c r="G14" s="250">
        <f>ABS(F14)</f>
        <v>549.31804511278096</v>
      </c>
      <c r="H14" s="250">
        <f>F14^2</f>
        <v>301750.31468652724</v>
      </c>
      <c r="I14" s="252">
        <f>G14/B14</f>
        <v>6.9463586888313222E-2</v>
      </c>
    </row>
    <row r="15" spans="1:9" x14ac:dyDescent="0.2">
      <c r="A15" s="243" t="s">
        <v>423</v>
      </c>
      <c r="B15" s="239">
        <v>9213</v>
      </c>
      <c r="C15" s="244">
        <v>6</v>
      </c>
      <c r="E15" s="251">
        <f>$B$31+$B$32*C15</f>
        <v>7756.0488721804513</v>
      </c>
      <c r="F15" s="250">
        <f>B15-E15</f>
        <v>1456.9511278195487</v>
      </c>
      <c r="G15" s="250">
        <f>ABS(F15)</f>
        <v>1456.9511278195487</v>
      </c>
      <c r="H15" s="250">
        <f>F15^2</f>
        <v>2122706.5888546547</v>
      </c>
      <c r="I15" s="252">
        <f>G15/B15</f>
        <v>0.15814079320737531</v>
      </c>
    </row>
    <row r="16" spans="1:9" x14ac:dyDescent="0.2">
      <c r="A16" s="243" t="s">
        <v>424</v>
      </c>
      <c r="B16" s="239">
        <v>11502</v>
      </c>
      <c r="C16" s="244">
        <v>7</v>
      </c>
      <c r="E16" s="251">
        <f>$B$31+$B$32*C16</f>
        <v>8153.4157894736845</v>
      </c>
      <c r="F16" s="250">
        <f>B16-E16</f>
        <v>3348.5842105263155</v>
      </c>
      <c r="G16" s="250">
        <f>ABS(F16)</f>
        <v>3348.5842105263155</v>
      </c>
      <c r="H16" s="250">
        <f>F16^2</f>
        <v>11213016.214986147</v>
      </c>
      <c r="I16" s="252">
        <f>G16/B16</f>
        <v>0.29113060428849902</v>
      </c>
    </row>
    <row r="17" spans="1:9" x14ac:dyDescent="0.2">
      <c r="A17" s="243" t="s">
        <v>425</v>
      </c>
      <c r="B17" s="239">
        <v>10791</v>
      </c>
      <c r="C17" s="244">
        <v>8</v>
      </c>
      <c r="E17" s="251">
        <f>$B$31+$B$32*C17</f>
        <v>8550.7827067669168</v>
      </c>
      <c r="F17" s="250">
        <f>B17-E17</f>
        <v>2240.2172932330832</v>
      </c>
      <c r="G17" s="250">
        <f>ABS(F17)</f>
        <v>2240.2172932330832</v>
      </c>
      <c r="H17" s="250">
        <f>F17^2</f>
        <v>5018573.5209005615</v>
      </c>
      <c r="I17" s="252">
        <f>G17/B17</f>
        <v>0.20760052759087047</v>
      </c>
    </row>
    <row r="18" spans="1:9" x14ac:dyDescent="0.2">
      <c r="A18" s="243" t="s">
        <v>426</v>
      </c>
      <c r="B18" s="239">
        <v>10022</v>
      </c>
      <c r="C18" s="244">
        <v>9</v>
      </c>
      <c r="E18" s="251">
        <f>$B$31+$B$32*C18</f>
        <v>8948.1496240601518</v>
      </c>
      <c r="F18" s="250">
        <f>B18-E18</f>
        <v>1073.8503759398482</v>
      </c>
      <c r="G18" s="250">
        <f>ABS(F18)</f>
        <v>1073.8503759398482</v>
      </c>
      <c r="H18" s="250">
        <f>F18^2</f>
        <v>1153154.6299061533</v>
      </c>
      <c r="I18" s="252">
        <f>G18/B18</f>
        <v>0.10714930911393417</v>
      </c>
    </row>
    <row r="19" spans="1:9" x14ac:dyDescent="0.2">
      <c r="A19" s="243" t="s">
        <v>427</v>
      </c>
      <c r="B19" s="239">
        <v>8342</v>
      </c>
      <c r="C19" s="244">
        <v>10</v>
      </c>
      <c r="E19" s="251">
        <f>$B$31+$B$32*C19</f>
        <v>9345.5165413533832</v>
      </c>
      <c r="F19" s="250">
        <f>B19-E19</f>
        <v>-1003.5165413533832</v>
      </c>
      <c r="G19" s="250">
        <f>ABS(F19)</f>
        <v>1003.5165413533832</v>
      </c>
      <c r="H19" s="250">
        <f>F19^2</f>
        <v>1007045.4487698565</v>
      </c>
      <c r="I19" s="252">
        <f>G19/B19</f>
        <v>0.12029687621114639</v>
      </c>
    </row>
    <row r="20" spans="1:9" x14ac:dyDescent="0.2">
      <c r="A20" s="243" t="s">
        <v>428</v>
      </c>
      <c r="B20" s="239">
        <v>10453</v>
      </c>
      <c r="C20" s="244">
        <v>11</v>
      </c>
      <c r="E20" s="251">
        <f>$B$31+$B$32*C20</f>
        <v>9742.8834586466182</v>
      </c>
      <c r="F20" s="250">
        <f>B20-E20</f>
        <v>710.11654135338176</v>
      </c>
      <c r="G20" s="250">
        <f>ABS(F20)</f>
        <v>710.11654135338176</v>
      </c>
      <c r="H20" s="250">
        <f>F20^2</f>
        <v>504265.50230368914</v>
      </c>
      <c r="I20" s="252">
        <f>G20/B20</f>
        <v>6.7934233363951185E-2</v>
      </c>
    </row>
    <row r="21" spans="1:9" x14ac:dyDescent="0.2">
      <c r="A21" s="243" t="s">
        <v>515</v>
      </c>
      <c r="B21" s="239">
        <v>10784</v>
      </c>
      <c r="C21" s="244">
        <v>12</v>
      </c>
      <c r="E21" s="251">
        <f>$B$31+$B$32*C21</f>
        <v>10140.25037593985</v>
      </c>
      <c r="F21" s="250">
        <f>B21-E21</f>
        <v>643.74962406015038</v>
      </c>
      <c r="G21" s="250">
        <f>ABS(F21)</f>
        <v>643.74962406015038</v>
      </c>
      <c r="H21" s="250">
        <f>F21^2</f>
        <v>414413.57847758493</v>
      </c>
      <c r="I21" s="252">
        <f>G21/B21</f>
        <v>5.9694883536735015E-2</v>
      </c>
    </row>
    <row r="22" spans="1:9" x14ac:dyDescent="0.2">
      <c r="A22" s="243" t="s">
        <v>516</v>
      </c>
      <c r="B22" s="239">
        <v>10718</v>
      </c>
      <c r="C22" s="244">
        <v>13</v>
      </c>
      <c r="E22" s="251">
        <f>$B$31+$B$32*C22</f>
        <v>10537.617293233083</v>
      </c>
      <c r="F22" s="250">
        <f>B22-E22</f>
        <v>180.38270676691718</v>
      </c>
      <c r="G22" s="250">
        <f>ABS(F22)</f>
        <v>180.38270676691718</v>
      </c>
      <c r="H22" s="250">
        <f>F22^2</f>
        <v>32537.920900559628</v>
      </c>
      <c r="I22" s="252">
        <f>G22/B22</f>
        <v>1.6829884938133716E-2</v>
      </c>
    </row>
    <row r="23" spans="1:9" x14ac:dyDescent="0.2">
      <c r="A23" s="243" t="s">
        <v>517</v>
      </c>
      <c r="B23" s="239">
        <v>12460</v>
      </c>
      <c r="C23" s="244">
        <v>14</v>
      </c>
      <c r="E23" s="251">
        <f>$B$31+$B$32*C23</f>
        <v>10934.984210526316</v>
      </c>
      <c r="F23" s="250">
        <f>B23-E23</f>
        <v>1525.015789473684</v>
      </c>
      <c r="G23" s="250">
        <f>ABS(F23)</f>
        <v>1525.015789473684</v>
      </c>
      <c r="H23" s="250">
        <f>F23^2</f>
        <v>2325673.1581440438</v>
      </c>
      <c r="I23" s="252">
        <f>G23/B23</f>
        <v>0.12239292050350593</v>
      </c>
    </row>
    <row r="24" spans="1:9" x14ac:dyDescent="0.2">
      <c r="A24" s="243" t="s">
        <v>518</v>
      </c>
      <c r="B24" s="239">
        <v>13262</v>
      </c>
      <c r="C24" s="244">
        <v>15</v>
      </c>
      <c r="E24" s="251">
        <f>$B$31+$B$32*C24</f>
        <v>11332.351127819549</v>
      </c>
      <c r="F24" s="250">
        <f>B24-E24</f>
        <v>1929.6488721804508</v>
      </c>
      <c r="G24" s="250">
        <f>ABS(F24)</f>
        <v>1929.6488721804508</v>
      </c>
      <c r="H24" s="250">
        <f>F24^2</f>
        <v>3723544.7699072855</v>
      </c>
      <c r="I24" s="252">
        <f>G24/B24</f>
        <v>0.14550210165740091</v>
      </c>
    </row>
    <row r="25" spans="1:9" x14ac:dyDescent="0.2">
      <c r="A25" s="243" t="s">
        <v>519</v>
      </c>
      <c r="B25" s="239">
        <v>8772</v>
      </c>
      <c r="C25" s="244">
        <v>16</v>
      </c>
      <c r="E25" s="251">
        <f>$B$31+$B$32*C25</f>
        <v>11729.718045112782</v>
      </c>
      <c r="F25" s="250">
        <f>B25-E25</f>
        <v>-2957.7180451127824</v>
      </c>
      <c r="G25" s="250">
        <f>ABS(F25)</f>
        <v>2957.7180451127824</v>
      </c>
      <c r="H25" s="250">
        <f>F25^2</f>
        <v>8748096.0343857799</v>
      </c>
      <c r="I25" s="252">
        <f>G25/B25</f>
        <v>0.33717715972557938</v>
      </c>
    </row>
    <row r="26" spans="1:9" x14ac:dyDescent="0.2">
      <c r="A26" s="243" t="s">
        <v>520</v>
      </c>
      <c r="B26" s="239">
        <v>10431</v>
      </c>
      <c r="C26" s="244">
        <v>17</v>
      </c>
      <c r="E26" s="251">
        <f>$B$31+$B$32*C26</f>
        <v>12127.084962406016</v>
      </c>
      <c r="F26" s="250">
        <f>B26-E26</f>
        <v>-1696.0849624060156</v>
      </c>
      <c r="G26" s="250">
        <f>ABS(F26)</f>
        <v>1696.0849624060156</v>
      </c>
      <c r="H26" s="250">
        <f>F26^2</f>
        <v>2876704.1996998154</v>
      </c>
      <c r="I26" s="252">
        <f>G26/B26</f>
        <v>0.16260041821551297</v>
      </c>
    </row>
    <row r="27" spans="1:9" x14ac:dyDescent="0.2">
      <c r="A27" s="243" t="s">
        <v>521</v>
      </c>
      <c r="B27" s="239">
        <v>11577</v>
      </c>
      <c r="C27" s="244">
        <v>18</v>
      </c>
      <c r="E27" s="251">
        <f>$B$31+$B$32*C27</f>
        <v>12524.451879699249</v>
      </c>
      <c r="F27" s="250">
        <f>B27-E27</f>
        <v>-947.45187969924882</v>
      </c>
      <c r="G27" s="250">
        <f>ABS(F27)</f>
        <v>947.45187969924882</v>
      </c>
      <c r="H27" s="250">
        <f>F27^2</f>
        <v>897665.0643456399</v>
      </c>
      <c r="I27" s="252">
        <f>G27/B27</f>
        <v>8.1839153468018386E-2</v>
      </c>
    </row>
    <row r="28" spans="1:9" x14ac:dyDescent="0.2">
      <c r="A28" s="243" t="s">
        <v>522</v>
      </c>
      <c r="B28" s="239">
        <v>12392</v>
      </c>
      <c r="C28" s="244">
        <v>19</v>
      </c>
      <c r="E28" s="251">
        <f>$B$31+$B$32*C28</f>
        <v>12921.818796992482</v>
      </c>
      <c r="F28" s="250">
        <f>B28-E28</f>
        <v>-529.81879699248202</v>
      </c>
      <c r="G28" s="250">
        <f>ABS(F28)</f>
        <v>529.81879699248202</v>
      </c>
      <c r="H28" s="250">
        <f>F28^2</f>
        <v>280707.95764656086</v>
      </c>
      <c r="I28" s="252">
        <f>G28/B28</f>
        <v>4.2754906148521787E-2</v>
      </c>
    </row>
    <row r="29" spans="1:9" ht="13.5" thickBot="1" x14ac:dyDescent="0.25">
      <c r="A29" s="245" t="s">
        <v>523</v>
      </c>
      <c r="B29" s="246">
        <v>13104</v>
      </c>
      <c r="C29" s="247">
        <v>20</v>
      </c>
      <c r="E29" s="290">
        <f>$B$31+$B$32*C29</f>
        <v>13319.185714285715</v>
      </c>
      <c r="F29" s="288">
        <f>B29-E29</f>
        <v>-215.18571428571522</v>
      </c>
      <c r="G29" s="288">
        <f>ABS(F29)</f>
        <v>215.18571428571522</v>
      </c>
      <c r="H29" s="288">
        <f>F29^2</f>
        <v>46304.891632653467</v>
      </c>
      <c r="I29" s="291">
        <f>G29/B29</f>
        <v>1.6421376242804885E-2</v>
      </c>
    </row>
    <row r="30" spans="1:9" ht="13.5" thickBot="1" x14ac:dyDescent="0.25">
      <c r="E30" s="284" t="s">
        <v>2</v>
      </c>
      <c r="F30" s="285">
        <f>SUM(F10:F29)</f>
        <v>-1.0913936421275139E-11</v>
      </c>
      <c r="G30" s="285">
        <f>SUM(G10:G29)</f>
        <v>27315.669172932332</v>
      </c>
      <c r="H30" s="285">
        <f>SUM(H10:H29)</f>
        <v>52525334.672180466</v>
      </c>
      <c r="I30" s="289">
        <f>SUM(I10:I29)</f>
        <v>3.514521395673357</v>
      </c>
    </row>
    <row r="31" spans="1:9" x14ac:dyDescent="0.2">
      <c r="A31" s="256" t="s">
        <v>431</v>
      </c>
      <c r="B31" s="265">
        <f>INTERCEPT(B10:B29,C10:C29)</f>
        <v>5371.847368421053</v>
      </c>
      <c r="E31" s="255" t="s">
        <v>411</v>
      </c>
      <c r="F31" s="254">
        <f>AVERAGE(F10:F29)</f>
        <v>-5.4569682106375692E-13</v>
      </c>
      <c r="G31" s="254">
        <f>AVERAGE(G10:G29)</f>
        <v>1365.7834586466165</v>
      </c>
      <c r="H31" s="254">
        <f>AVERAGE(H10:H29)</f>
        <v>2626266.7336090235</v>
      </c>
      <c r="I31" s="262">
        <f>AVERAGE(I10:I29)</f>
        <v>0.17572606978366784</v>
      </c>
    </row>
    <row r="32" spans="1:9" ht="13.5" thickBot="1" x14ac:dyDescent="0.25">
      <c r="A32" s="258" t="s">
        <v>432</v>
      </c>
      <c r="B32" s="264">
        <f>SLOPE(B10:B29,C10:C29)</f>
        <v>397.36691729323309</v>
      </c>
      <c r="E32" s="255"/>
      <c r="F32" s="254" t="s">
        <v>412</v>
      </c>
      <c r="G32" s="254" t="s">
        <v>413</v>
      </c>
      <c r="H32" s="254" t="s">
        <v>414</v>
      </c>
      <c r="I32" s="263" t="s">
        <v>513</v>
      </c>
    </row>
    <row r="33" spans="1:9" x14ac:dyDescent="0.2">
      <c r="E33" s="255"/>
      <c r="F33" s="254"/>
      <c r="G33" s="254" t="s">
        <v>415</v>
      </c>
      <c r="H33" s="254">
        <f>STEYX(B10:B29,C10:C29)</f>
        <v>1708.2371464332664</v>
      </c>
      <c r="I33" s="263"/>
    </row>
    <row r="34" spans="1:9" x14ac:dyDescent="0.2">
      <c r="A34" s="249" t="s">
        <v>395</v>
      </c>
      <c r="B34" s="249">
        <f>$B$31+$B$32*C34</f>
        <v>13716.552631578948</v>
      </c>
      <c r="C34" s="287">
        <v>21</v>
      </c>
      <c r="E34" s="255"/>
      <c r="F34" s="254"/>
      <c r="G34" s="254"/>
      <c r="H34" s="254"/>
      <c r="I34" s="263"/>
    </row>
    <row r="35" spans="1:9" x14ac:dyDescent="0.2">
      <c r="E35" s="255"/>
      <c r="F35" s="254"/>
      <c r="G35" s="254" t="s">
        <v>433</v>
      </c>
      <c r="H35" s="254">
        <f>CORREL(B10:B29,C10:C29)</f>
        <v>0.81643585964633969</v>
      </c>
      <c r="I35" s="263"/>
    </row>
    <row r="36" spans="1:9" ht="13.5" thickBot="1" x14ac:dyDescent="0.25">
      <c r="E36" s="258"/>
      <c r="F36" s="259"/>
      <c r="G36" s="260" t="s">
        <v>534</v>
      </c>
      <c r="H36" s="259">
        <f>H35*H35</f>
        <v>0.66656751291645766</v>
      </c>
      <c r="I36" s="264"/>
    </row>
  </sheetData>
  <pageMargins left="0.7" right="0.7" top="0.75" bottom="0.75" header="0.3" footer="0.3"/>
  <drawing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36"/>
  <sheetViews>
    <sheetView workbookViewId="0">
      <selection activeCell="B9" sqref="B9"/>
    </sheetView>
  </sheetViews>
  <sheetFormatPr defaultRowHeight="12.75" x14ac:dyDescent="0.2"/>
  <cols>
    <col min="1" max="1" width="14.42578125" style="235" bestFit="1" customWidth="1"/>
    <col min="2" max="7" width="9.140625" style="235"/>
    <col min="8" max="8" width="8.28515625" style="235" bestFit="1" customWidth="1"/>
    <col min="9" max="16384" width="9.140625" style="235"/>
  </cols>
  <sheetData>
    <row r="1" spans="1:10" ht="18" x14ac:dyDescent="0.25">
      <c r="A1" s="266" t="s">
        <v>514</v>
      </c>
    </row>
    <row r="3" spans="1:10" ht="15.75" x14ac:dyDescent="0.25">
      <c r="A3" s="236" t="s">
        <v>390</v>
      </c>
      <c r="B3" s="236"/>
      <c r="C3" s="236" t="s">
        <v>524</v>
      </c>
      <c r="D3" s="236"/>
      <c r="E3" s="236"/>
      <c r="F3" s="236"/>
      <c r="G3" s="236"/>
      <c r="H3" s="236"/>
      <c r="I3" s="236"/>
      <c r="J3" s="236"/>
    </row>
    <row r="4" spans="1:10" x14ac:dyDescent="0.2">
      <c r="A4" s="234"/>
      <c r="B4" s="234"/>
    </row>
    <row r="7" spans="1:10" x14ac:dyDescent="0.2">
      <c r="A7" s="235" t="s">
        <v>435</v>
      </c>
      <c r="B7" s="239">
        <v>0.8</v>
      </c>
      <c r="C7" s="267" t="str">
        <f>IF(OR(B7&lt;0,B7&gt;1),"Alpha should be between 0 and 1","")</f>
        <v/>
      </c>
    </row>
    <row r="8" spans="1:10" x14ac:dyDescent="0.2">
      <c r="A8" s="235" t="s">
        <v>525</v>
      </c>
      <c r="B8" s="239">
        <v>0.2</v>
      </c>
      <c r="C8" s="267" t="str">
        <f>IF(OR(B8&lt;0,B8&gt;1),"Beta should be between 0 and 1","")</f>
        <v/>
      </c>
      <c r="J8" s="238"/>
    </row>
    <row r="9" spans="1:10" ht="13.5" thickBot="1" x14ac:dyDescent="0.25">
      <c r="A9" s="237" t="s">
        <v>366</v>
      </c>
      <c r="D9" s="249" t="s">
        <v>508</v>
      </c>
      <c r="E9" s="249"/>
      <c r="F9" s="249"/>
      <c r="J9" s="238"/>
    </row>
    <row r="10" spans="1:10" s="306" customFormat="1" ht="54" x14ac:dyDescent="0.3">
      <c r="A10" s="304" t="s">
        <v>393</v>
      </c>
      <c r="B10" s="305" t="s">
        <v>394</v>
      </c>
      <c r="D10" s="315" t="s">
        <v>526</v>
      </c>
      <c r="E10" s="316" t="s">
        <v>527</v>
      </c>
      <c r="F10" s="316" t="s">
        <v>528</v>
      </c>
      <c r="G10" s="308" t="s">
        <v>396</v>
      </c>
      <c r="H10" s="308" t="s">
        <v>397</v>
      </c>
      <c r="I10" s="308" t="s">
        <v>398</v>
      </c>
      <c r="J10" s="309" t="s">
        <v>509</v>
      </c>
    </row>
    <row r="11" spans="1:10" x14ac:dyDescent="0.2">
      <c r="A11" s="243" t="s">
        <v>418</v>
      </c>
      <c r="B11" s="244">
        <v>3754</v>
      </c>
      <c r="D11" s="273">
        <f>$B$11</f>
        <v>3754</v>
      </c>
      <c r="E11" s="273"/>
      <c r="F11" s="300">
        <f>D11+E11</f>
        <v>3754</v>
      </c>
      <c r="G11" s="250">
        <f>B11-F11</f>
        <v>0</v>
      </c>
      <c r="H11" s="250">
        <f>ABS(G11)</f>
        <v>0</v>
      </c>
      <c r="I11" s="250">
        <f>G11^2</f>
        <v>0</v>
      </c>
      <c r="J11" s="252">
        <f>H11/B11</f>
        <v>0</v>
      </c>
    </row>
    <row r="12" spans="1:10" x14ac:dyDescent="0.2">
      <c r="A12" s="243" t="s">
        <v>419</v>
      </c>
      <c r="B12" s="244">
        <v>3834</v>
      </c>
      <c r="D12" s="251">
        <f>$B$7*B11+(1-$B$7)*F11</f>
        <v>3754</v>
      </c>
      <c r="E12" s="300">
        <f>$B$8*(D12-D11)+(1-$B$8)*E11</f>
        <v>0</v>
      </c>
      <c r="F12" s="300">
        <f>D12+E12</f>
        <v>3754</v>
      </c>
      <c r="G12" s="250">
        <f>B12-F12</f>
        <v>80</v>
      </c>
      <c r="H12" s="250">
        <f>ABS(G12)</f>
        <v>80</v>
      </c>
      <c r="I12" s="250">
        <f>G12^2</f>
        <v>6400</v>
      </c>
      <c r="J12" s="252">
        <f>H12/B12</f>
        <v>2.0865936358894107E-2</v>
      </c>
    </row>
    <row r="13" spans="1:10" x14ac:dyDescent="0.2">
      <c r="A13" s="243" t="s">
        <v>420</v>
      </c>
      <c r="B13" s="244">
        <v>5117</v>
      </c>
      <c r="D13" s="251">
        <f t="shared" ref="D13:D31" si="0">$B$7*B12+(1-$B$7)*F12</f>
        <v>3818</v>
      </c>
      <c r="E13" s="300">
        <f t="shared" ref="E13:E31" si="1">$B$8*(D13-D12)+(1-$B$8)*E12</f>
        <v>12.8</v>
      </c>
      <c r="F13" s="300">
        <f t="shared" ref="F13:F31" si="2">D13+E13</f>
        <v>3830.8</v>
      </c>
      <c r="G13" s="250">
        <f>B13-F13</f>
        <v>1286.1999999999998</v>
      </c>
      <c r="H13" s="250">
        <f>ABS(G13)</f>
        <v>1286.1999999999998</v>
      </c>
      <c r="I13" s="250">
        <f>G13^2</f>
        <v>1654310.4399999995</v>
      </c>
      <c r="J13" s="252">
        <f>H13/B13</f>
        <v>0.25135821770568689</v>
      </c>
    </row>
    <row r="14" spans="1:10" x14ac:dyDescent="0.2">
      <c r="A14" s="243" t="s">
        <v>421</v>
      </c>
      <c r="B14" s="244">
        <v>6448</v>
      </c>
      <c r="D14" s="251">
        <f t="shared" si="0"/>
        <v>4859.76</v>
      </c>
      <c r="E14" s="300">
        <f t="shared" si="1"/>
        <v>218.59200000000007</v>
      </c>
      <c r="F14" s="300">
        <f t="shared" si="2"/>
        <v>5078.3519999999999</v>
      </c>
      <c r="G14" s="250">
        <f>B14-F14</f>
        <v>1369.6480000000001</v>
      </c>
      <c r="H14" s="250">
        <f>ABS(G14)</f>
        <v>1369.6480000000001</v>
      </c>
      <c r="I14" s="250">
        <f>G14^2</f>
        <v>1875935.6439040003</v>
      </c>
      <c r="J14" s="252">
        <f>H14/B14</f>
        <v>0.21241439205955337</v>
      </c>
    </row>
    <row r="15" spans="1:10" x14ac:dyDescent="0.2">
      <c r="A15" s="243" t="s">
        <v>422</v>
      </c>
      <c r="B15" s="244">
        <v>7908</v>
      </c>
      <c r="D15" s="251">
        <f t="shared" si="0"/>
        <v>6174.0704000000005</v>
      </c>
      <c r="E15" s="300">
        <f t="shared" si="1"/>
        <v>437.73568000000012</v>
      </c>
      <c r="F15" s="300">
        <f t="shared" si="2"/>
        <v>6611.8060800000003</v>
      </c>
      <c r="G15" s="250">
        <f>B15-F15</f>
        <v>1296.1939199999997</v>
      </c>
      <c r="H15" s="250">
        <f>ABS(G15)</f>
        <v>1296.1939199999997</v>
      </c>
      <c r="I15" s="250">
        <f>G15^2</f>
        <v>1680118.6782449656</v>
      </c>
      <c r="J15" s="252">
        <f>H15/B15</f>
        <v>0.16390919575113805</v>
      </c>
    </row>
    <row r="16" spans="1:10" x14ac:dyDescent="0.2">
      <c r="A16" s="243" t="s">
        <v>423</v>
      </c>
      <c r="B16" s="244">
        <v>9213</v>
      </c>
      <c r="D16" s="251">
        <f t="shared" si="0"/>
        <v>7648.7612160000008</v>
      </c>
      <c r="E16" s="300">
        <f t="shared" si="1"/>
        <v>645.12670720000017</v>
      </c>
      <c r="F16" s="300">
        <f t="shared" si="2"/>
        <v>8293.8879232000018</v>
      </c>
      <c r="G16" s="250">
        <f>B16-F16</f>
        <v>919.11207679999825</v>
      </c>
      <c r="H16" s="250">
        <f>ABS(G16)</f>
        <v>919.11207679999825</v>
      </c>
      <c r="I16" s="250">
        <f>G16^2</f>
        <v>844767.00971960591</v>
      </c>
      <c r="J16" s="252">
        <f>H16/B16</f>
        <v>9.9762517833495962E-2</v>
      </c>
    </row>
    <row r="17" spans="1:10" x14ac:dyDescent="0.2">
      <c r="A17" s="243" t="s">
        <v>424</v>
      </c>
      <c r="B17" s="244">
        <v>11502</v>
      </c>
      <c r="D17" s="251">
        <f t="shared" si="0"/>
        <v>9029.1775846400014</v>
      </c>
      <c r="E17" s="300">
        <f t="shared" si="1"/>
        <v>792.18463948800036</v>
      </c>
      <c r="F17" s="300">
        <f t="shared" si="2"/>
        <v>9821.3622241280027</v>
      </c>
      <c r="G17" s="250">
        <f>B17-F17</f>
        <v>1680.6377758719973</v>
      </c>
      <c r="H17" s="250">
        <f>ABS(G17)</f>
        <v>1680.6377758719973</v>
      </c>
      <c r="I17" s="250">
        <f>G17^2</f>
        <v>2824543.3336879737</v>
      </c>
      <c r="J17" s="252">
        <f>H17/B17</f>
        <v>0.14611700364041014</v>
      </c>
    </row>
    <row r="18" spans="1:10" x14ac:dyDescent="0.2">
      <c r="A18" s="243" t="s">
        <v>425</v>
      </c>
      <c r="B18" s="244">
        <v>10791</v>
      </c>
      <c r="D18" s="251">
        <f t="shared" si="0"/>
        <v>11165.8724448256</v>
      </c>
      <c r="E18" s="300">
        <f t="shared" si="1"/>
        <v>1061.08668362752</v>
      </c>
      <c r="F18" s="300">
        <f t="shared" si="2"/>
        <v>12226.95912845312</v>
      </c>
      <c r="G18" s="250">
        <f>B18-F18</f>
        <v>-1435.9591284531198</v>
      </c>
      <c r="H18" s="250">
        <f>ABS(G18)</f>
        <v>1435.9591284531198</v>
      </c>
      <c r="I18" s="250">
        <f>G18^2</f>
        <v>2061978.6185878434</v>
      </c>
      <c r="J18" s="252">
        <f>H18/B18</f>
        <v>0.13307007028571213</v>
      </c>
    </row>
    <row r="19" spans="1:10" x14ac:dyDescent="0.2">
      <c r="A19" s="243" t="s">
        <v>426</v>
      </c>
      <c r="B19" s="244">
        <v>10022</v>
      </c>
      <c r="D19" s="251">
        <f t="shared" si="0"/>
        <v>11078.191825690625</v>
      </c>
      <c r="E19" s="300">
        <f t="shared" si="1"/>
        <v>831.33322307502101</v>
      </c>
      <c r="F19" s="300">
        <f t="shared" si="2"/>
        <v>11909.525048765645</v>
      </c>
      <c r="G19" s="250">
        <f>B19-F19</f>
        <v>-1887.5250487656449</v>
      </c>
      <c r="H19" s="250">
        <f>ABS(G19)</f>
        <v>1887.5250487656449</v>
      </c>
      <c r="I19" s="250">
        <f>G19^2</f>
        <v>3562750.8097177502</v>
      </c>
      <c r="J19" s="252">
        <f>H19/B19</f>
        <v>0.18833816092253491</v>
      </c>
    </row>
    <row r="20" spans="1:10" x14ac:dyDescent="0.2">
      <c r="A20" s="243" t="s">
        <v>427</v>
      </c>
      <c r="B20" s="244">
        <v>8342</v>
      </c>
      <c r="D20" s="251">
        <f t="shared" si="0"/>
        <v>10399.505009753129</v>
      </c>
      <c r="E20" s="300">
        <f t="shared" si="1"/>
        <v>529.32921527251779</v>
      </c>
      <c r="F20" s="300">
        <f t="shared" si="2"/>
        <v>10928.834225025646</v>
      </c>
      <c r="G20" s="250">
        <f>B20-F20</f>
        <v>-2586.8342250256464</v>
      </c>
      <c r="H20" s="250">
        <f>ABS(G20)</f>
        <v>2586.8342250256464</v>
      </c>
      <c r="I20" s="250">
        <f>G20^2</f>
        <v>6691711.3077640366</v>
      </c>
      <c r="J20" s="252">
        <f>H20/B20</f>
        <v>0.31009760549336446</v>
      </c>
    </row>
    <row r="21" spans="1:10" x14ac:dyDescent="0.2">
      <c r="A21" s="243" t="s">
        <v>428</v>
      </c>
      <c r="B21" s="244">
        <v>10453</v>
      </c>
      <c r="D21" s="251">
        <f t="shared" si="0"/>
        <v>8859.36684500513</v>
      </c>
      <c r="E21" s="300">
        <f t="shared" si="1"/>
        <v>115.43573926841435</v>
      </c>
      <c r="F21" s="300">
        <f t="shared" si="2"/>
        <v>8974.8025842735442</v>
      </c>
      <c r="G21" s="250">
        <f>B21-F21</f>
        <v>1478.1974157264558</v>
      </c>
      <c r="H21" s="250">
        <f>ABS(G21)</f>
        <v>1478.1974157264558</v>
      </c>
      <c r="I21" s="250">
        <f>G21^2</f>
        <v>2185067.5998603725</v>
      </c>
      <c r="J21" s="252">
        <f>H21/B21</f>
        <v>0.14141370092092756</v>
      </c>
    </row>
    <row r="22" spans="1:10" x14ac:dyDescent="0.2">
      <c r="A22" s="243" t="s">
        <v>515</v>
      </c>
      <c r="B22" s="244">
        <v>10784</v>
      </c>
      <c r="D22" s="251">
        <f t="shared" si="0"/>
        <v>10157.360516854707</v>
      </c>
      <c r="E22" s="300">
        <f t="shared" si="1"/>
        <v>351.94732578464698</v>
      </c>
      <c r="F22" s="300">
        <f t="shared" si="2"/>
        <v>10509.307842639355</v>
      </c>
      <c r="G22" s="250">
        <f>B22-F22</f>
        <v>274.69215736064507</v>
      </c>
      <c r="H22" s="250">
        <f>ABS(G22)</f>
        <v>274.69215736064507</v>
      </c>
      <c r="I22" s="250">
        <f>G22^2</f>
        <v>75455.781315445391</v>
      </c>
      <c r="J22" s="252">
        <f>H22/B22</f>
        <v>2.5472195600950025E-2</v>
      </c>
    </row>
    <row r="23" spans="1:10" x14ac:dyDescent="0.2">
      <c r="A23" s="243" t="s">
        <v>516</v>
      </c>
      <c r="B23" s="244">
        <v>10718</v>
      </c>
      <c r="D23" s="251">
        <f t="shared" si="0"/>
        <v>10729.061568527872</v>
      </c>
      <c r="E23" s="300">
        <f t="shared" si="1"/>
        <v>395.89807096235052</v>
      </c>
      <c r="F23" s="300">
        <f t="shared" si="2"/>
        <v>11124.959639490222</v>
      </c>
      <c r="G23" s="250">
        <f>B23-F23</f>
        <v>-406.95963949022189</v>
      </c>
      <c r="H23" s="250">
        <f>ABS(G23)</f>
        <v>406.95963949022189</v>
      </c>
      <c r="I23" s="250">
        <f>G23^2</f>
        <v>165616.14817401138</v>
      </c>
      <c r="J23" s="252">
        <f>H23/B23</f>
        <v>3.7969736843648245E-2</v>
      </c>
    </row>
    <row r="24" spans="1:10" x14ac:dyDescent="0.2">
      <c r="A24" s="243" t="s">
        <v>517</v>
      </c>
      <c r="B24" s="244">
        <v>12460</v>
      </c>
      <c r="D24" s="251">
        <f t="shared" si="0"/>
        <v>10799.391927898043</v>
      </c>
      <c r="E24" s="300">
        <f t="shared" si="1"/>
        <v>330.78452864391471</v>
      </c>
      <c r="F24" s="300">
        <f t="shared" si="2"/>
        <v>11130.176456541958</v>
      </c>
      <c r="G24" s="250">
        <f>B24-F24</f>
        <v>1329.823543458042</v>
      </c>
      <c r="H24" s="250">
        <f>ABS(G24)</f>
        <v>1329.823543458042</v>
      </c>
      <c r="I24" s="250">
        <f>G24^2</f>
        <v>1768430.6567353029</v>
      </c>
      <c r="J24" s="252">
        <f>H24/B24</f>
        <v>0.10672741119245922</v>
      </c>
    </row>
    <row r="25" spans="1:10" x14ac:dyDescent="0.2">
      <c r="A25" s="243" t="s">
        <v>518</v>
      </c>
      <c r="B25" s="244">
        <v>13262</v>
      </c>
      <c r="D25" s="251">
        <f t="shared" si="0"/>
        <v>12194.035291308392</v>
      </c>
      <c r="E25" s="300">
        <f t="shared" si="1"/>
        <v>543.5562955972016</v>
      </c>
      <c r="F25" s="300">
        <f t="shared" si="2"/>
        <v>12737.591586905593</v>
      </c>
      <c r="G25" s="250">
        <f>B25-F25</f>
        <v>524.40841309440657</v>
      </c>
      <c r="H25" s="250">
        <f>ABS(G25)</f>
        <v>524.40841309440657</v>
      </c>
      <c r="I25" s="250">
        <f>G25^2</f>
        <v>275004.18372419378</v>
      </c>
      <c r="J25" s="252">
        <f>H25/B25</f>
        <v>3.9542181653929011E-2</v>
      </c>
    </row>
    <row r="26" spans="1:10" x14ac:dyDescent="0.2">
      <c r="A26" s="243" t="s">
        <v>519</v>
      </c>
      <c r="B26" s="244">
        <v>8772</v>
      </c>
      <c r="D26" s="251">
        <f t="shared" si="0"/>
        <v>13157.118317381119</v>
      </c>
      <c r="E26" s="300">
        <f t="shared" si="1"/>
        <v>627.46164169230678</v>
      </c>
      <c r="F26" s="300">
        <f t="shared" si="2"/>
        <v>13784.579959073426</v>
      </c>
      <c r="G26" s="250">
        <f>B26-F26</f>
        <v>-5012.5799590734259</v>
      </c>
      <c r="H26" s="250">
        <f>ABS(G26)</f>
        <v>5012.5799590734259</v>
      </c>
      <c r="I26" s="250">
        <f>G26^2</f>
        <v>25125957.846104547</v>
      </c>
      <c r="J26" s="252">
        <f>H26/B26</f>
        <v>0.57142954389801937</v>
      </c>
    </row>
    <row r="27" spans="1:10" x14ac:dyDescent="0.2">
      <c r="A27" s="243" t="s">
        <v>520</v>
      </c>
      <c r="B27" s="244">
        <v>10431</v>
      </c>
      <c r="D27" s="251">
        <f t="shared" si="0"/>
        <v>9774.5159918146855</v>
      </c>
      <c r="E27" s="300">
        <f t="shared" si="1"/>
        <v>-174.55115175944127</v>
      </c>
      <c r="F27" s="300">
        <f t="shared" si="2"/>
        <v>9599.9648400552451</v>
      </c>
      <c r="G27" s="250">
        <f>B27-F27</f>
        <v>831.03515994475492</v>
      </c>
      <c r="H27" s="250">
        <f>ABS(G27)</f>
        <v>831.03515994475492</v>
      </c>
      <c r="I27" s="250">
        <f>G27^2</f>
        <v>690619.43706440437</v>
      </c>
      <c r="J27" s="252">
        <f>H27/B27</f>
        <v>7.966974977900057E-2</v>
      </c>
    </row>
    <row r="28" spans="1:10" x14ac:dyDescent="0.2">
      <c r="A28" s="243" t="s">
        <v>521</v>
      </c>
      <c r="B28" s="244">
        <v>11577</v>
      </c>
      <c r="D28" s="251">
        <f t="shared" si="0"/>
        <v>10264.79296801105</v>
      </c>
      <c r="E28" s="300">
        <f t="shared" si="1"/>
        <v>-41.585526168280097</v>
      </c>
      <c r="F28" s="300">
        <f t="shared" si="2"/>
        <v>10223.207441842769</v>
      </c>
      <c r="G28" s="250">
        <f>B28-F28</f>
        <v>1353.7925581572308</v>
      </c>
      <c r="H28" s="250">
        <f>ABS(G28)</f>
        <v>1353.7925581572308</v>
      </c>
      <c r="I28" s="250">
        <f>G28^2</f>
        <v>1832754.2905218992</v>
      </c>
      <c r="J28" s="252">
        <f>H28/B28</f>
        <v>0.11693811506929523</v>
      </c>
    </row>
    <row r="29" spans="1:10" x14ac:dyDescent="0.2">
      <c r="A29" s="243" t="s">
        <v>522</v>
      </c>
      <c r="B29" s="244">
        <v>12392</v>
      </c>
      <c r="D29" s="251">
        <f t="shared" si="0"/>
        <v>11306.241488368554</v>
      </c>
      <c r="E29" s="300">
        <f t="shared" si="1"/>
        <v>175.02128313687675</v>
      </c>
      <c r="F29" s="300">
        <f t="shared" si="2"/>
        <v>11481.262771505431</v>
      </c>
      <c r="G29" s="250">
        <f>B29-F29</f>
        <v>910.73722849456863</v>
      </c>
      <c r="H29" s="250">
        <f>ABS(G29)</f>
        <v>910.73722849456863</v>
      </c>
      <c r="I29" s="250">
        <f>G29^2</f>
        <v>829442.29936596809</v>
      </c>
      <c r="J29" s="252">
        <f>H29/B29</f>
        <v>7.3493966147076234E-2</v>
      </c>
    </row>
    <row r="30" spans="1:10" ht="13.5" thickBot="1" x14ac:dyDescent="0.25">
      <c r="A30" s="245" t="s">
        <v>523</v>
      </c>
      <c r="B30" s="310">
        <v>13104</v>
      </c>
      <c r="D30" s="290">
        <f t="shared" si="0"/>
        <v>12209.852554301086</v>
      </c>
      <c r="E30" s="311">
        <f t="shared" si="1"/>
        <v>320.73923969600764</v>
      </c>
      <c r="F30" s="311">
        <f t="shared" si="2"/>
        <v>12530.591793997093</v>
      </c>
      <c r="G30" s="250">
        <f>B30-F30</f>
        <v>573.40820600290681</v>
      </c>
      <c r="H30" s="250">
        <f>ABS(G30)</f>
        <v>573.40820600290681</v>
      </c>
      <c r="I30" s="250">
        <f>G30^2</f>
        <v>328796.97071147204</v>
      </c>
      <c r="J30" s="253">
        <f>H30/B30</f>
        <v>4.3758257478854305E-2</v>
      </c>
    </row>
    <row r="31" spans="1:10" ht="13.5" thickBot="1" x14ac:dyDescent="0.25">
      <c r="A31" s="248"/>
      <c r="B31" s="268" t="s">
        <v>416</v>
      </c>
      <c r="C31" s="314"/>
      <c r="D31" s="314">
        <f t="shared" si="0"/>
        <v>12989.318358799419</v>
      </c>
      <c r="E31" s="314">
        <f t="shared" si="1"/>
        <v>412.48455265647283</v>
      </c>
      <c r="F31" s="269">
        <f t="shared" si="2"/>
        <v>13401.802911455892</v>
      </c>
      <c r="G31" s="300"/>
      <c r="H31" s="250"/>
      <c r="I31" s="250"/>
      <c r="J31" s="253"/>
    </row>
    <row r="32" spans="1:10" x14ac:dyDescent="0.2">
      <c r="D32" s="312" t="s">
        <v>2</v>
      </c>
      <c r="E32" s="313"/>
      <c r="F32" s="313"/>
      <c r="G32" s="250">
        <f>SUM(G11:G30)</f>
        <v>2578.0284541029469</v>
      </c>
      <c r="H32" s="250">
        <f>SUM(H11:H30)</f>
        <v>25237.744455719065</v>
      </c>
      <c r="I32" s="250">
        <f>SUM(I11:I30)</f>
        <v>54479661.055203788</v>
      </c>
      <c r="J32" s="252">
        <f>SUM(J11:J30)</f>
        <v>2.7623479586349498</v>
      </c>
    </row>
    <row r="33" spans="1:10" x14ac:dyDescent="0.2">
      <c r="D33" s="271" t="s">
        <v>411</v>
      </c>
      <c r="E33" s="301"/>
      <c r="F33" s="301"/>
      <c r="G33" s="254">
        <f>AVERAGE(G11:G30)</f>
        <v>128.90142270514735</v>
      </c>
      <c r="H33" s="254">
        <f>AVERAGE(H11:H30)</f>
        <v>1261.8872227859533</v>
      </c>
      <c r="I33" s="254">
        <f>AVERAGE(I11:I30)</f>
        <v>2723983.0527601894</v>
      </c>
      <c r="J33" s="262">
        <f>AVERAGE(J11:J30)</f>
        <v>0.13811739793174749</v>
      </c>
    </row>
    <row r="34" spans="1:10" x14ac:dyDescent="0.2">
      <c r="D34" s="255"/>
      <c r="E34" s="302"/>
      <c r="F34" s="302"/>
      <c r="G34" s="270" t="s">
        <v>412</v>
      </c>
      <c r="H34" s="270" t="s">
        <v>413</v>
      </c>
      <c r="I34" s="270" t="s">
        <v>414</v>
      </c>
      <c r="J34" s="263" t="s">
        <v>513</v>
      </c>
    </row>
    <row r="35" spans="1:10" ht="13.5" thickBot="1" x14ac:dyDescent="0.25">
      <c r="D35" s="258"/>
      <c r="E35" s="303"/>
      <c r="F35" s="303"/>
      <c r="G35" s="259"/>
      <c r="H35" s="260" t="s">
        <v>415</v>
      </c>
      <c r="I35" s="259">
        <f>SQRT(I32/(COUNT(I11:I30)-2))</f>
        <v>1739.7263682545627</v>
      </c>
      <c r="J35" s="264"/>
    </row>
    <row r="36" spans="1:10" x14ac:dyDescent="0.2">
      <c r="A36" s="249"/>
      <c r="B36" s="249"/>
      <c r="I36" s="235" t="str">
        <f>IF(COUNT(I11:I30)-2&lt;1,"Not enough data to compute the standard error","")</f>
        <v/>
      </c>
    </row>
  </sheetData>
  <pageMargins left="0.7" right="0.7" top="0.75" bottom="0.75" header="0.3" footer="0.3"/>
  <drawing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4"/>
  <sheetViews>
    <sheetView workbookViewId="0">
      <selection activeCell="G10" sqref="G10"/>
    </sheetView>
  </sheetViews>
  <sheetFormatPr defaultRowHeight="12.75" x14ac:dyDescent="0.2"/>
  <cols>
    <col min="1" max="2" width="10.7109375" style="145" customWidth="1"/>
    <col min="3" max="7" width="9.140625" style="145"/>
    <col min="8" max="8" width="10.85546875" style="145" bestFit="1" customWidth="1"/>
    <col min="9" max="16384" width="9.140625" style="145"/>
  </cols>
  <sheetData>
    <row r="1" spans="1:8" ht="18" x14ac:dyDescent="0.25">
      <c r="A1" s="185" t="s">
        <v>514</v>
      </c>
    </row>
    <row r="3" spans="1:8" ht="15.75" x14ac:dyDescent="0.25">
      <c r="A3" s="186" t="s">
        <v>390</v>
      </c>
      <c r="B3" s="186"/>
      <c r="C3" s="186" t="s">
        <v>434</v>
      </c>
      <c r="D3" s="186"/>
      <c r="E3" s="186"/>
      <c r="F3" s="186"/>
      <c r="G3" s="186"/>
      <c r="H3" s="186"/>
    </row>
    <row r="4" spans="1:8" x14ac:dyDescent="0.2">
      <c r="A4" s="187"/>
      <c r="B4" s="187"/>
    </row>
    <row r="7" spans="1:8" x14ac:dyDescent="0.2">
      <c r="A7" s="145" t="s">
        <v>435</v>
      </c>
      <c r="B7" s="188">
        <v>0.4</v>
      </c>
      <c r="C7" s="189" t="str">
        <f>IF(OR(B7&lt;0,B7&gt;1),"Alpha should be between 0 and 1","")</f>
        <v/>
      </c>
      <c r="H7" s="190"/>
    </row>
    <row r="8" spans="1:8" ht="13.5" thickBot="1" x14ac:dyDescent="0.25">
      <c r="A8" s="191" t="s">
        <v>366</v>
      </c>
      <c r="D8" s="192" t="s">
        <v>508</v>
      </c>
      <c r="H8" s="190"/>
    </row>
    <row r="9" spans="1:8" x14ac:dyDescent="0.2">
      <c r="A9" s="193" t="s">
        <v>393</v>
      </c>
      <c r="B9" s="194" t="s">
        <v>394</v>
      </c>
      <c r="D9" s="195" t="s">
        <v>395</v>
      </c>
      <c r="E9" s="196" t="s">
        <v>396</v>
      </c>
      <c r="F9" s="196" t="s">
        <v>397</v>
      </c>
      <c r="G9" s="196" t="s">
        <v>398</v>
      </c>
      <c r="H9" s="197" t="s">
        <v>509</v>
      </c>
    </row>
    <row r="10" spans="1:8" x14ac:dyDescent="0.2">
      <c r="A10" s="198" t="s">
        <v>399</v>
      </c>
      <c r="B10" s="199">
        <v>3754</v>
      </c>
      <c r="D10" s="200">
        <f>$B$10</f>
        <v>3754</v>
      </c>
      <c r="E10" s="201">
        <f t="shared" ref="E10:E29" si="0">B10-D10</f>
        <v>0</v>
      </c>
      <c r="F10" s="201">
        <f t="shared" ref="F10:F29" si="1">ABS(E10)</f>
        <v>0</v>
      </c>
      <c r="G10" s="201">
        <f t="shared" ref="G10:G29" si="2">E10^2</f>
        <v>0</v>
      </c>
      <c r="H10" s="202">
        <f t="shared" ref="H10:H29" si="3">F10/B10</f>
        <v>0</v>
      </c>
    </row>
    <row r="11" spans="1:8" x14ac:dyDescent="0.2">
      <c r="A11" s="198" t="s">
        <v>400</v>
      </c>
      <c r="B11" s="199">
        <v>3834</v>
      </c>
      <c r="D11" s="203">
        <f t="shared" ref="D11:D29" si="4">+D10+$B$7*(B10-D10)</f>
        <v>3754</v>
      </c>
      <c r="E11" s="201">
        <f t="shared" si="0"/>
        <v>80</v>
      </c>
      <c r="F11" s="201">
        <f t="shared" si="1"/>
        <v>80</v>
      </c>
      <c r="G11" s="201">
        <f t="shared" si="2"/>
        <v>6400</v>
      </c>
      <c r="H11" s="202">
        <f t="shared" si="3"/>
        <v>2.0865936358894107E-2</v>
      </c>
    </row>
    <row r="12" spans="1:8" x14ac:dyDescent="0.2">
      <c r="A12" s="198" t="s">
        <v>401</v>
      </c>
      <c r="B12" s="199">
        <v>5117</v>
      </c>
      <c r="D12" s="203">
        <f t="shared" si="4"/>
        <v>3786</v>
      </c>
      <c r="E12" s="201">
        <f t="shared" si="0"/>
        <v>1331</v>
      </c>
      <c r="F12" s="201">
        <f t="shared" si="1"/>
        <v>1331</v>
      </c>
      <c r="G12" s="201">
        <f t="shared" si="2"/>
        <v>1771561</v>
      </c>
      <c r="H12" s="202">
        <f t="shared" si="3"/>
        <v>0.26011334766464728</v>
      </c>
    </row>
    <row r="13" spans="1:8" x14ac:dyDescent="0.2">
      <c r="A13" s="198" t="s">
        <v>402</v>
      </c>
      <c r="B13" s="199">
        <v>6448</v>
      </c>
      <c r="D13" s="203">
        <f t="shared" si="4"/>
        <v>4318.3999999999996</v>
      </c>
      <c r="E13" s="201">
        <f t="shared" si="0"/>
        <v>2129.6000000000004</v>
      </c>
      <c r="F13" s="201">
        <f t="shared" si="1"/>
        <v>2129.6000000000004</v>
      </c>
      <c r="G13" s="201">
        <f t="shared" si="2"/>
        <v>4535196.160000002</v>
      </c>
      <c r="H13" s="202">
        <f t="shared" si="3"/>
        <v>0.33027295285359809</v>
      </c>
    </row>
    <row r="14" spans="1:8" x14ac:dyDescent="0.2">
      <c r="A14" s="198" t="s">
        <v>403</v>
      </c>
      <c r="B14" s="199">
        <v>7908</v>
      </c>
      <c r="D14" s="203">
        <f t="shared" si="4"/>
        <v>5170.24</v>
      </c>
      <c r="E14" s="201">
        <f t="shared" si="0"/>
        <v>2737.76</v>
      </c>
      <c r="F14" s="201">
        <f t="shared" si="1"/>
        <v>2737.76</v>
      </c>
      <c r="G14" s="201">
        <f t="shared" si="2"/>
        <v>7495329.8176000016</v>
      </c>
      <c r="H14" s="202">
        <f t="shared" si="3"/>
        <v>0.34620131512392516</v>
      </c>
    </row>
    <row r="15" spans="1:8" x14ac:dyDescent="0.2">
      <c r="A15" s="198" t="s">
        <v>404</v>
      </c>
      <c r="B15" s="199">
        <v>9213</v>
      </c>
      <c r="D15" s="203">
        <f t="shared" si="4"/>
        <v>6265.3440000000001</v>
      </c>
      <c r="E15" s="201">
        <f t="shared" si="0"/>
        <v>2947.6559999999999</v>
      </c>
      <c r="F15" s="201">
        <f t="shared" si="1"/>
        <v>2947.6559999999999</v>
      </c>
      <c r="G15" s="201">
        <f t="shared" si="2"/>
        <v>8688675.8943360001</v>
      </c>
      <c r="H15" s="202">
        <f t="shared" si="3"/>
        <v>0.31994529469228261</v>
      </c>
    </row>
    <row r="16" spans="1:8" x14ac:dyDescent="0.2">
      <c r="A16" s="198" t="s">
        <v>405</v>
      </c>
      <c r="B16" s="199">
        <v>11502</v>
      </c>
      <c r="D16" s="203">
        <f t="shared" si="4"/>
        <v>7444.4063999999998</v>
      </c>
      <c r="E16" s="201">
        <f t="shared" si="0"/>
        <v>4057.5936000000002</v>
      </c>
      <c r="F16" s="201">
        <f t="shared" si="1"/>
        <v>4057.5936000000002</v>
      </c>
      <c r="G16" s="201">
        <f t="shared" si="2"/>
        <v>16464065.822760962</v>
      </c>
      <c r="H16" s="202">
        <f t="shared" si="3"/>
        <v>0.35277287428273346</v>
      </c>
    </row>
    <row r="17" spans="1:8" x14ac:dyDescent="0.2">
      <c r="A17" s="198" t="s">
        <v>406</v>
      </c>
      <c r="B17" s="199">
        <v>10791</v>
      </c>
      <c r="D17" s="203">
        <f t="shared" si="4"/>
        <v>9067.4438399999999</v>
      </c>
      <c r="E17" s="201">
        <f t="shared" si="0"/>
        <v>1723.5561600000001</v>
      </c>
      <c r="F17" s="201">
        <f t="shared" si="1"/>
        <v>1723.5561600000001</v>
      </c>
      <c r="G17" s="201">
        <f t="shared" si="2"/>
        <v>2970645.8366739461</v>
      </c>
      <c r="H17" s="202">
        <f t="shared" si="3"/>
        <v>0.15972163469557965</v>
      </c>
    </row>
    <row r="18" spans="1:8" x14ac:dyDescent="0.2">
      <c r="A18" s="198" t="s">
        <v>407</v>
      </c>
      <c r="B18" s="199">
        <v>10022</v>
      </c>
      <c r="D18" s="203">
        <f t="shared" si="4"/>
        <v>9756.8663039999992</v>
      </c>
      <c r="E18" s="201">
        <f t="shared" si="0"/>
        <v>265.13369600000078</v>
      </c>
      <c r="F18" s="201">
        <f t="shared" si="1"/>
        <v>265.13369600000078</v>
      </c>
      <c r="G18" s="201">
        <f t="shared" si="2"/>
        <v>70295.876754620826</v>
      </c>
      <c r="H18" s="202">
        <f t="shared" si="3"/>
        <v>2.645516822989431E-2</v>
      </c>
    </row>
    <row r="19" spans="1:8" x14ac:dyDescent="0.2">
      <c r="A19" s="198" t="s">
        <v>408</v>
      </c>
      <c r="B19" s="199">
        <v>8342</v>
      </c>
      <c r="D19" s="203">
        <f t="shared" si="4"/>
        <v>9862.9197824000003</v>
      </c>
      <c r="E19" s="201">
        <f t="shared" si="0"/>
        <v>-1520.9197824000003</v>
      </c>
      <c r="F19" s="201">
        <f t="shared" si="1"/>
        <v>1520.9197824000003</v>
      </c>
      <c r="G19" s="201">
        <f t="shared" si="2"/>
        <v>2313196.984495664</v>
      </c>
      <c r="H19" s="202">
        <f t="shared" si="3"/>
        <v>0.18232076029729086</v>
      </c>
    </row>
    <row r="20" spans="1:8" x14ac:dyDescent="0.2">
      <c r="A20" s="198" t="s">
        <v>409</v>
      </c>
      <c r="B20" s="199">
        <v>10453</v>
      </c>
      <c r="D20" s="203">
        <f t="shared" si="4"/>
        <v>9254.5518694399998</v>
      </c>
      <c r="E20" s="201">
        <f t="shared" si="0"/>
        <v>1198.4481305600002</v>
      </c>
      <c r="F20" s="201">
        <f t="shared" si="1"/>
        <v>1198.4481305600002</v>
      </c>
      <c r="G20" s="201">
        <f t="shared" si="2"/>
        <v>1436277.9216427593</v>
      </c>
      <c r="H20" s="202">
        <f t="shared" si="3"/>
        <v>0.11465111743614276</v>
      </c>
    </row>
    <row r="21" spans="1:8" x14ac:dyDescent="0.2">
      <c r="A21" s="198" t="s">
        <v>410</v>
      </c>
      <c r="B21" s="199">
        <v>10784</v>
      </c>
      <c r="D21" s="203">
        <f t="shared" si="4"/>
        <v>9733.9311216639999</v>
      </c>
      <c r="E21" s="201">
        <f t="shared" si="0"/>
        <v>1050.0688783360001</v>
      </c>
      <c r="F21" s="201">
        <f t="shared" si="1"/>
        <v>1050.0688783360001</v>
      </c>
      <c r="G21" s="201">
        <f t="shared" si="2"/>
        <v>1102644.6492498254</v>
      </c>
      <c r="H21" s="202">
        <f t="shared" si="3"/>
        <v>9.7372855928783392E-2</v>
      </c>
    </row>
    <row r="22" spans="1:8" x14ac:dyDescent="0.2">
      <c r="A22" s="198" t="s">
        <v>436</v>
      </c>
      <c r="B22" s="199">
        <v>10718</v>
      </c>
      <c r="D22" s="203">
        <f t="shared" si="4"/>
        <v>10153.9586729984</v>
      </c>
      <c r="E22" s="201">
        <f t="shared" si="0"/>
        <v>564.04132700159971</v>
      </c>
      <c r="F22" s="201">
        <f t="shared" si="1"/>
        <v>564.04132700159971</v>
      </c>
      <c r="G22" s="201">
        <f t="shared" si="2"/>
        <v>318142.61856572551</v>
      </c>
      <c r="H22" s="202">
        <f t="shared" si="3"/>
        <v>5.2625613640753847E-2</v>
      </c>
    </row>
    <row r="23" spans="1:8" x14ac:dyDescent="0.2">
      <c r="A23" s="198" t="s">
        <v>510</v>
      </c>
      <c r="B23" s="199">
        <v>12460</v>
      </c>
      <c r="D23" s="203">
        <f t="shared" si="4"/>
        <v>10379.575203799041</v>
      </c>
      <c r="E23" s="201">
        <f t="shared" si="0"/>
        <v>2080.4247962009595</v>
      </c>
      <c r="F23" s="201">
        <f t="shared" si="1"/>
        <v>2080.4247962009595</v>
      </c>
      <c r="G23" s="201">
        <f t="shared" si="2"/>
        <v>4328167.3326478042</v>
      </c>
      <c r="H23" s="202">
        <f t="shared" si="3"/>
        <v>0.16696828219911392</v>
      </c>
    </row>
    <row r="24" spans="1:8" x14ac:dyDescent="0.2">
      <c r="A24" s="198" t="s">
        <v>511</v>
      </c>
      <c r="B24" s="199">
        <v>13262</v>
      </c>
      <c r="D24" s="203">
        <f t="shared" si="4"/>
        <v>11211.745122279424</v>
      </c>
      <c r="E24" s="201">
        <f t="shared" si="0"/>
        <v>2050.2548777205757</v>
      </c>
      <c r="F24" s="201">
        <f t="shared" si="1"/>
        <v>2050.2548777205757</v>
      </c>
      <c r="G24" s="201">
        <f t="shared" si="2"/>
        <v>4203545.0636170125</v>
      </c>
      <c r="H24" s="202">
        <f t="shared" si="3"/>
        <v>0.1545962055286213</v>
      </c>
    </row>
    <row r="25" spans="1:8" x14ac:dyDescent="0.2">
      <c r="A25" s="198" t="s">
        <v>512</v>
      </c>
      <c r="B25" s="199">
        <v>8772</v>
      </c>
      <c r="D25" s="203">
        <f t="shared" si="4"/>
        <v>12031.847073367655</v>
      </c>
      <c r="E25" s="201">
        <f t="shared" si="0"/>
        <v>-3259.847073367655</v>
      </c>
      <c r="F25" s="201">
        <f t="shared" si="1"/>
        <v>3259.847073367655</v>
      </c>
      <c r="G25" s="201">
        <f t="shared" si="2"/>
        <v>10626602.941743664</v>
      </c>
      <c r="H25" s="202">
        <f t="shared" si="3"/>
        <v>0.37161959340716538</v>
      </c>
    </row>
    <row r="26" spans="1:8" x14ac:dyDescent="0.2">
      <c r="A26" s="198" t="s">
        <v>529</v>
      </c>
      <c r="B26" s="199">
        <v>10431</v>
      </c>
      <c r="D26" s="203">
        <f t="shared" si="4"/>
        <v>10727.908244020593</v>
      </c>
      <c r="E26" s="201">
        <f t="shared" si="0"/>
        <v>-296.90824402059297</v>
      </c>
      <c r="F26" s="201">
        <f t="shared" si="1"/>
        <v>296.90824402059297</v>
      </c>
      <c r="G26" s="201">
        <f t="shared" si="2"/>
        <v>88154.50536739199</v>
      </c>
      <c r="H26" s="202">
        <f t="shared" si="3"/>
        <v>2.8464024927676444E-2</v>
      </c>
    </row>
    <row r="27" spans="1:8" x14ac:dyDescent="0.2">
      <c r="A27" s="198" t="s">
        <v>530</v>
      </c>
      <c r="B27" s="199">
        <v>11577</v>
      </c>
      <c r="D27" s="203">
        <f t="shared" si="4"/>
        <v>10609.144946412356</v>
      </c>
      <c r="E27" s="201">
        <f t="shared" si="0"/>
        <v>967.85505358764385</v>
      </c>
      <c r="F27" s="201">
        <f t="shared" si="1"/>
        <v>967.85505358764385</v>
      </c>
      <c r="G27" s="201">
        <f t="shared" si="2"/>
        <v>936743.404755141</v>
      </c>
      <c r="H27" s="202">
        <f t="shared" si="3"/>
        <v>8.3601542160114353E-2</v>
      </c>
    </row>
    <row r="28" spans="1:8" x14ac:dyDescent="0.2">
      <c r="A28" s="198" t="s">
        <v>531</v>
      </c>
      <c r="B28" s="199">
        <v>12392</v>
      </c>
      <c r="D28" s="203">
        <f t="shared" si="4"/>
        <v>10996.286967847414</v>
      </c>
      <c r="E28" s="201">
        <f t="shared" si="0"/>
        <v>1395.7130321525856</v>
      </c>
      <c r="F28" s="201">
        <f t="shared" si="1"/>
        <v>1395.7130321525856</v>
      </c>
      <c r="G28" s="201">
        <f t="shared" si="2"/>
        <v>1948014.8681205644</v>
      </c>
      <c r="H28" s="202">
        <f t="shared" si="3"/>
        <v>0.1126301672169614</v>
      </c>
    </row>
    <row r="29" spans="1:8" ht="13.5" thickBot="1" x14ac:dyDescent="0.25">
      <c r="A29" s="204" t="s">
        <v>532</v>
      </c>
      <c r="B29" s="205">
        <v>13104</v>
      </c>
      <c r="D29" s="203">
        <f t="shared" si="4"/>
        <v>11554.572180708448</v>
      </c>
      <c r="E29" s="201">
        <f t="shared" si="0"/>
        <v>1549.4278192915517</v>
      </c>
      <c r="F29" s="201">
        <f t="shared" si="1"/>
        <v>1549.4278192915517</v>
      </c>
      <c r="G29" s="201">
        <f t="shared" si="2"/>
        <v>2400726.5671945736</v>
      </c>
      <c r="H29" s="206">
        <f t="shared" si="3"/>
        <v>0.11824082870051524</v>
      </c>
    </row>
    <row r="30" spans="1:8" x14ac:dyDescent="0.2">
      <c r="D30" s="207" t="s">
        <v>2</v>
      </c>
      <c r="E30" s="201">
        <f>SUM(E10:E29)</f>
        <v>21050.858271062665</v>
      </c>
      <c r="F30" s="201">
        <f>SUM(F10:F29)</f>
        <v>31206.208470639162</v>
      </c>
      <c r="G30" s="201">
        <f>SUM(G10:G29)</f>
        <v>71704387.265525639</v>
      </c>
      <c r="H30" s="202">
        <f>SUM(H10:H29)</f>
        <v>3.299439515344694</v>
      </c>
    </row>
    <row r="31" spans="1:8" x14ac:dyDescent="0.2">
      <c r="D31" s="208" t="s">
        <v>411</v>
      </c>
      <c r="E31" s="209">
        <f>AVERAGE(E10:E29)</f>
        <v>1052.5429135531333</v>
      </c>
      <c r="F31" s="209">
        <f>AVERAGE(F10:F29)</f>
        <v>1560.3104235319581</v>
      </c>
      <c r="G31" s="209">
        <f>AVERAGE(G10:G29)</f>
        <v>3585219.3632762819</v>
      </c>
      <c r="H31" s="210">
        <f>AVERAGE(H10:H29)</f>
        <v>0.16497197576723471</v>
      </c>
    </row>
    <row r="32" spans="1:8" x14ac:dyDescent="0.2">
      <c r="D32" s="211"/>
      <c r="E32" s="212" t="s">
        <v>412</v>
      </c>
      <c r="F32" s="212" t="s">
        <v>413</v>
      </c>
      <c r="G32" s="212" t="s">
        <v>414</v>
      </c>
      <c r="H32" s="213" t="s">
        <v>513</v>
      </c>
    </row>
    <row r="33" spans="1:8" ht="13.5" thickBot="1" x14ac:dyDescent="0.25">
      <c r="D33" s="214"/>
      <c r="E33" s="215"/>
      <c r="F33" s="216" t="s">
        <v>415</v>
      </c>
      <c r="G33" s="215">
        <f>SQRT(G30/(COUNT(G10:G29)-2))</f>
        <v>1995.8900446434868</v>
      </c>
      <c r="H33" s="217"/>
    </row>
    <row r="34" spans="1:8" ht="13.5" thickBot="1" x14ac:dyDescent="0.25">
      <c r="A34" s="218" t="s">
        <v>416</v>
      </c>
      <c r="B34" s="219">
        <f>+D29+$B$7*(B29-D29)</f>
        <v>12174.343308425068</v>
      </c>
      <c r="G34" s="145" t="str">
        <f>IF(COUNT(G10:G29)-2&lt;1,"Not enough data to compute the standard error","")</f>
        <v/>
      </c>
    </row>
  </sheetData>
  <pageMargins left="0.7" right="0.7" top="0.75" bottom="0.75" header="0.3" footer="0.3"/>
  <drawing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8"/>
  <sheetViews>
    <sheetView workbookViewId="0"/>
  </sheetViews>
  <sheetFormatPr defaultRowHeight="12.75" x14ac:dyDescent="0.2"/>
  <cols>
    <col min="1" max="2" width="10.7109375" style="145" customWidth="1"/>
    <col min="3" max="8" width="9.140625" style="145"/>
    <col min="9" max="9" width="10.7109375" style="145" bestFit="1" customWidth="1"/>
    <col min="10" max="16384" width="9.140625" style="145"/>
  </cols>
  <sheetData>
    <row r="1" spans="1:9" ht="18" x14ac:dyDescent="0.25">
      <c r="A1" s="185" t="s">
        <v>603</v>
      </c>
    </row>
    <row r="3" spans="1:9" ht="15.75" x14ac:dyDescent="0.25">
      <c r="A3" s="186" t="s">
        <v>390</v>
      </c>
      <c r="B3" s="186"/>
      <c r="C3" s="186" t="s">
        <v>533</v>
      </c>
      <c r="D3" s="186"/>
      <c r="E3" s="186"/>
      <c r="F3" s="186"/>
      <c r="G3" s="186"/>
      <c r="H3" s="186"/>
    </row>
    <row r="4" spans="1:9" x14ac:dyDescent="0.2">
      <c r="A4" s="187"/>
      <c r="B4" s="187"/>
    </row>
    <row r="8" spans="1:9" ht="13.5" thickBot="1" x14ac:dyDescent="0.25">
      <c r="A8" s="191" t="s">
        <v>366</v>
      </c>
      <c r="E8" s="192" t="s">
        <v>508</v>
      </c>
    </row>
    <row r="9" spans="1:9" x14ac:dyDescent="0.2">
      <c r="A9" s="193" t="s">
        <v>393</v>
      </c>
      <c r="B9" s="220" t="s">
        <v>507</v>
      </c>
      <c r="C9" s="194" t="s">
        <v>430</v>
      </c>
      <c r="E9" s="221" t="s">
        <v>395</v>
      </c>
      <c r="F9" s="222" t="s">
        <v>396</v>
      </c>
      <c r="G9" s="222" t="s">
        <v>397</v>
      </c>
      <c r="H9" s="222" t="s">
        <v>398</v>
      </c>
      <c r="I9" s="223" t="s">
        <v>509</v>
      </c>
    </row>
    <row r="10" spans="1:9" x14ac:dyDescent="0.2">
      <c r="A10" s="198" t="s">
        <v>399</v>
      </c>
      <c r="B10" s="224">
        <v>1.2889999999999999</v>
      </c>
      <c r="C10" s="199">
        <v>1</v>
      </c>
      <c r="E10" s="203">
        <f t="shared" ref="E10:E21" si="0">$B$23+$B$24*C10</f>
        <v>1.2973589743589742</v>
      </c>
      <c r="F10" s="201">
        <f t="shared" ref="F10:F21" si="1">B10-E10</f>
        <v>-8.3589743589742582E-3</v>
      </c>
      <c r="G10" s="201">
        <f t="shared" ref="G10:G21" si="2">ABS(F10)</f>
        <v>8.3589743589742582E-3</v>
      </c>
      <c r="H10" s="201">
        <f t="shared" ref="H10:H21" si="3">F10^2</f>
        <v>6.987245233398911E-5</v>
      </c>
      <c r="I10" s="202">
        <f t="shared" ref="I10:I21" si="4">G10/B10</f>
        <v>6.4848521016091995E-3</v>
      </c>
    </row>
    <row r="11" spans="1:9" x14ac:dyDescent="0.2">
      <c r="A11" s="198" t="s">
        <v>400</v>
      </c>
      <c r="B11" s="224">
        <v>1.3240000000000001</v>
      </c>
      <c r="C11" s="199">
        <v>2</v>
      </c>
      <c r="E11" s="203">
        <f t="shared" si="0"/>
        <v>1.2953240093240093</v>
      </c>
      <c r="F11" s="201">
        <f t="shared" si="1"/>
        <v>2.8675990675990803E-2</v>
      </c>
      <c r="G11" s="201">
        <f t="shared" si="2"/>
        <v>2.8675990675990803E-2</v>
      </c>
      <c r="H11" s="201">
        <f t="shared" si="3"/>
        <v>8.2231244124951149E-4</v>
      </c>
      <c r="I11" s="202">
        <f t="shared" si="4"/>
        <v>2.1658603229600303E-2</v>
      </c>
    </row>
    <row r="12" spans="1:9" x14ac:dyDescent="0.2">
      <c r="A12" s="198" t="s">
        <v>401</v>
      </c>
      <c r="B12" s="224">
        <v>1.321</v>
      </c>
      <c r="C12" s="199">
        <v>3</v>
      </c>
      <c r="E12" s="203">
        <f t="shared" si="0"/>
        <v>1.2932890442890441</v>
      </c>
      <c r="F12" s="201">
        <f t="shared" si="1"/>
        <v>2.7710955710955831E-2</v>
      </c>
      <c r="G12" s="201">
        <f t="shared" si="2"/>
        <v>2.7710955710955831E-2</v>
      </c>
      <c r="H12" s="201">
        <f t="shared" si="3"/>
        <v>7.6789706641455563E-4</v>
      </c>
      <c r="I12" s="202">
        <f t="shared" si="4"/>
        <v>2.0977256404962778E-2</v>
      </c>
    </row>
    <row r="13" spans="1:9" x14ac:dyDescent="0.2">
      <c r="A13" s="198" t="s">
        <v>402</v>
      </c>
      <c r="B13" s="224">
        <v>1.3169999999999999</v>
      </c>
      <c r="C13" s="199">
        <v>4</v>
      </c>
      <c r="E13" s="203">
        <f t="shared" si="0"/>
        <v>1.2912540792540792</v>
      </c>
      <c r="F13" s="201">
        <f t="shared" si="1"/>
        <v>2.5745920745920747E-2</v>
      </c>
      <c r="G13" s="201">
        <f t="shared" si="2"/>
        <v>2.5745920745920747E-2</v>
      </c>
      <c r="H13" s="201">
        <f t="shared" si="3"/>
        <v>6.6285243505523231E-4</v>
      </c>
      <c r="I13" s="202">
        <f t="shared" si="4"/>
        <v>1.9548914765315679E-2</v>
      </c>
    </row>
    <row r="14" spans="1:9" x14ac:dyDescent="0.2">
      <c r="A14" s="198" t="s">
        <v>403</v>
      </c>
      <c r="B14" s="224">
        <v>1.28</v>
      </c>
      <c r="C14" s="199">
        <v>5</v>
      </c>
      <c r="E14" s="203">
        <f t="shared" si="0"/>
        <v>1.2892191142191141</v>
      </c>
      <c r="F14" s="201">
        <f t="shared" si="1"/>
        <v>-9.2191142191140329E-3</v>
      </c>
      <c r="G14" s="201">
        <f t="shared" si="2"/>
        <v>9.2191142191140329E-3</v>
      </c>
      <c r="H14" s="201">
        <f t="shared" si="3"/>
        <v>8.4992066985070542E-5</v>
      </c>
      <c r="I14" s="202">
        <f t="shared" si="4"/>
        <v>7.2024329836828382E-3</v>
      </c>
    </row>
    <row r="15" spans="1:9" x14ac:dyDescent="0.2">
      <c r="A15" s="198" t="s">
        <v>404</v>
      </c>
      <c r="B15" s="224">
        <v>1.254</v>
      </c>
      <c r="C15" s="199">
        <v>6</v>
      </c>
      <c r="E15" s="203">
        <f t="shared" si="0"/>
        <v>1.2871841491841491</v>
      </c>
      <c r="F15" s="201">
        <f t="shared" si="1"/>
        <v>-3.3184149184149137E-2</v>
      </c>
      <c r="G15" s="201">
        <f t="shared" si="2"/>
        <v>3.3184149184149137E-2</v>
      </c>
      <c r="H15" s="201">
        <f t="shared" si="3"/>
        <v>1.1011877570758658E-3</v>
      </c>
      <c r="I15" s="202">
        <f t="shared" si="4"/>
        <v>2.6462638902830252E-2</v>
      </c>
    </row>
    <row r="16" spans="1:9" x14ac:dyDescent="0.2">
      <c r="A16" s="198" t="s">
        <v>405</v>
      </c>
      <c r="B16" s="224">
        <v>1.23</v>
      </c>
      <c r="C16" s="199">
        <v>7</v>
      </c>
      <c r="E16" s="203">
        <f t="shared" si="0"/>
        <v>1.285149184149184</v>
      </c>
      <c r="F16" s="201">
        <f t="shared" si="1"/>
        <v>-5.5149184149184016E-2</v>
      </c>
      <c r="G16" s="201">
        <f t="shared" si="2"/>
        <v>5.5149184149184016E-2</v>
      </c>
      <c r="H16" s="201">
        <f t="shared" si="3"/>
        <v>3.0414325123206097E-3</v>
      </c>
      <c r="I16" s="202">
        <f t="shared" si="4"/>
        <v>4.4836735080637409E-2</v>
      </c>
    </row>
    <row r="17" spans="1:9" x14ac:dyDescent="0.2">
      <c r="A17" s="198" t="s">
        <v>406</v>
      </c>
      <c r="B17" s="224">
        <v>1.24</v>
      </c>
      <c r="C17" s="199">
        <v>8</v>
      </c>
      <c r="E17" s="203">
        <f t="shared" si="0"/>
        <v>1.2831142191142191</v>
      </c>
      <c r="F17" s="201">
        <f t="shared" si="1"/>
        <v>-4.3114219114219088E-2</v>
      </c>
      <c r="G17" s="201">
        <f t="shared" si="2"/>
        <v>4.3114219114219088E-2</v>
      </c>
      <c r="H17" s="201">
        <f t="shared" si="3"/>
        <v>1.8588358898288945E-3</v>
      </c>
      <c r="I17" s="202">
        <f t="shared" si="4"/>
        <v>3.4769531543725071E-2</v>
      </c>
    </row>
    <row r="18" spans="1:9" x14ac:dyDescent="0.2">
      <c r="A18" s="198" t="s">
        <v>407</v>
      </c>
      <c r="B18" s="224">
        <v>1.2869999999999999</v>
      </c>
      <c r="C18" s="199">
        <v>9</v>
      </c>
      <c r="E18" s="203">
        <f t="shared" si="0"/>
        <v>1.2810792540792539</v>
      </c>
      <c r="F18" s="201">
        <f t="shared" si="1"/>
        <v>5.9207459207459845E-3</v>
      </c>
      <c r="G18" s="201">
        <f t="shared" si="2"/>
        <v>5.9207459207459845E-3</v>
      </c>
      <c r="H18" s="201">
        <f t="shared" si="3"/>
        <v>3.5055232258030214E-5</v>
      </c>
      <c r="I18" s="202">
        <f t="shared" si="4"/>
        <v>4.6004241808438109E-3</v>
      </c>
    </row>
    <row r="19" spans="1:9" x14ac:dyDescent="0.2">
      <c r="A19" s="198" t="s">
        <v>408</v>
      </c>
      <c r="B19" s="224">
        <v>1.298</v>
      </c>
      <c r="C19" s="199">
        <v>10</v>
      </c>
      <c r="E19" s="203">
        <f t="shared" si="0"/>
        <v>1.279044289044289</v>
      </c>
      <c r="F19" s="201">
        <f t="shared" si="1"/>
        <v>1.8955710955711025E-2</v>
      </c>
      <c r="G19" s="201">
        <f t="shared" si="2"/>
        <v>1.8955710955711025E-2</v>
      </c>
      <c r="H19" s="201">
        <f t="shared" si="3"/>
        <v>3.5931897783646297E-4</v>
      </c>
      <c r="I19" s="202">
        <f t="shared" si="4"/>
        <v>1.4603783478976135E-2</v>
      </c>
    </row>
    <row r="20" spans="1:9" x14ac:dyDescent="0.2">
      <c r="A20" s="198" t="s">
        <v>409</v>
      </c>
      <c r="B20" s="224">
        <v>1.2829999999999999</v>
      </c>
      <c r="C20" s="199">
        <v>11</v>
      </c>
      <c r="E20" s="203">
        <f t="shared" si="0"/>
        <v>1.2770093240093239</v>
      </c>
      <c r="F20" s="201">
        <f t="shared" si="1"/>
        <v>5.9906759906760421E-3</v>
      </c>
      <c r="G20" s="201">
        <f t="shared" si="2"/>
        <v>5.9906759906760421E-3</v>
      </c>
      <c r="H20" s="201">
        <f t="shared" si="3"/>
        <v>3.5888198825262379E-5</v>
      </c>
      <c r="I20" s="202">
        <f t="shared" si="4"/>
        <v>4.6692720114388485E-3</v>
      </c>
    </row>
    <row r="21" spans="1:9" ht="13.5" thickBot="1" x14ac:dyDescent="0.25">
      <c r="A21" s="204" t="s">
        <v>410</v>
      </c>
      <c r="B21" s="225">
        <v>1.3109999999999999</v>
      </c>
      <c r="C21" s="205">
        <v>12</v>
      </c>
      <c r="E21" s="226">
        <f t="shared" si="0"/>
        <v>1.274974358974359</v>
      </c>
      <c r="F21" s="227">
        <f t="shared" si="1"/>
        <v>3.6025641025640986E-2</v>
      </c>
      <c r="G21" s="227">
        <f t="shared" si="2"/>
        <v>3.6025641025640986E-2</v>
      </c>
      <c r="H21" s="227">
        <f t="shared" si="3"/>
        <v>1.297846811308347E-3</v>
      </c>
      <c r="I21" s="228">
        <f t="shared" si="4"/>
        <v>2.7479512605370699E-2</v>
      </c>
    </row>
    <row r="22" spans="1:9" ht="13.5" thickBot="1" x14ac:dyDescent="0.25">
      <c r="E22" s="221" t="s">
        <v>2</v>
      </c>
      <c r="F22" s="222">
        <f>SUM(F10:F21)</f>
        <v>8.8817841970012523E-16</v>
      </c>
      <c r="G22" s="222">
        <f>SUM(G10:G21)</f>
        <v>0.29805128205128195</v>
      </c>
      <c r="H22" s="222">
        <f>SUM(H10:H21)</f>
        <v>1.0137491841491833E-2</v>
      </c>
      <c r="I22" s="223">
        <f>SUM(I10:I21)</f>
        <v>0.23329395728899302</v>
      </c>
    </row>
    <row r="23" spans="1:9" x14ac:dyDescent="0.2">
      <c r="A23" s="195" t="s">
        <v>431</v>
      </c>
      <c r="B23" s="229">
        <f>INTERCEPT(B10:B21,C10:C21)</f>
        <v>1.2993939393939393</v>
      </c>
      <c r="E23" s="211" t="s">
        <v>411</v>
      </c>
      <c r="F23" s="209">
        <f>AVERAGE(F10:F21)</f>
        <v>7.4014868308343765E-17</v>
      </c>
      <c r="G23" s="209">
        <f>AVERAGE(G10:G21)</f>
        <v>2.4837606837606829E-2</v>
      </c>
      <c r="H23" s="209">
        <f>AVERAGE(H10:H21)</f>
        <v>8.4479098679098605E-4</v>
      </c>
      <c r="I23" s="210">
        <f>AVERAGE(I10:I21)</f>
        <v>1.9441163107416084E-2</v>
      </c>
    </row>
    <row r="24" spans="1:9" ht="13.5" thickBot="1" x14ac:dyDescent="0.25">
      <c r="A24" s="214" t="s">
        <v>432</v>
      </c>
      <c r="B24" s="217">
        <f>SLOPE(B10:B21,C10:C21)</f>
        <v>-2.0349650349650375E-3</v>
      </c>
      <c r="E24" s="211"/>
      <c r="F24" s="209" t="s">
        <v>412</v>
      </c>
      <c r="G24" s="209" t="s">
        <v>413</v>
      </c>
      <c r="H24" s="209" t="s">
        <v>414</v>
      </c>
      <c r="I24" s="213" t="s">
        <v>513</v>
      </c>
    </row>
    <row r="25" spans="1:9" x14ac:dyDescent="0.2">
      <c r="E25" s="211"/>
      <c r="F25" s="209"/>
      <c r="G25" s="209" t="s">
        <v>415</v>
      </c>
      <c r="H25" s="209">
        <f>STEYX(B10:B21,C10:C21)</f>
        <v>3.1839428137910762E-2</v>
      </c>
      <c r="I25" s="213"/>
    </row>
    <row r="26" spans="1:9" x14ac:dyDescent="0.2">
      <c r="A26" s="192" t="s">
        <v>395</v>
      </c>
      <c r="B26" s="192">
        <f>$B$23+$B$24*C26</f>
        <v>1.2729393939393938</v>
      </c>
      <c r="C26" s="230">
        <v>13</v>
      </c>
      <c r="E26" s="211"/>
      <c r="F26" s="209"/>
      <c r="G26" s="209"/>
      <c r="H26" s="209"/>
      <c r="I26" s="213"/>
    </row>
    <row r="27" spans="1:9" x14ac:dyDescent="0.2">
      <c r="E27" s="211"/>
      <c r="F27" s="209"/>
      <c r="G27" s="209" t="s">
        <v>433</v>
      </c>
      <c r="H27" s="209">
        <f>CORREL(B10:B21,C10:C21)</f>
        <v>-0.2349264170619135</v>
      </c>
      <c r="I27" s="213"/>
    </row>
    <row r="28" spans="1:9" ht="13.5" thickBot="1" x14ac:dyDescent="0.25">
      <c r="E28" s="214"/>
      <c r="F28" s="215"/>
      <c r="G28" s="216" t="s">
        <v>534</v>
      </c>
      <c r="H28" s="215">
        <f>H27*H27</f>
        <v>5.5190421433548124E-2</v>
      </c>
      <c r="I28" s="217"/>
    </row>
  </sheetData>
  <pageMargins left="0.7" right="0.7" top="0.75" bottom="0.75" header="0.3" footer="0.3"/>
  <drawing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A10" sqref="A10:A20"/>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603</v>
      </c>
    </row>
    <row r="3" spans="1:8" ht="15.75" x14ac:dyDescent="0.25">
      <c r="A3" s="236" t="s">
        <v>390</v>
      </c>
      <c r="B3" s="236"/>
      <c r="C3" s="236" t="s">
        <v>434</v>
      </c>
      <c r="D3" s="236"/>
      <c r="E3" s="236"/>
      <c r="F3" s="236"/>
      <c r="G3" s="236"/>
      <c r="H3" s="236"/>
    </row>
    <row r="4" spans="1:8" x14ac:dyDescent="0.2">
      <c r="A4" s="234"/>
      <c r="B4" s="234"/>
    </row>
    <row r="7" spans="1:8" x14ac:dyDescent="0.2">
      <c r="A7" s="235" t="s">
        <v>435</v>
      </c>
      <c r="B7" s="239">
        <v>0.3</v>
      </c>
      <c r="C7" s="267" t="str">
        <f>IF(OR(B7&lt;0,B7&gt;1),"Alpha should be between 0 and 1","")</f>
        <v/>
      </c>
      <c r="H7" s="238"/>
    </row>
    <row r="8" spans="1:8" ht="13.5" thickBot="1" x14ac:dyDescent="0.25">
      <c r="A8" s="237" t="s">
        <v>366</v>
      </c>
      <c r="D8" s="249" t="s">
        <v>508</v>
      </c>
      <c r="H8" s="238"/>
    </row>
    <row r="9" spans="1:8" x14ac:dyDescent="0.2">
      <c r="A9" s="240" t="s">
        <v>393</v>
      </c>
      <c r="B9" s="242" t="s">
        <v>394</v>
      </c>
      <c r="D9" s="256" t="s">
        <v>395</v>
      </c>
      <c r="E9" s="257" t="s">
        <v>396</v>
      </c>
      <c r="F9" s="257" t="s">
        <v>397</v>
      </c>
      <c r="G9" s="257" t="s">
        <v>398</v>
      </c>
      <c r="H9" s="261" t="s">
        <v>509</v>
      </c>
    </row>
    <row r="10" spans="1:8" x14ac:dyDescent="0.2">
      <c r="A10" s="243" t="s">
        <v>399</v>
      </c>
      <c r="B10" s="244">
        <v>1.2889999999999999</v>
      </c>
      <c r="D10" s="273">
        <f>$B$10</f>
        <v>1.2889999999999999</v>
      </c>
      <c r="E10" s="250">
        <f t="shared" ref="E10:E21" si="0">B10-D10</f>
        <v>0</v>
      </c>
      <c r="F10" s="250">
        <f t="shared" ref="F10:F21" si="1">ABS(E10)</f>
        <v>0</v>
      </c>
      <c r="G10" s="250">
        <f t="shared" ref="G10:G21" si="2">E10^2</f>
        <v>0</v>
      </c>
      <c r="H10" s="252">
        <f t="shared" ref="H10:H21" si="3">F10/B10</f>
        <v>0</v>
      </c>
    </row>
    <row r="11" spans="1:8" x14ac:dyDescent="0.2">
      <c r="A11" s="243" t="s">
        <v>400</v>
      </c>
      <c r="B11" s="244">
        <v>1.3240000000000001</v>
      </c>
      <c r="D11" s="251">
        <f t="shared" ref="D11:D21" si="4">+D10+$B$7*(B10-D10)</f>
        <v>1.2889999999999999</v>
      </c>
      <c r="E11" s="250">
        <f t="shared" si="0"/>
        <v>3.5000000000000142E-2</v>
      </c>
      <c r="F11" s="250">
        <f t="shared" si="1"/>
        <v>3.5000000000000142E-2</v>
      </c>
      <c r="G11" s="250">
        <f t="shared" si="2"/>
        <v>1.2250000000000099E-3</v>
      </c>
      <c r="H11" s="252">
        <f t="shared" si="3"/>
        <v>2.643504531722065E-2</v>
      </c>
    </row>
    <row r="12" spans="1:8" x14ac:dyDescent="0.2">
      <c r="A12" s="243" t="s">
        <v>401</v>
      </c>
      <c r="B12" s="244">
        <v>1.321</v>
      </c>
      <c r="D12" s="251">
        <f t="shared" si="4"/>
        <v>1.2994999999999999</v>
      </c>
      <c r="E12" s="250">
        <f t="shared" si="0"/>
        <v>2.1500000000000075E-2</v>
      </c>
      <c r="F12" s="250">
        <f t="shared" si="1"/>
        <v>2.1500000000000075E-2</v>
      </c>
      <c r="G12" s="250">
        <f t="shared" si="2"/>
        <v>4.6225000000000319E-4</v>
      </c>
      <c r="H12" s="252">
        <f t="shared" si="3"/>
        <v>1.6275548826646537E-2</v>
      </c>
    </row>
    <row r="13" spans="1:8" x14ac:dyDescent="0.2">
      <c r="A13" s="243" t="s">
        <v>402</v>
      </c>
      <c r="B13" s="244">
        <v>1.3169999999999999</v>
      </c>
      <c r="D13" s="251">
        <f t="shared" si="4"/>
        <v>1.3059499999999999</v>
      </c>
      <c r="E13" s="250">
        <f t="shared" si="0"/>
        <v>1.1050000000000004E-2</v>
      </c>
      <c r="F13" s="250">
        <f t="shared" si="1"/>
        <v>1.1050000000000004E-2</v>
      </c>
      <c r="G13" s="250">
        <f t="shared" si="2"/>
        <v>1.2210250000000011E-4</v>
      </c>
      <c r="H13" s="252">
        <f t="shared" si="3"/>
        <v>8.3902809415337919E-3</v>
      </c>
    </row>
    <row r="14" spans="1:8" x14ac:dyDescent="0.2">
      <c r="A14" s="243" t="s">
        <v>403</v>
      </c>
      <c r="B14" s="244">
        <v>1.28</v>
      </c>
      <c r="D14" s="251">
        <f t="shared" si="4"/>
        <v>1.3092649999999999</v>
      </c>
      <c r="E14" s="250">
        <f t="shared" si="0"/>
        <v>-2.9264999999999874E-2</v>
      </c>
      <c r="F14" s="250">
        <f t="shared" si="1"/>
        <v>2.9264999999999874E-2</v>
      </c>
      <c r="G14" s="250">
        <f t="shared" si="2"/>
        <v>8.5644022499999268E-4</v>
      </c>
      <c r="H14" s="252">
        <f t="shared" si="3"/>
        <v>2.2863281249999902E-2</v>
      </c>
    </row>
    <row r="15" spans="1:8" x14ac:dyDescent="0.2">
      <c r="A15" s="243" t="s">
        <v>404</v>
      </c>
      <c r="B15" s="244">
        <v>1.254</v>
      </c>
      <c r="D15" s="251">
        <f t="shared" si="4"/>
        <v>1.3004855</v>
      </c>
      <c r="E15" s="250">
        <f t="shared" si="0"/>
        <v>-4.6485499999999957E-2</v>
      </c>
      <c r="F15" s="250">
        <f t="shared" si="1"/>
        <v>4.6485499999999957E-2</v>
      </c>
      <c r="G15" s="250">
        <f t="shared" si="2"/>
        <v>2.1609017102499962E-3</v>
      </c>
      <c r="H15" s="252">
        <f t="shared" si="3"/>
        <v>3.7069776714513523E-2</v>
      </c>
    </row>
    <row r="16" spans="1:8" x14ac:dyDescent="0.2">
      <c r="A16" s="243" t="s">
        <v>405</v>
      </c>
      <c r="B16" s="244">
        <v>1.23</v>
      </c>
      <c r="D16" s="251">
        <f t="shared" si="4"/>
        <v>1.28653985</v>
      </c>
      <c r="E16" s="250">
        <f t="shared" si="0"/>
        <v>-5.6539850000000058E-2</v>
      </c>
      <c r="F16" s="250">
        <f t="shared" si="1"/>
        <v>5.6539850000000058E-2</v>
      </c>
      <c r="G16" s="250">
        <f t="shared" si="2"/>
        <v>3.1967546380225064E-3</v>
      </c>
      <c r="H16" s="252">
        <f t="shared" si="3"/>
        <v>4.5967357723577282E-2</v>
      </c>
    </row>
    <row r="17" spans="1:8" x14ac:dyDescent="0.2">
      <c r="A17" s="243" t="s">
        <v>406</v>
      </c>
      <c r="B17" s="244">
        <v>1.24</v>
      </c>
      <c r="D17" s="251">
        <f t="shared" si="4"/>
        <v>1.2695778950000001</v>
      </c>
      <c r="E17" s="250">
        <f t="shared" si="0"/>
        <v>-2.9577895000000076E-2</v>
      </c>
      <c r="F17" s="250">
        <f t="shared" si="1"/>
        <v>2.9577895000000076E-2</v>
      </c>
      <c r="G17" s="250">
        <f t="shared" si="2"/>
        <v>8.7485187263102956E-4</v>
      </c>
      <c r="H17" s="252">
        <f t="shared" si="3"/>
        <v>2.3853141129032321E-2</v>
      </c>
    </row>
    <row r="18" spans="1:8" x14ac:dyDescent="0.2">
      <c r="A18" s="243" t="s">
        <v>407</v>
      </c>
      <c r="B18" s="244">
        <v>1.2869999999999999</v>
      </c>
      <c r="D18" s="251">
        <f t="shared" si="4"/>
        <v>1.2607045265000001</v>
      </c>
      <c r="E18" s="250">
        <f t="shared" si="0"/>
        <v>2.6295473499999833E-2</v>
      </c>
      <c r="F18" s="250">
        <f t="shared" si="1"/>
        <v>2.6295473499999833E-2</v>
      </c>
      <c r="G18" s="250">
        <f t="shared" si="2"/>
        <v>6.9145192658919344E-4</v>
      </c>
      <c r="H18" s="252">
        <f t="shared" si="3"/>
        <v>2.0431603341103211E-2</v>
      </c>
    </row>
    <row r="19" spans="1:8" x14ac:dyDescent="0.2">
      <c r="A19" s="243" t="s">
        <v>408</v>
      </c>
      <c r="B19" s="244">
        <v>1.298</v>
      </c>
      <c r="D19" s="251">
        <f t="shared" si="4"/>
        <v>1.26859316855</v>
      </c>
      <c r="E19" s="250">
        <f t="shared" si="0"/>
        <v>2.9406831450000004E-2</v>
      </c>
      <c r="F19" s="250">
        <f t="shared" si="1"/>
        <v>2.9406831450000004E-2</v>
      </c>
      <c r="G19" s="250">
        <f t="shared" si="2"/>
        <v>8.6476173592870938E-4</v>
      </c>
      <c r="H19" s="252">
        <f t="shared" si="3"/>
        <v>2.2655494183359017E-2</v>
      </c>
    </row>
    <row r="20" spans="1:8" x14ac:dyDescent="0.2">
      <c r="A20" s="243" t="s">
        <v>409</v>
      </c>
      <c r="B20" s="244">
        <v>1.2829999999999999</v>
      </c>
      <c r="D20" s="251">
        <f t="shared" si="4"/>
        <v>1.277415217985</v>
      </c>
      <c r="E20" s="250">
        <f t="shared" si="0"/>
        <v>5.5847820149999006E-3</v>
      </c>
      <c r="F20" s="250">
        <f t="shared" si="1"/>
        <v>5.5847820149999006E-3</v>
      </c>
      <c r="G20" s="250">
        <f t="shared" si="2"/>
        <v>3.1189790155066352E-5</v>
      </c>
      <c r="H20" s="252">
        <f t="shared" si="3"/>
        <v>4.352908819173734E-3</v>
      </c>
    </row>
    <row r="21" spans="1:8" ht="13.5" thickBot="1" x14ac:dyDescent="0.25">
      <c r="A21" s="245" t="s">
        <v>410</v>
      </c>
      <c r="B21" s="247">
        <v>1.3109999999999999</v>
      </c>
      <c r="D21" s="251">
        <f t="shared" si="4"/>
        <v>1.2790906525895001</v>
      </c>
      <c r="E21" s="250">
        <f t="shared" si="0"/>
        <v>3.1909347410499889E-2</v>
      </c>
      <c r="F21" s="250">
        <f t="shared" si="1"/>
        <v>3.1909347410499889E-2</v>
      </c>
      <c r="G21" s="250">
        <f t="shared" si="2"/>
        <v>1.018206452163976E-3</v>
      </c>
      <c r="H21" s="253">
        <f t="shared" si="3"/>
        <v>2.4339700541952624E-2</v>
      </c>
    </row>
    <row r="22" spans="1:8" x14ac:dyDescent="0.2">
      <c r="D22" s="272" t="s">
        <v>2</v>
      </c>
      <c r="E22" s="250">
        <f>SUM(E10:E21)</f>
        <v>-1.1218106245001191E-3</v>
      </c>
      <c r="F22" s="250">
        <f>SUM(F10:F21)</f>
        <v>0.32261467937549981</v>
      </c>
      <c r="G22" s="250">
        <f>SUM(G10:G21)</f>
        <v>1.1503910850740481E-2</v>
      </c>
      <c r="H22" s="252">
        <f>SUM(H10:H21)</f>
        <v>0.25263413878811258</v>
      </c>
    </row>
    <row r="23" spans="1:8" x14ac:dyDescent="0.2">
      <c r="D23" s="271" t="s">
        <v>411</v>
      </c>
      <c r="E23" s="254">
        <f>AVERAGE(E10:E21)</f>
        <v>-9.3484218708343267E-5</v>
      </c>
      <c r="F23" s="254">
        <f>AVERAGE(F10:F21)</f>
        <v>2.6884556614624983E-2</v>
      </c>
      <c r="G23" s="254">
        <f>AVERAGE(G10:G21)</f>
        <v>9.5865923756170669E-4</v>
      </c>
      <c r="H23" s="262">
        <f>AVERAGE(H10:H21)</f>
        <v>2.1052844899009382E-2</v>
      </c>
    </row>
    <row r="24" spans="1:8" x14ac:dyDescent="0.2">
      <c r="D24" s="255"/>
      <c r="E24" s="270" t="s">
        <v>412</v>
      </c>
      <c r="F24" s="270" t="s">
        <v>413</v>
      </c>
      <c r="G24" s="270" t="s">
        <v>414</v>
      </c>
      <c r="H24" s="263" t="s">
        <v>513</v>
      </c>
    </row>
    <row r="25" spans="1:8" ht="13.5" thickBot="1" x14ac:dyDescent="0.25">
      <c r="D25" s="258"/>
      <c r="E25" s="259"/>
      <c r="F25" s="260" t="s">
        <v>415</v>
      </c>
      <c r="G25" s="259">
        <f>SQRT(G22/(COUNT(G10:G21)-2))</f>
        <v>3.3917415660307142E-2</v>
      </c>
      <c r="H25" s="264"/>
    </row>
    <row r="26" spans="1:8" ht="13.5" thickBot="1" x14ac:dyDescent="0.25">
      <c r="A26" s="268" t="s">
        <v>416</v>
      </c>
      <c r="B26" s="269">
        <f>+D21+$B$7*(B21-D21)</f>
        <v>1.28866345681265</v>
      </c>
      <c r="G26" s="235" t="str">
        <f>IF(COUNT(G10:G21)-2&lt;1,"Not enough data to compute the standard error","")</f>
        <v/>
      </c>
    </row>
  </sheetData>
  <pageMargins left="0.7" right="0.7" top="0.75" bottom="0.75" header="0.3" footer="0.3"/>
  <drawing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5"/>
  <sheetViews>
    <sheetView workbookViewId="0">
      <selection activeCell="B15" sqref="B15"/>
    </sheetView>
  </sheetViews>
  <sheetFormatPr defaultRowHeight="12.75" x14ac:dyDescent="0.2"/>
  <cols>
    <col min="1" max="2" width="10.7109375" style="235" customWidth="1"/>
    <col min="3" max="7" width="9.140625" style="235"/>
    <col min="8" max="8" width="10.85546875" style="235" bestFit="1" customWidth="1"/>
    <col min="9" max="16384" width="9.140625" style="235"/>
  </cols>
  <sheetData>
    <row r="1" spans="1:8" ht="18" x14ac:dyDescent="0.25">
      <c r="A1" s="266" t="s">
        <v>390</v>
      </c>
    </row>
    <row r="3" spans="1:8" ht="15.75" x14ac:dyDescent="0.25">
      <c r="A3" s="236" t="s">
        <v>390</v>
      </c>
      <c r="B3" s="236"/>
      <c r="C3" s="236" t="s">
        <v>434</v>
      </c>
      <c r="D3" s="236"/>
      <c r="E3" s="236"/>
      <c r="F3" s="236"/>
      <c r="G3" s="236"/>
      <c r="H3" s="236"/>
    </row>
    <row r="4" spans="1:8" x14ac:dyDescent="0.2">
      <c r="A4" s="234"/>
      <c r="B4" s="234"/>
    </row>
    <row r="7" spans="1:8" x14ac:dyDescent="0.2">
      <c r="A7" s="235" t="s">
        <v>435</v>
      </c>
      <c r="B7" s="239">
        <v>0.4</v>
      </c>
      <c r="C7" s="267" t="str">
        <f>IF(OR(B7&lt;0,B7&gt;1),"Alpha should be between 0 and 1","")</f>
        <v/>
      </c>
      <c r="H7" s="238"/>
    </row>
    <row r="8" spans="1:8" ht="13.5" thickBot="1" x14ac:dyDescent="0.25">
      <c r="A8" s="237" t="s">
        <v>366</v>
      </c>
      <c r="D8" s="249" t="s">
        <v>508</v>
      </c>
      <c r="H8" s="238"/>
    </row>
    <row r="9" spans="1:8" x14ac:dyDescent="0.2">
      <c r="A9" s="240" t="s">
        <v>393</v>
      </c>
      <c r="B9" s="242" t="s">
        <v>394</v>
      </c>
      <c r="D9" s="256" t="s">
        <v>395</v>
      </c>
      <c r="E9" s="257" t="s">
        <v>396</v>
      </c>
      <c r="F9" s="257" t="s">
        <v>397</v>
      </c>
      <c r="G9" s="257" t="s">
        <v>398</v>
      </c>
      <c r="H9" s="261" t="s">
        <v>509</v>
      </c>
    </row>
    <row r="10" spans="1:8" x14ac:dyDescent="0.2">
      <c r="A10" s="243" t="s">
        <v>399</v>
      </c>
      <c r="B10" s="244">
        <v>6657</v>
      </c>
      <c r="D10" s="273">
        <f>$B$10</f>
        <v>6657</v>
      </c>
      <c r="E10" s="250">
        <f t="shared" ref="E10:E20" si="0">B10-D10</f>
        <v>0</v>
      </c>
      <c r="F10" s="250">
        <f t="shared" ref="F10:F20" si="1">ABS(E10)</f>
        <v>0</v>
      </c>
      <c r="G10" s="250">
        <f t="shared" ref="G10:G20" si="2">E10^2</f>
        <v>0</v>
      </c>
      <c r="H10" s="252">
        <f t="shared" ref="H10:H20" si="3">F10/B10</f>
        <v>0</v>
      </c>
    </row>
    <row r="11" spans="1:8" x14ac:dyDescent="0.2">
      <c r="A11" s="243" t="s">
        <v>400</v>
      </c>
      <c r="B11" s="244">
        <v>7072</v>
      </c>
      <c r="D11" s="251">
        <f t="shared" ref="D11:D20" si="4">+D10+$B$7*(B10-D10)</f>
        <v>6657</v>
      </c>
      <c r="E11" s="250">
        <f t="shared" si="0"/>
        <v>415</v>
      </c>
      <c r="F11" s="250">
        <f t="shared" si="1"/>
        <v>415</v>
      </c>
      <c r="G11" s="250">
        <f t="shared" si="2"/>
        <v>172225</v>
      </c>
      <c r="H11" s="252">
        <f t="shared" si="3"/>
        <v>5.8682126696832579E-2</v>
      </c>
    </row>
    <row r="12" spans="1:8" x14ac:dyDescent="0.2">
      <c r="A12" s="243" t="s">
        <v>401</v>
      </c>
      <c r="B12" s="244">
        <v>7398</v>
      </c>
      <c r="D12" s="251">
        <f t="shared" si="4"/>
        <v>6823</v>
      </c>
      <c r="E12" s="250">
        <f t="shared" si="0"/>
        <v>575</v>
      </c>
      <c r="F12" s="250">
        <f t="shared" si="1"/>
        <v>575</v>
      </c>
      <c r="G12" s="250">
        <f t="shared" si="2"/>
        <v>330625</v>
      </c>
      <c r="H12" s="252">
        <f t="shared" si="3"/>
        <v>7.772370911057043E-2</v>
      </c>
    </row>
    <row r="13" spans="1:8" x14ac:dyDescent="0.2">
      <c r="A13" s="243" t="s">
        <v>402</v>
      </c>
      <c r="B13" s="244">
        <v>7817</v>
      </c>
      <c r="D13" s="251">
        <f t="shared" si="4"/>
        <v>7053</v>
      </c>
      <c r="E13" s="250">
        <f t="shared" si="0"/>
        <v>764</v>
      </c>
      <c r="F13" s="250">
        <f t="shared" si="1"/>
        <v>764</v>
      </c>
      <c r="G13" s="250">
        <f t="shared" si="2"/>
        <v>583696</v>
      </c>
      <c r="H13" s="252">
        <f t="shared" si="3"/>
        <v>9.7735704234361009E-2</v>
      </c>
    </row>
    <row r="14" spans="1:8" x14ac:dyDescent="0.2">
      <c r="A14" s="243" t="s">
        <v>403</v>
      </c>
      <c r="B14" s="244">
        <v>8304</v>
      </c>
      <c r="D14" s="251">
        <f t="shared" si="4"/>
        <v>7358.6</v>
      </c>
      <c r="E14" s="250">
        <f t="shared" si="0"/>
        <v>945.39999999999964</v>
      </c>
      <c r="F14" s="250">
        <f t="shared" si="1"/>
        <v>945.39999999999964</v>
      </c>
      <c r="G14" s="250">
        <f t="shared" si="2"/>
        <v>893781.15999999933</v>
      </c>
      <c r="H14" s="252">
        <f t="shared" si="3"/>
        <v>0.11384874759152211</v>
      </c>
    </row>
    <row r="15" spans="1:8" x14ac:dyDescent="0.2">
      <c r="A15" s="243" t="s">
        <v>404</v>
      </c>
      <c r="B15" s="244">
        <v>8747</v>
      </c>
      <c r="D15" s="251">
        <f t="shared" si="4"/>
        <v>7736.76</v>
      </c>
      <c r="E15" s="250">
        <f t="shared" si="0"/>
        <v>1010.2399999999998</v>
      </c>
      <c r="F15" s="250">
        <f t="shared" si="1"/>
        <v>1010.2399999999998</v>
      </c>
      <c r="G15" s="250">
        <f t="shared" si="2"/>
        <v>1020584.8575999995</v>
      </c>
      <c r="H15" s="252">
        <f t="shared" si="3"/>
        <v>0.11549559849091115</v>
      </c>
    </row>
    <row r="16" spans="1:8" x14ac:dyDescent="0.2">
      <c r="A16" s="243" t="s">
        <v>405</v>
      </c>
      <c r="B16" s="244">
        <v>9268</v>
      </c>
      <c r="D16" s="251">
        <f t="shared" si="4"/>
        <v>8140.8559999999998</v>
      </c>
      <c r="E16" s="250">
        <f t="shared" si="0"/>
        <v>1127.1440000000002</v>
      </c>
      <c r="F16" s="250">
        <f t="shared" si="1"/>
        <v>1127.1440000000002</v>
      </c>
      <c r="G16" s="250">
        <f t="shared" si="2"/>
        <v>1270453.5967360006</v>
      </c>
      <c r="H16" s="252">
        <f t="shared" si="3"/>
        <v>0.1216167457919724</v>
      </c>
    </row>
    <row r="17" spans="1:8" x14ac:dyDescent="0.2">
      <c r="A17" s="243" t="s">
        <v>406</v>
      </c>
      <c r="B17" s="244">
        <v>9817</v>
      </c>
      <c r="D17" s="251">
        <f t="shared" si="4"/>
        <v>8591.7135999999991</v>
      </c>
      <c r="E17" s="250">
        <f t="shared" si="0"/>
        <v>1225.2864000000009</v>
      </c>
      <c r="F17" s="250">
        <f t="shared" si="1"/>
        <v>1225.2864000000009</v>
      </c>
      <c r="G17" s="250">
        <f t="shared" si="2"/>
        <v>1501326.7620249621</v>
      </c>
      <c r="H17" s="252">
        <f t="shared" si="3"/>
        <v>0.12481271264133655</v>
      </c>
    </row>
    <row r="18" spans="1:8" x14ac:dyDescent="0.2">
      <c r="A18" s="243" t="s">
        <v>407</v>
      </c>
      <c r="B18" s="244">
        <v>10128</v>
      </c>
      <c r="D18" s="251">
        <f t="shared" si="4"/>
        <v>9081.8281599999991</v>
      </c>
      <c r="E18" s="250">
        <f t="shared" si="0"/>
        <v>1046.1718400000009</v>
      </c>
      <c r="F18" s="250">
        <f t="shared" si="1"/>
        <v>1046.1718400000009</v>
      </c>
      <c r="G18" s="250">
        <f t="shared" si="2"/>
        <v>1094475.5188089875</v>
      </c>
      <c r="H18" s="252">
        <f t="shared" si="3"/>
        <v>0.10329500789889424</v>
      </c>
    </row>
    <row r="19" spans="1:8" x14ac:dyDescent="0.2">
      <c r="A19" s="243" t="s">
        <v>408</v>
      </c>
      <c r="B19" s="244">
        <v>10487</v>
      </c>
      <c r="D19" s="251">
        <f t="shared" si="4"/>
        <v>9500.2968959999998</v>
      </c>
      <c r="E19" s="250">
        <f t="shared" si="0"/>
        <v>986.70310400000017</v>
      </c>
      <c r="F19" s="250">
        <f t="shared" si="1"/>
        <v>986.70310400000017</v>
      </c>
      <c r="G19" s="250">
        <f t="shared" si="2"/>
        <v>973583.01544323517</v>
      </c>
      <c r="H19" s="252">
        <f t="shared" si="3"/>
        <v>9.4088214360636996E-2</v>
      </c>
    </row>
    <row r="20" spans="1:8" ht="13.5" thickBot="1" x14ac:dyDescent="0.25">
      <c r="A20" s="243" t="s">
        <v>409</v>
      </c>
      <c r="B20" s="247">
        <v>11004</v>
      </c>
      <c r="D20" s="251">
        <f t="shared" si="4"/>
        <v>9894.9781375999992</v>
      </c>
      <c r="E20" s="250">
        <f t="shared" si="0"/>
        <v>1109.0218624000008</v>
      </c>
      <c r="F20" s="250">
        <f t="shared" si="1"/>
        <v>1109.0218624000008</v>
      </c>
      <c r="G20" s="250">
        <f t="shared" si="2"/>
        <v>1229929.4912811664</v>
      </c>
      <c r="H20" s="253">
        <f t="shared" si="3"/>
        <v>0.10078352075608878</v>
      </c>
    </row>
    <row r="21" spans="1:8" x14ac:dyDescent="0.2">
      <c r="D21" s="272" t="s">
        <v>2</v>
      </c>
      <c r="E21" s="250">
        <f>SUM(E10:E20)</f>
        <v>9203.9672064000024</v>
      </c>
      <c r="F21" s="250">
        <f>SUM(F10:F20)</f>
        <v>9203.9672064000024</v>
      </c>
      <c r="G21" s="250">
        <f>SUM(G10:G20)</f>
        <v>9070680.4018943515</v>
      </c>
      <c r="H21" s="252">
        <f>SUM(H10:H20)</f>
        <v>1.0080820875731262</v>
      </c>
    </row>
    <row r="22" spans="1:8" x14ac:dyDescent="0.2">
      <c r="D22" s="271" t="s">
        <v>411</v>
      </c>
      <c r="E22" s="254">
        <f>AVERAGE(E10:E20)</f>
        <v>836.72429149090931</v>
      </c>
      <c r="F22" s="254">
        <f>AVERAGE(F10:F20)</f>
        <v>836.72429149090931</v>
      </c>
      <c r="G22" s="254">
        <f>AVERAGE(G10:G20)</f>
        <v>824607.30926312285</v>
      </c>
      <c r="H22" s="262">
        <f>AVERAGE(H10:H20)</f>
        <v>9.1643826143011475E-2</v>
      </c>
    </row>
    <row r="23" spans="1:8" x14ac:dyDescent="0.2">
      <c r="D23" s="255"/>
      <c r="E23" s="270" t="s">
        <v>412</v>
      </c>
      <c r="F23" s="270" t="s">
        <v>413</v>
      </c>
      <c r="G23" s="270" t="s">
        <v>414</v>
      </c>
      <c r="H23" s="263" t="s">
        <v>513</v>
      </c>
    </row>
    <row r="24" spans="1:8" ht="13.5" thickBot="1" x14ac:dyDescent="0.25">
      <c r="D24" s="258"/>
      <c r="E24" s="259"/>
      <c r="F24" s="260" t="s">
        <v>415</v>
      </c>
      <c r="G24" s="259">
        <f>SQRT(G21/(COUNT(G10:G20)-2))</f>
        <v>1003.9190096757114</v>
      </c>
      <c r="H24" s="264"/>
    </row>
    <row r="25" spans="1:8" ht="13.5" thickBot="1" x14ac:dyDescent="0.25">
      <c r="A25" s="268" t="s">
        <v>416</v>
      </c>
      <c r="B25" s="269">
        <f>+D20+$B$7*(B20-D20)</f>
        <v>10338.586882559999</v>
      </c>
      <c r="G25" s="235" t="str">
        <f>IF(COUNT(G10:G20)-2&lt;1,"Not enough data to compute the standard error","")</f>
        <v/>
      </c>
    </row>
  </sheetData>
  <pageMargins left="0.7" right="0.7" top="0.75" bottom="0.75" header="0.3" footer="0.3"/>
  <drawing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5"/>
  <sheetViews>
    <sheetView workbookViewId="0">
      <selection activeCell="B9" sqref="B9:C19"/>
    </sheetView>
  </sheetViews>
  <sheetFormatPr defaultRowHeight="12.75" x14ac:dyDescent="0.2"/>
  <cols>
    <col min="1" max="2" width="10.7109375" style="235" customWidth="1"/>
    <col min="3" max="16384" width="9.140625" style="235"/>
  </cols>
  <sheetData>
    <row r="1" spans="1:9" ht="18" x14ac:dyDescent="0.25">
      <c r="A1" s="266" t="s">
        <v>535</v>
      </c>
    </row>
    <row r="3" spans="1:9" ht="15.75" x14ac:dyDescent="0.25">
      <c r="A3" s="236" t="s">
        <v>390</v>
      </c>
      <c r="B3" s="236"/>
      <c r="C3" s="236" t="s">
        <v>500</v>
      </c>
      <c r="D3" s="236"/>
      <c r="E3" s="236"/>
      <c r="F3" s="236"/>
      <c r="G3" s="236"/>
      <c r="H3" s="236"/>
    </row>
    <row r="4" spans="1:9" x14ac:dyDescent="0.2">
      <c r="A4" s="234"/>
      <c r="B4" s="234"/>
    </row>
    <row r="7" spans="1:9" ht="13.5" thickBot="1" x14ac:dyDescent="0.25">
      <c r="A7" s="237" t="s">
        <v>366</v>
      </c>
      <c r="E7" s="249" t="s">
        <v>508</v>
      </c>
    </row>
    <row r="8" spans="1:9" x14ac:dyDescent="0.2">
      <c r="A8" s="240"/>
      <c r="B8" s="241" t="s">
        <v>30</v>
      </c>
      <c r="C8" s="242" t="s">
        <v>375</v>
      </c>
      <c r="E8" s="284" t="s">
        <v>395</v>
      </c>
      <c r="F8" s="285" t="s">
        <v>396</v>
      </c>
      <c r="G8" s="285" t="s">
        <v>397</v>
      </c>
      <c r="H8" s="285" t="s">
        <v>398</v>
      </c>
      <c r="I8" s="289" t="s">
        <v>509</v>
      </c>
    </row>
    <row r="9" spans="1:9" x14ac:dyDescent="0.2">
      <c r="A9" s="243" t="s">
        <v>399</v>
      </c>
      <c r="B9" s="239">
        <v>6657</v>
      </c>
      <c r="C9" s="239">
        <v>1</v>
      </c>
      <c r="E9" s="251">
        <f>$B$21+$C$21*C9</f>
        <v>6584.045454545455</v>
      </c>
      <c r="F9" s="250">
        <f>B9-E9</f>
        <v>72.954545454545041</v>
      </c>
      <c r="G9" s="250">
        <f>ABS(F9)</f>
        <v>72.954545454545041</v>
      </c>
      <c r="H9" s="250">
        <f>F9^2</f>
        <v>5322.3657024792783</v>
      </c>
      <c r="I9" s="252">
        <f>G9/B9</f>
        <v>1.0959072473267994E-2</v>
      </c>
    </row>
    <row r="10" spans="1:9" x14ac:dyDescent="0.2">
      <c r="A10" s="243" t="s">
        <v>400</v>
      </c>
      <c r="B10" s="239">
        <v>7072</v>
      </c>
      <c r="C10" s="239">
        <v>2</v>
      </c>
      <c r="E10" s="251">
        <f>$B$21+$C$21*C10</f>
        <v>7025.4000000000005</v>
      </c>
      <c r="F10" s="250">
        <f>B10-E10</f>
        <v>46.599999999999454</v>
      </c>
      <c r="G10" s="250">
        <f>ABS(F10)</f>
        <v>46.599999999999454</v>
      </c>
      <c r="H10" s="250">
        <f>F10^2</f>
        <v>2171.559999999949</v>
      </c>
      <c r="I10" s="252">
        <f>G10/B10</f>
        <v>6.5893665158370269E-3</v>
      </c>
    </row>
    <row r="11" spans="1:9" x14ac:dyDescent="0.2">
      <c r="A11" s="243" t="s">
        <v>401</v>
      </c>
      <c r="B11" s="239">
        <v>7398</v>
      </c>
      <c r="C11" s="239">
        <v>3</v>
      </c>
      <c r="E11" s="251">
        <f>$B$21+$C$21*C11</f>
        <v>7466.7545454545452</v>
      </c>
      <c r="F11" s="250">
        <f>B11-E11</f>
        <v>-68.754545454545223</v>
      </c>
      <c r="G11" s="250">
        <f>ABS(F11)</f>
        <v>68.754545454545223</v>
      </c>
      <c r="H11" s="250">
        <f>F11^2</f>
        <v>4727.1875206611248</v>
      </c>
      <c r="I11" s="252">
        <f>G11/B11</f>
        <v>9.2936665929366346E-3</v>
      </c>
    </row>
    <row r="12" spans="1:9" x14ac:dyDescent="0.2">
      <c r="A12" s="243" t="s">
        <v>402</v>
      </c>
      <c r="B12" s="239">
        <v>7817</v>
      </c>
      <c r="C12" s="239">
        <v>4</v>
      </c>
      <c r="E12" s="251">
        <f>$B$21+$C$21*C12</f>
        <v>7908.1090909090908</v>
      </c>
      <c r="F12" s="250">
        <f>B12-E12</f>
        <v>-91.10909090909081</v>
      </c>
      <c r="G12" s="250">
        <f>ABS(F12)</f>
        <v>91.10909090909081</v>
      </c>
      <c r="H12" s="250">
        <f>F12^2</f>
        <v>8300.8664462809738</v>
      </c>
      <c r="I12" s="252">
        <f>G12/B12</f>
        <v>1.1655250212241373E-2</v>
      </c>
    </row>
    <row r="13" spans="1:9" x14ac:dyDescent="0.2">
      <c r="A13" s="243" t="s">
        <v>403</v>
      </c>
      <c r="B13" s="239">
        <v>8304</v>
      </c>
      <c r="C13" s="239">
        <v>5</v>
      </c>
      <c r="E13" s="251">
        <f>$B$21+$C$21*C13</f>
        <v>8349.4636363636364</v>
      </c>
      <c r="F13" s="250">
        <f>B13-E13</f>
        <v>-45.463636363636397</v>
      </c>
      <c r="G13" s="250">
        <f>ABS(F13)</f>
        <v>45.463636363636397</v>
      </c>
      <c r="H13" s="250">
        <f>F13^2</f>
        <v>2066.9422314049616</v>
      </c>
      <c r="I13" s="252">
        <f>G13/B13</f>
        <v>5.4749080399369458E-3</v>
      </c>
    </row>
    <row r="14" spans="1:9" x14ac:dyDescent="0.2">
      <c r="A14" s="243" t="s">
        <v>404</v>
      </c>
      <c r="B14" s="239">
        <v>8747</v>
      </c>
      <c r="C14" s="239">
        <v>6</v>
      </c>
      <c r="E14" s="251">
        <f>$B$21+$C$21*C14</f>
        <v>8790.818181818182</v>
      </c>
      <c r="F14" s="250">
        <f>B14-E14</f>
        <v>-43.818181818181984</v>
      </c>
      <c r="G14" s="250">
        <f>ABS(F14)</f>
        <v>43.818181818181984</v>
      </c>
      <c r="H14" s="250">
        <f>F14^2</f>
        <v>1920.0330578512542</v>
      </c>
      <c r="I14" s="252">
        <f>G14/B14</f>
        <v>5.0095097539935955E-3</v>
      </c>
    </row>
    <row r="15" spans="1:9" x14ac:dyDescent="0.2">
      <c r="A15" s="243" t="s">
        <v>405</v>
      </c>
      <c r="B15" s="239">
        <v>9268</v>
      </c>
      <c r="C15" s="239">
        <v>7</v>
      </c>
      <c r="E15" s="251">
        <f>$B$21+$C$21*C15</f>
        <v>9232.1727272727276</v>
      </c>
      <c r="F15" s="250">
        <f>B15-E15</f>
        <v>35.82727272727243</v>
      </c>
      <c r="G15" s="250">
        <f>ABS(F15)</f>
        <v>35.82727272727243</v>
      </c>
      <c r="H15" s="250">
        <f>F15^2</f>
        <v>1283.5934710743588</v>
      </c>
      <c r="I15" s="252">
        <f>G15/B15</f>
        <v>3.8656962372974136E-3</v>
      </c>
    </row>
    <row r="16" spans="1:9" x14ac:dyDescent="0.2">
      <c r="A16" s="243" t="s">
        <v>406</v>
      </c>
      <c r="B16" s="239">
        <v>9817</v>
      </c>
      <c r="C16" s="239">
        <v>8</v>
      </c>
      <c r="E16" s="251">
        <f>$B$21+$C$21*C16</f>
        <v>9673.5272727272732</v>
      </c>
      <c r="F16" s="250">
        <f>B16-E16</f>
        <v>143.47272727272684</v>
      </c>
      <c r="G16" s="250">
        <f>ABS(F16)</f>
        <v>143.47272727272684</v>
      </c>
      <c r="H16" s="250">
        <f>F16^2</f>
        <v>20584.423471074257</v>
      </c>
      <c r="I16" s="252">
        <f>G16/B16</f>
        <v>1.461472214248007E-2</v>
      </c>
    </row>
    <row r="17" spans="1:9" x14ac:dyDescent="0.2">
      <c r="A17" s="243" t="s">
        <v>407</v>
      </c>
      <c r="B17" s="239">
        <v>10128</v>
      </c>
      <c r="C17" s="239">
        <v>9</v>
      </c>
      <c r="E17" s="251">
        <f>$B$21+$C$21*C17</f>
        <v>10114.881818181819</v>
      </c>
      <c r="F17" s="250">
        <f>B17-E17</f>
        <v>13.118181818181256</v>
      </c>
      <c r="G17" s="250">
        <f>ABS(F17)</f>
        <v>13.118181818181256</v>
      </c>
      <c r="H17" s="250">
        <f>F17^2</f>
        <v>172.08669421486127</v>
      </c>
      <c r="I17" s="252">
        <f>G17/B17</f>
        <v>1.2952391210684494E-3</v>
      </c>
    </row>
    <row r="18" spans="1:9" x14ac:dyDescent="0.2">
      <c r="A18" s="243" t="s">
        <v>408</v>
      </c>
      <c r="B18" s="239">
        <v>10487</v>
      </c>
      <c r="C18" s="239">
        <v>10</v>
      </c>
      <c r="E18" s="251">
        <f>$B$21+$C$21*C18</f>
        <v>10556.236363636363</v>
      </c>
      <c r="F18" s="250">
        <f>B18-E18</f>
        <v>-69.236363636362512</v>
      </c>
      <c r="G18" s="250">
        <f>ABS(F18)</f>
        <v>69.236363636362512</v>
      </c>
      <c r="H18" s="250">
        <f>F18^2</f>
        <v>4793.6740495866215</v>
      </c>
      <c r="I18" s="252">
        <f>G18/B18</f>
        <v>6.6021134391496625E-3</v>
      </c>
    </row>
    <row r="19" spans="1:9" ht="13.5" thickBot="1" x14ac:dyDescent="0.25">
      <c r="A19" s="245" t="s">
        <v>409</v>
      </c>
      <c r="B19" s="239">
        <v>11004</v>
      </c>
      <c r="C19" s="239">
        <v>11</v>
      </c>
      <c r="E19" s="290">
        <f>$B$21+$C$21*C19</f>
        <v>10997.590909090908</v>
      </c>
      <c r="F19" s="288">
        <f>B19-E19</f>
        <v>6.4090909090919013</v>
      </c>
      <c r="G19" s="288">
        <f>ABS(F19)</f>
        <v>6.4090909090919013</v>
      </c>
      <c r="H19" s="288">
        <f>F19^2</f>
        <v>41.076446281004451</v>
      </c>
      <c r="I19" s="291">
        <f>G19/B19</f>
        <v>5.8243283434132142E-4</v>
      </c>
    </row>
    <row r="20" spans="1:9" x14ac:dyDescent="0.2">
      <c r="E20" s="256" t="s">
        <v>2</v>
      </c>
      <c r="F20" s="257">
        <f>SUM(F9:F19)</f>
        <v>0</v>
      </c>
      <c r="G20" s="257">
        <f>SUM(G9:G19)</f>
        <v>636.76363636363385</v>
      </c>
      <c r="H20" s="257">
        <f>SUM(H9:H19)</f>
        <v>51383.809090908646</v>
      </c>
      <c r="I20" s="261">
        <f>SUM(I9:I19)</f>
        <v>7.5941977362550497E-2</v>
      </c>
    </row>
    <row r="21" spans="1:9" x14ac:dyDescent="0.2">
      <c r="A21" s="235" t="s">
        <v>505</v>
      </c>
      <c r="B21" s="235">
        <f>INDEX(LINEST($B$9:$B$19,$C$9:$C$19),2)</f>
        <v>6142.6909090909094</v>
      </c>
      <c r="C21" s="235">
        <f>INDEX(LINEST($B$9:$B$19,$C$9:$C$19),1)</f>
        <v>441.35454545454542</v>
      </c>
      <c r="E21" s="255" t="s">
        <v>411</v>
      </c>
      <c r="F21" s="254">
        <f>AVERAGE(F9:F19)</f>
        <v>0</v>
      </c>
      <c r="G21" s="254">
        <f>AVERAGE(G9:G19)</f>
        <v>57.887603305784893</v>
      </c>
      <c r="H21" s="254">
        <f>AVERAGE(H9:H19)</f>
        <v>4671.2553719007856</v>
      </c>
      <c r="I21" s="262">
        <f>AVERAGE(I9:I19)</f>
        <v>6.9038161238682274E-3</v>
      </c>
    </row>
    <row r="22" spans="1:9" x14ac:dyDescent="0.2">
      <c r="E22" s="255"/>
      <c r="F22" s="254" t="s">
        <v>412</v>
      </c>
      <c r="G22" s="254" t="s">
        <v>413</v>
      </c>
      <c r="H22" s="254" t="s">
        <v>414</v>
      </c>
      <c r="I22" s="263" t="s">
        <v>513</v>
      </c>
    </row>
    <row r="23" spans="1:9" x14ac:dyDescent="0.2">
      <c r="E23" s="255"/>
      <c r="F23" s="254"/>
      <c r="G23" s="254" t="s">
        <v>415</v>
      </c>
      <c r="H23" s="254">
        <f>SQRT(H20/(COUNT(H9:H19)-2))</f>
        <v>75.559990214478404</v>
      </c>
      <c r="I23" s="263"/>
    </row>
    <row r="24" spans="1:9" x14ac:dyDescent="0.2">
      <c r="A24" s="235" t="s">
        <v>395</v>
      </c>
      <c r="B24" s="235">
        <f>$B$21+$C$21*C24</f>
        <v>11438.945454545454</v>
      </c>
      <c r="C24" s="239">
        <v>12</v>
      </c>
      <c r="E24" s="255"/>
      <c r="F24" s="254"/>
      <c r="G24" s="254"/>
      <c r="H24" s="254"/>
      <c r="I24" s="263"/>
    </row>
    <row r="25" spans="1:9" ht="13.5" thickBot="1" x14ac:dyDescent="0.25">
      <c r="E25" s="258"/>
      <c r="F25" s="259"/>
      <c r="G25" s="259" t="s">
        <v>433</v>
      </c>
      <c r="H25" s="259">
        <f>CORREL(B9:B19,E9:E19)</f>
        <v>0.99880312672634486</v>
      </c>
      <c r="I25" s="264"/>
    </row>
  </sheetData>
  <pageMargins left="0.7" right="0.7" top="0.75" bottom="0.75" header="0.3" footer="0.3"/>
  <drawing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4"/>
  <sheetViews>
    <sheetView workbookViewId="0">
      <selection activeCell="B9" sqref="B9:C18"/>
    </sheetView>
  </sheetViews>
  <sheetFormatPr defaultRowHeight="12.75" x14ac:dyDescent="0.2"/>
  <cols>
    <col min="1" max="2" width="10.7109375" style="235" customWidth="1"/>
    <col min="3" max="16384" width="9.140625" style="235"/>
  </cols>
  <sheetData>
    <row r="1" spans="1:9" ht="18" x14ac:dyDescent="0.25">
      <c r="A1" s="266" t="s">
        <v>536</v>
      </c>
    </row>
    <row r="3" spans="1:9" ht="15.75" x14ac:dyDescent="0.25">
      <c r="A3" s="236" t="s">
        <v>390</v>
      </c>
      <c r="B3" s="236"/>
      <c r="C3" s="236" t="s">
        <v>500</v>
      </c>
      <c r="D3" s="236"/>
      <c r="E3" s="236"/>
      <c r="F3" s="236"/>
      <c r="G3" s="236"/>
      <c r="H3" s="236"/>
    </row>
    <row r="4" spans="1:9" x14ac:dyDescent="0.2">
      <c r="A4" s="234"/>
      <c r="B4" s="234"/>
    </row>
    <row r="7" spans="1:9" ht="13.5" thickBot="1" x14ac:dyDescent="0.25">
      <c r="A7" s="237" t="s">
        <v>366</v>
      </c>
      <c r="E7" s="249" t="s">
        <v>508</v>
      </c>
    </row>
    <row r="8" spans="1:9" x14ac:dyDescent="0.2">
      <c r="A8" s="240"/>
      <c r="B8" s="241" t="s">
        <v>30</v>
      </c>
      <c r="C8" s="242" t="s">
        <v>375</v>
      </c>
      <c r="E8" s="284" t="s">
        <v>395</v>
      </c>
      <c r="F8" s="285" t="s">
        <v>396</v>
      </c>
      <c r="G8" s="285" t="s">
        <v>397</v>
      </c>
      <c r="H8" s="285" t="s">
        <v>398</v>
      </c>
      <c r="I8" s="289" t="s">
        <v>509</v>
      </c>
    </row>
    <row r="9" spans="1:9" x14ac:dyDescent="0.2">
      <c r="A9" s="243" t="s">
        <v>399</v>
      </c>
      <c r="B9" s="239">
        <v>36</v>
      </c>
      <c r="C9" s="239">
        <v>1</v>
      </c>
      <c r="E9" s="251">
        <f>$B$20+$C$20*C9</f>
        <v>33.018181818181816</v>
      </c>
      <c r="F9" s="250">
        <f>B9-E9</f>
        <v>2.9818181818181841</v>
      </c>
      <c r="G9" s="250">
        <f>ABS(F9)</f>
        <v>2.9818181818181841</v>
      </c>
      <c r="H9" s="250">
        <f>F9^2</f>
        <v>8.8912396694215019</v>
      </c>
      <c r="I9" s="252">
        <f>G9/B9</f>
        <v>8.282828282828289E-2</v>
      </c>
    </row>
    <row r="10" spans="1:9" x14ac:dyDescent="0.2">
      <c r="A10" s="243" t="s">
        <v>400</v>
      </c>
      <c r="B10" s="239">
        <v>33</v>
      </c>
      <c r="C10" s="239">
        <v>2</v>
      </c>
      <c r="E10" s="251">
        <f>$B$20+$C$20*C10</f>
        <v>36.303030303030297</v>
      </c>
      <c r="F10" s="250">
        <f>B10-E10</f>
        <v>-3.3030303030302974</v>
      </c>
      <c r="G10" s="250">
        <f>ABS(F10)</f>
        <v>3.3030303030302974</v>
      </c>
      <c r="H10" s="250">
        <f>F10^2</f>
        <v>10.910009182736419</v>
      </c>
      <c r="I10" s="252">
        <f>G10/B10</f>
        <v>0.10009182736455446</v>
      </c>
    </row>
    <row r="11" spans="1:9" x14ac:dyDescent="0.2">
      <c r="A11" s="243" t="s">
        <v>401</v>
      </c>
      <c r="B11" s="239">
        <v>40</v>
      </c>
      <c r="C11" s="239">
        <v>3</v>
      </c>
      <c r="E11" s="251">
        <f>$B$20+$C$20*C11</f>
        <v>39.587878787878779</v>
      </c>
      <c r="F11" s="250">
        <f>B11-E11</f>
        <v>0.41212121212122099</v>
      </c>
      <c r="G11" s="250">
        <f>ABS(F11)</f>
        <v>0.41212121212122099</v>
      </c>
      <c r="H11" s="250">
        <f>F11^2</f>
        <v>0.16984389348026444</v>
      </c>
      <c r="I11" s="252">
        <f>G11/B11</f>
        <v>1.0303030303030525E-2</v>
      </c>
    </row>
    <row r="12" spans="1:9" x14ac:dyDescent="0.2">
      <c r="A12" s="243" t="s">
        <v>402</v>
      </c>
      <c r="B12" s="239">
        <v>41</v>
      </c>
      <c r="C12" s="239">
        <v>4</v>
      </c>
      <c r="E12" s="251">
        <f>$B$20+$C$20*C12</f>
        <v>42.872727272727268</v>
      </c>
      <c r="F12" s="250">
        <f>B12-E12</f>
        <v>-1.8727272727272677</v>
      </c>
      <c r="G12" s="250">
        <f>ABS(F12)</f>
        <v>1.8727272727272677</v>
      </c>
      <c r="H12" s="250">
        <f>F12^2</f>
        <v>3.5071074380165101</v>
      </c>
      <c r="I12" s="252">
        <f>G12/B12</f>
        <v>4.5676274944567503E-2</v>
      </c>
    </row>
    <row r="13" spans="1:9" x14ac:dyDescent="0.2">
      <c r="A13" s="243" t="s">
        <v>403</v>
      </c>
      <c r="B13" s="239">
        <v>40</v>
      </c>
      <c r="C13" s="239">
        <v>5</v>
      </c>
      <c r="E13" s="251">
        <f>$B$20+$C$20*C13</f>
        <v>46.157575757575756</v>
      </c>
      <c r="F13" s="250">
        <f>B13-E13</f>
        <v>-6.1575757575757564</v>
      </c>
      <c r="G13" s="250">
        <f>ABS(F13)</f>
        <v>6.1575757575757564</v>
      </c>
      <c r="H13" s="250">
        <f>F13^2</f>
        <v>37.915739210284649</v>
      </c>
      <c r="I13" s="252">
        <f>G13/B13</f>
        <v>0.1539393939393939</v>
      </c>
    </row>
    <row r="14" spans="1:9" x14ac:dyDescent="0.2">
      <c r="A14" s="243" t="s">
        <v>404</v>
      </c>
      <c r="B14" s="239">
        <v>55</v>
      </c>
      <c r="C14" s="239">
        <v>6</v>
      </c>
      <c r="E14" s="251">
        <f>$B$20+$C$20*C14</f>
        <v>49.442424242424238</v>
      </c>
      <c r="F14" s="250">
        <f>B14-E14</f>
        <v>5.5575757575757621</v>
      </c>
      <c r="G14" s="250">
        <f>ABS(F14)</f>
        <v>5.5575757575757621</v>
      </c>
      <c r="H14" s="250">
        <f>F14^2</f>
        <v>30.886648301193805</v>
      </c>
      <c r="I14" s="252">
        <f>G14/B14</f>
        <v>0.10104683195592294</v>
      </c>
    </row>
    <row r="15" spans="1:9" x14ac:dyDescent="0.2">
      <c r="A15" s="243" t="s">
        <v>405</v>
      </c>
      <c r="B15" s="239">
        <v>60</v>
      </c>
      <c r="C15" s="239">
        <v>7</v>
      </c>
      <c r="E15" s="251">
        <f>$B$20+$C$20*C15</f>
        <v>52.72727272727272</v>
      </c>
      <c r="F15" s="250">
        <f>B15-E15</f>
        <v>7.2727272727272805</v>
      </c>
      <c r="G15" s="250">
        <f>ABS(F15)</f>
        <v>7.2727272727272805</v>
      </c>
      <c r="H15" s="250">
        <f>F15^2</f>
        <v>52.89256198347119</v>
      </c>
      <c r="I15" s="252">
        <f>G15/B15</f>
        <v>0.12121212121212134</v>
      </c>
    </row>
    <row r="16" spans="1:9" x14ac:dyDescent="0.2">
      <c r="A16" s="243" t="s">
        <v>406</v>
      </c>
      <c r="B16" s="239">
        <v>54</v>
      </c>
      <c r="C16" s="239">
        <v>8</v>
      </c>
      <c r="E16" s="251">
        <f>$B$20+$C$20*C16</f>
        <v>56.012121212121208</v>
      </c>
      <c r="F16" s="250">
        <f>B16-E16</f>
        <v>-2.0121212121212082</v>
      </c>
      <c r="G16" s="250">
        <f>ABS(F16)</f>
        <v>2.0121212121212082</v>
      </c>
      <c r="H16" s="250">
        <f>F16^2</f>
        <v>4.04863177226812</v>
      </c>
      <c r="I16" s="252">
        <f>G16/B16</f>
        <v>3.7261503928170521E-2</v>
      </c>
    </row>
    <row r="17" spans="1:9" x14ac:dyDescent="0.2">
      <c r="A17" s="243" t="s">
        <v>407</v>
      </c>
      <c r="B17" s="239">
        <v>58</v>
      </c>
      <c r="C17" s="239">
        <v>9</v>
      </c>
      <c r="E17" s="251">
        <f>$B$20+$C$20*C17</f>
        <v>59.296969696969697</v>
      </c>
      <c r="F17" s="250">
        <f>B17-E17</f>
        <v>-1.2969696969696969</v>
      </c>
      <c r="G17" s="250">
        <f>ABS(F17)</f>
        <v>1.2969696969696969</v>
      </c>
      <c r="H17" s="250">
        <f>F17^2</f>
        <v>1.6821303948576674</v>
      </c>
      <c r="I17" s="252">
        <f>G17/B17</f>
        <v>2.2361546499477532E-2</v>
      </c>
    </row>
    <row r="18" spans="1:9" ht="13.5" thickBot="1" x14ac:dyDescent="0.25">
      <c r="A18" s="245" t="s">
        <v>408</v>
      </c>
      <c r="B18" s="239">
        <v>61</v>
      </c>
      <c r="C18" s="239">
        <v>10</v>
      </c>
      <c r="E18" s="290">
        <f>$B$20+$C$20*C18</f>
        <v>62.581818181818178</v>
      </c>
      <c r="F18" s="288">
        <f>B18-E18</f>
        <v>-1.5818181818181785</v>
      </c>
      <c r="G18" s="288">
        <f>ABS(F18)</f>
        <v>1.5818181818181785</v>
      </c>
      <c r="H18" s="288">
        <f>F18^2</f>
        <v>2.5021487603305679</v>
      </c>
      <c r="I18" s="291">
        <f>G18/B18</f>
        <v>2.5931445603576696E-2</v>
      </c>
    </row>
    <row r="19" spans="1:9" x14ac:dyDescent="0.2">
      <c r="E19" s="256" t="s">
        <v>2</v>
      </c>
      <c r="F19" s="257">
        <f>SUM(F9:F18)</f>
        <v>4.2632564145606011E-14</v>
      </c>
      <c r="G19" s="257">
        <f>SUM(G9:G18)</f>
        <v>32.448484848484853</v>
      </c>
      <c r="H19" s="257">
        <f>SUM(H9:H18)</f>
        <v>153.40606060606069</v>
      </c>
      <c r="I19" s="261">
        <f>SUM(I9:I18)</f>
        <v>0.70065225857909841</v>
      </c>
    </row>
    <row r="20" spans="1:9" x14ac:dyDescent="0.2">
      <c r="A20" s="235" t="s">
        <v>505</v>
      </c>
      <c r="B20" s="235">
        <f>INDEX(LINEST($B$9:$B$18,$C$9:$C$18),2)</f>
        <v>29.733333333333327</v>
      </c>
      <c r="C20" s="235">
        <f>INDEX(LINEST($B$9:$B$18,$C$9:$C$18),1)</f>
        <v>3.2848484848484851</v>
      </c>
      <c r="E20" s="255" t="s">
        <v>411</v>
      </c>
      <c r="F20" s="254">
        <f>AVERAGE(F9:F18)</f>
        <v>4.263256414560601E-15</v>
      </c>
      <c r="G20" s="254">
        <f>AVERAGE(G9:G18)</f>
        <v>3.2448484848484851</v>
      </c>
      <c r="H20" s="254">
        <f>AVERAGE(H9:H18)</f>
        <v>15.340606060606069</v>
      </c>
      <c r="I20" s="262">
        <f>AVERAGE(I9:I18)</f>
        <v>7.0065225857909835E-2</v>
      </c>
    </row>
    <row r="21" spans="1:9" x14ac:dyDescent="0.2">
      <c r="E21" s="255"/>
      <c r="F21" s="254" t="s">
        <v>412</v>
      </c>
      <c r="G21" s="254" t="s">
        <v>413</v>
      </c>
      <c r="H21" s="254" t="s">
        <v>414</v>
      </c>
      <c r="I21" s="263" t="s">
        <v>513</v>
      </c>
    </row>
    <row r="22" spans="1:9" x14ac:dyDescent="0.2">
      <c r="E22" s="255"/>
      <c r="F22" s="254"/>
      <c r="G22" s="254" t="s">
        <v>415</v>
      </c>
      <c r="H22" s="254">
        <f>SQRT(H19/(COUNT(H9:H18)-2))</f>
        <v>4.3790133107536438</v>
      </c>
      <c r="I22" s="263"/>
    </row>
    <row r="23" spans="1:9" x14ac:dyDescent="0.2">
      <c r="A23" s="235" t="s">
        <v>395</v>
      </c>
      <c r="B23" s="235">
        <f>$B$20+$C$20*C23</f>
        <v>65.866666666666674</v>
      </c>
      <c r="C23" s="239">
        <v>11</v>
      </c>
      <c r="E23" s="255"/>
      <c r="F23" s="254"/>
      <c r="G23" s="254"/>
      <c r="H23" s="254"/>
      <c r="I23" s="263"/>
    </row>
    <row r="24" spans="1:9" ht="13.5" thickBot="1" x14ac:dyDescent="0.25">
      <c r="E24" s="258"/>
      <c r="F24" s="259"/>
      <c r="G24" s="259" t="s">
        <v>433</v>
      </c>
      <c r="H24" s="259">
        <f>CORREL(B9:B18,E9:E18)</f>
        <v>0.92358161969308261</v>
      </c>
      <c r="I24" s="264"/>
    </row>
  </sheetData>
  <pageMargins left="0.7" right="0.7" top="0.75" bottom="0.75" header="0.3" footer="0.3"/>
  <drawing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4"/>
  <sheetViews>
    <sheetView workbookViewId="0">
      <selection activeCell="A2" sqref="A2"/>
    </sheetView>
  </sheetViews>
  <sheetFormatPr defaultRowHeight="12.75" x14ac:dyDescent="0.2"/>
  <cols>
    <col min="1" max="2" width="10.7109375" style="235" customWidth="1"/>
    <col min="3" max="16384" width="9.140625" style="235"/>
  </cols>
  <sheetData>
    <row r="1" spans="1:9" ht="18" x14ac:dyDescent="0.25">
      <c r="A1" s="266" t="s">
        <v>538</v>
      </c>
    </row>
    <row r="3" spans="1:9" ht="15.75" x14ac:dyDescent="0.25">
      <c r="A3" s="236" t="s">
        <v>390</v>
      </c>
      <c r="B3" s="236"/>
      <c r="C3" s="236" t="s">
        <v>500</v>
      </c>
      <c r="D3" s="236"/>
      <c r="E3" s="236"/>
      <c r="F3" s="236"/>
      <c r="G3" s="236"/>
      <c r="H3" s="236"/>
    </row>
    <row r="4" spans="1:9" x14ac:dyDescent="0.2">
      <c r="A4" s="234"/>
      <c r="B4" s="234"/>
    </row>
    <row r="7" spans="1:9" ht="13.5" thickBot="1" x14ac:dyDescent="0.25">
      <c r="A7" s="237" t="s">
        <v>366</v>
      </c>
      <c r="E7" s="249" t="s">
        <v>508</v>
      </c>
    </row>
    <row r="8" spans="1:9" x14ac:dyDescent="0.2">
      <c r="A8" s="240"/>
      <c r="B8" s="241" t="s">
        <v>30</v>
      </c>
      <c r="C8" s="242" t="s">
        <v>375</v>
      </c>
      <c r="E8" s="284" t="s">
        <v>395</v>
      </c>
      <c r="F8" s="285" t="s">
        <v>396</v>
      </c>
      <c r="G8" s="285" t="s">
        <v>397</v>
      </c>
      <c r="H8" s="285" t="s">
        <v>398</v>
      </c>
      <c r="I8" s="289" t="s">
        <v>509</v>
      </c>
    </row>
    <row r="9" spans="1:9" x14ac:dyDescent="0.2">
      <c r="A9" s="243" t="s">
        <v>399</v>
      </c>
      <c r="B9" s="239">
        <v>58.3</v>
      </c>
      <c r="C9" s="239">
        <v>1</v>
      </c>
      <c r="E9" s="251">
        <f>$B$20+$C$20*C9</f>
        <v>58.06545454545455</v>
      </c>
      <c r="F9" s="250">
        <f>B9-E9</f>
        <v>0.23454545454544728</v>
      </c>
      <c r="G9" s="250">
        <f>ABS(F9)</f>
        <v>0.23454545454544728</v>
      </c>
      <c r="H9" s="250">
        <f>F9^2</f>
        <v>5.5011570247930477E-2</v>
      </c>
      <c r="I9" s="252">
        <f>G9/B9</f>
        <v>4.0230781225634189E-3</v>
      </c>
    </row>
    <row r="10" spans="1:9" x14ac:dyDescent="0.2">
      <c r="A10" s="243" t="s">
        <v>400</v>
      </c>
      <c r="B10" s="239">
        <v>61.6</v>
      </c>
      <c r="C10" s="239">
        <v>2</v>
      </c>
      <c r="E10" s="251">
        <f>$B$20+$C$20*C10</f>
        <v>64.150909090909096</v>
      </c>
      <c r="F10" s="250">
        <f>B10-E10</f>
        <v>-2.5509090909090943</v>
      </c>
      <c r="G10" s="250">
        <f>ABS(F10)</f>
        <v>2.5509090909090943</v>
      </c>
      <c r="H10" s="250">
        <f>F10^2</f>
        <v>6.5071371900826618</v>
      </c>
      <c r="I10" s="252">
        <f>G10/B10</f>
        <v>4.1410861865407378E-2</v>
      </c>
    </row>
    <row r="11" spans="1:9" x14ac:dyDescent="0.2">
      <c r="A11" s="243" t="s">
        <v>401</v>
      </c>
      <c r="B11" s="239">
        <v>73.400000000000006</v>
      </c>
      <c r="C11" s="239">
        <v>3</v>
      </c>
      <c r="E11" s="251">
        <f>$B$20+$C$20*C11</f>
        <v>70.236363636363649</v>
      </c>
      <c r="F11" s="250">
        <f>B11-E11</f>
        <v>3.1636363636363569</v>
      </c>
      <c r="G11" s="250">
        <f>ABS(F11)</f>
        <v>3.1636363636363569</v>
      </c>
      <c r="H11" s="250">
        <f>F11^2</f>
        <v>10.008595041322272</v>
      </c>
      <c r="I11" s="252">
        <f>G11/B11</f>
        <v>4.3101312856081153E-2</v>
      </c>
    </row>
    <row r="12" spans="1:9" x14ac:dyDescent="0.2">
      <c r="A12" s="243" t="s">
        <v>402</v>
      </c>
      <c r="B12" s="239">
        <v>75.7</v>
      </c>
      <c r="C12" s="239">
        <v>4</v>
      </c>
      <c r="E12" s="251">
        <f>$B$20+$C$20*C12</f>
        <v>76.321818181818188</v>
      </c>
      <c r="F12" s="250">
        <f>B12-E12</f>
        <v>-0.62181818181818471</v>
      </c>
      <c r="G12" s="250">
        <f>ABS(F12)</f>
        <v>0.62181818181818471</v>
      </c>
      <c r="H12" s="250">
        <f>F12^2</f>
        <v>0.386657851239673</v>
      </c>
      <c r="I12" s="252">
        <f>G12/B12</f>
        <v>8.2142428245466931E-3</v>
      </c>
    </row>
    <row r="13" spans="1:9" x14ac:dyDescent="0.2">
      <c r="A13" s="243" t="s">
        <v>403</v>
      </c>
      <c r="B13" s="239">
        <v>81.099999999999994</v>
      </c>
      <c r="C13" s="239">
        <v>5</v>
      </c>
      <c r="E13" s="251">
        <f>$B$20+$C$20*C13</f>
        <v>82.407272727272726</v>
      </c>
      <c r="F13" s="250">
        <f>B13-E13</f>
        <v>-1.307272727272732</v>
      </c>
      <c r="G13" s="250">
        <f>ABS(F13)</f>
        <v>1.307272727272732</v>
      </c>
      <c r="H13" s="250">
        <f>F13^2</f>
        <v>1.7089619834710867</v>
      </c>
      <c r="I13" s="252">
        <f>G13/B13</f>
        <v>1.6119269140230975E-2</v>
      </c>
    </row>
    <row r="14" spans="1:9" x14ac:dyDescent="0.2">
      <c r="A14" s="243" t="s">
        <v>404</v>
      </c>
      <c r="B14" s="239">
        <v>89</v>
      </c>
      <c r="C14" s="239">
        <v>6</v>
      </c>
      <c r="E14" s="251">
        <f>$B$20+$C$20*C14</f>
        <v>88.492727272727279</v>
      </c>
      <c r="F14" s="250">
        <f>B14-E14</f>
        <v>0.50727272727272066</v>
      </c>
      <c r="G14" s="250">
        <f>ABS(F14)</f>
        <v>0.50727272727272066</v>
      </c>
      <c r="H14" s="250">
        <f>F14^2</f>
        <v>0.25732561983470403</v>
      </c>
      <c r="I14" s="252">
        <f>G14/B14</f>
        <v>5.69969356486203E-3</v>
      </c>
    </row>
    <row r="15" spans="1:9" x14ac:dyDescent="0.2">
      <c r="A15" s="243" t="s">
        <v>405</v>
      </c>
      <c r="B15" s="239">
        <v>101.1</v>
      </c>
      <c r="C15" s="239">
        <v>7</v>
      </c>
      <c r="E15" s="251">
        <f>$B$20+$C$20*C15</f>
        <v>94.578181818181832</v>
      </c>
      <c r="F15" s="250">
        <f>B15-E15</f>
        <v>6.521818181818162</v>
      </c>
      <c r="G15" s="250">
        <f>ABS(F15)</f>
        <v>6.521818181818162</v>
      </c>
      <c r="H15" s="250">
        <f>F15^2</f>
        <v>42.534112396693956</v>
      </c>
      <c r="I15" s="252">
        <f>G15/B15</f>
        <v>6.4508587357251859E-2</v>
      </c>
    </row>
    <row r="16" spans="1:9" x14ac:dyDescent="0.2">
      <c r="A16" s="243" t="s">
        <v>406</v>
      </c>
      <c r="B16" s="239">
        <v>94.8</v>
      </c>
      <c r="C16" s="239">
        <v>8</v>
      </c>
      <c r="E16" s="251">
        <f>$B$20+$C$20*C16</f>
        <v>100.66363636363637</v>
      </c>
      <c r="F16" s="250">
        <f>B16-E16</f>
        <v>-5.863636363636374</v>
      </c>
      <c r="G16" s="250">
        <f>ABS(F16)</f>
        <v>5.863636363636374</v>
      </c>
      <c r="H16" s="250">
        <f>F16^2</f>
        <v>34.382231404958802</v>
      </c>
      <c r="I16" s="252">
        <f>G16/B16</f>
        <v>6.1852704257767663E-2</v>
      </c>
    </row>
    <row r="17" spans="1:9" x14ac:dyDescent="0.2">
      <c r="A17" s="243" t="s">
        <v>407</v>
      </c>
      <c r="B17" s="239">
        <v>103.3</v>
      </c>
      <c r="C17" s="239">
        <v>9</v>
      </c>
      <c r="E17" s="251">
        <f>$B$20+$C$20*C17</f>
        <v>106.74909090909091</v>
      </c>
      <c r="F17" s="250">
        <f>B17-E17</f>
        <v>-3.4490909090909128</v>
      </c>
      <c r="G17" s="250">
        <f>ABS(F17)</f>
        <v>3.4490909090909128</v>
      </c>
      <c r="H17" s="250">
        <f>F17^2</f>
        <v>11.896228099173578</v>
      </c>
      <c r="I17" s="252">
        <f>G17/B17</f>
        <v>3.3389069787908163E-2</v>
      </c>
    </row>
    <row r="18" spans="1:9" ht="13.5" thickBot="1" x14ac:dyDescent="0.25">
      <c r="A18" s="245" t="s">
        <v>408</v>
      </c>
      <c r="B18" s="239">
        <v>116.2</v>
      </c>
      <c r="C18" s="239">
        <v>10</v>
      </c>
      <c r="E18" s="290">
        <f>$B$20+$C$20*C18</f>
        <v>112.83454545454546</v>
      </c>
      <c r="F18" s="288">
        <f>B18-E18</f>
        <v>3.3654545454545399</v>
      </c>
      <c r="G18" s="288">
        <f>ABS(F18)</f>
        <v>3.3654545454545399</v>
      </c>
      <c r="H18" s="288">
        <f>F18^2</f>
        <v>11.326284297520624</v>
      </c>
      <c r="I18" s="291">
        <f>G18/B18</f>
        <v>2.8962603661398793E-2</v>
      </c>
    </row>
    <row r="19" spans="1:9" x14ac:dyDescent="0.2">
      <c r="E19" s="256" t="s">
        <v>2</v>
      </c>
      <c r="F19" s="257">
        <f>SUM(F9:F18)</f>
        <v>-7.1054273576010019E-14</v>
      </c>
      <c r="G19" s="257">
        <f>SUM(G9:G18)</f>
        <v>27.585454545454525</v>
      </c>
      <c r="H19" s="257">
        <f>SUM(H9:H18)</f>
        <v>119.0625454545453</v>
      </c>
      <c r="I19" s="261">
        <f>SUM(I9:I18)</f>
        <v>0.30728142343801812</v>
      </c>
    </row>
    <row r="20" spans="1:9" x14ac:dyDescent="0.2">
      <c r="A20" s="235" t="s">
        <v>505</v>
      </c>
      <c r="B20" s="235">
        <f>INDEX(LINEST($B$9:$B$18,$C$9:$C$18),2)</f>
        <v>51.980000000000004</v>
      </c>
      <c r="C20" s="235">
        <f>INDEX(LINEST($B$9:$B$18,$C$9:$C$18),1)</f>
        <v>6.0854545454545459</v>
      </c>
      <c r="E20" s="255" t="s">
        <v>411</v>
      </c>
      <c r="F20" s="254">
        <f>AVERAGE(F9:F18)</f>
        <v>-7.1054273576010019E-15</v>
      </c>
      <c r="G20" s="254">
        <f>AVERAGE(G9:G18)</f>
        <v>2.7585454545454526</v>
      </c>
      <c r="H20" s="254">
        <f>AVERAGE(H9:H18)</f>
        <v>11.90625454545453</v>
      </c>
      <c r="I20" s="262">
        <f>AVERAGE(I9:I18)</f>
        <v>3.0728142343801813E-2</v>
      </c>
    </row>
    <row r="21" spans="1:9" x14ac:dyDescent="0.2">
      <c r="E21" s="255"/>
      <c r="F21" s="254" t="s">
        <v>412</v>
      </c>
      <c r="G21" s="254" t="s">
        <v>413</v>
      </c>
      <c r="H21" s="254" t="s">
        <v>414</v>
      </c>
      <c r="I21" s="263" t="s">
        <v>513</v>
      </c>
    </row>
    <row r="22" spans="1:9" x14ac:dyDescent="0.2">
      <c r="E22" s="255"/>
      <c r="F22" s="254"/>
      <c r="G22" s="254" t="s">
        <v>415</v>
      </c>
      <c r="H22" s="254">
        <f>SQRT(H19/(COUNT(H9:H18)-2))</f>
        <v>3.8578255769044514</v>
      </c>
      <c r="I22" s="263"/>
    </row>
    <row r="23" spans="1:9" x14ac:dyDescent="0.2">
      <c r="A23" s="235" t="s">
        <v>395</v>
      </c>
      <c r="B23" s="235">
        <f>$B$20+$C$20*C23</f>
        <v>118.92</v>
      </c>
      <c r="C23" s="239">
        <v>11</v>
      </c>
      <c r="E23" s="255"/>
      <c r="F23" s="254"/>
      <c r="G23" s="254"/>
      <c r="H23" s="254"/>
      <c r="I23" s="263"/>
    </row>
    <row r="24" spans="1:9" ht="13.5" thickBot="1" x14ac:dyDescent="0.25">
      <c r="E24" s="258"/>
      <c r="F24" s="259"/>
      <c r="G24" s="259" t="s">
        <v>433</v>
      </c>
      <c r="H24" s="259">
        <f>CORREL(B9:B18,E9:E18)</f>
        <v>0.98106641088553437</v>
      </c>
      <c r="I24" s="264"/>
    </row>
  </sheetData>
  <pageMargins left="0.7" right="0.7" top="0.75" bottom="0.75" header="0.3" footer="0.3"/>
  <drawing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4"/>
  <sheetViews>
    <sheetView workbookViewId="0">
      <selection activeCell="A2" sqref="A2"/>
    </sheetView>
  </sheetViews>
  <sheetFormatPr defaultRowHeight="12.75" x14ac:dyDescent="0.2"/>
  <cols>
    <col min="1" max="2" width="10.7109375" style="235" customWidth="1"/>
    <col min="3" max="16384" width="9.140625" style="235"/>
  </cols>
  <sheetData>
    <row r="1" spans="1:9" ht="18" x14ac:dyDescent="0.25">
      <c r="A1" s="266" t="s">
        <v>540</v>
      </c>
    </row>
    <row r="3" spans="1:9" ht="15.75" x14ac:dyDescent="0.25">
      <c r="A3" s="236" t="s">
        <v>390</v>
      </c>
      <c r="B3" s="236"/>
      <c r="C3" s="236" t="s">
        <v>500</v>
      </c>
      <c r="D3" s="236"/>
      <c r="E3" s="236"/>
      <c r="F3" s="236"/>
      <c r="G3" s="236"/>
      <c r="H3" s="236"/>
    </row>
    <row r="4" spans="1:9" x14ac:dyDescent="0.2">
      <c r="A4" s="234"/>
      <c r="B4" s="234"/>
    </row>
    <row r="7" spans="1:9" ht="13.5" thickBot="1" x14ac:dyDescent="0.25">
      <c r="A7" s="237" t="s">
        <v>366</v>
      </c>
      <c r="E7" s="249" t="s">
        <v>508</v>
      </c>
    </row>
    <row r="8" spans="1:9" x14ac:dyDescent="0.2">
      <c r="A8" s="240"/>
      <c r="B8" s="241" t="s">
        <v>537</v>
      </c>
      <c r="C8" s="242" t="s">
        <v>539</v>
      </c>
      <c r="E8" s="284" t="s">
        <v>395</v>
      </c>
      <c r="F8" s="285" t="s">
        <v>396</v>
      </c>
      <c r="G8" s="285" t="s">
        <v>397</v>
      </c>
      <c r="H8" s="285" t="s">
        <v>398</v>
      </c>
      <c r="I8" s="289" t="s">
        <v>509</v>
      </c>
    </row>
    <row r="9" spans="1:9" x14ac:dyDescent="0.2">
      <c r="A9" s="243" t="s">
        <v>399</v>
      </c>
      <c r="B9" s="239">
        <v>36</v>
      </c>
      <c r="C9" s="239">
        <v>58.3</v>
      </c>
      <c r="E9" s="251">
        <f>$B$20+$C$20*C9</f>
        <v>33.003031252904208</v>
      </c>
      <c r="F9" s="250">
        <f>B9-E9</f>
        <v>2.9969687470957922</v>
      </c>
      <c r="G9" s="250">
        <f>ABS(F9)</f>
        <v>2.9969687470957922</v>
      </c>
      <c r="H9" s="250">
        <f>F9^2</f>
        <v>8.9818216710689232</v>
      </c>
      <c r="I9" s="252">
        <f>G9/B9</f>
        <v>8.3249131863772002E-2</v>
      </c>
    </row>
    <row r="10" spans="1:9" x14ac:dyDescent="0.2">
      <c r="A10" s="243" t="s">
        <v>400</v>
      </c>
      <c r="B10" s="239">
        <v>33</v>
      </c>
      <c r="C10" s="239">
        <v>61.6</v>
      </c>
      <c r="E10" s="251">
        <f>$B$20+$C$20*C10</f>
        <v>34.801557840949002</v>
      </c>
      <c r="F10" s="250">
        <f>B10-E10</f>
        <v>-1.8015578409490018</v>
      </c>
      <c r="G10" s="250">
        <f>ABS(F10)</f>
        <v>1.8015578409490018</v>
      </c>
      <c r="H10" s="250">
        <f>F10^2</f>
        <v>3.2456106542848291</v>
      </c>
      <c r="I10" s="252">
        <f>G10/B10</f>
        <v>5.459266184693945E-2</v>
      </c>
    </row>
    <row r="11" spans="1:9" x14ac:dyDescent="0.2">
      <c r="A11" s="243" t="s">
        <v>401</v>
      </c>
      <c r="B11" s="239">
        <v>40</v>
      </c>
      <c r="C11" s="239">
        <v>73.400000000000006</v>
      </c>
      <c r="E11" s="251">
        <f>$B$20+$C$20*C11</f>
        <v>41.232652913351593</v>
      </c>
      <c r="F11" s="250">
        <f>B11-E11</f>
        <v>-1.2326529133515933</v>
      </c>
      <c r="G11" s="250">
        <f>ABS(F11)</f>
        <v>1.2326529133515933</v>
      </c>
      <c r="H11" s="250">
        <f>F11^2</f>
        <v>1.5194332047941705</v>
      </c>
      <c r="I11" s="252">
        <f>G11/B11</f>
        <v>3.0816322833789832E-2</v>
      </c>
    </row>
    <row r="12" spans="1:9" x14ac:dyDescent="0.2">
      <c r="A12" s="243" t="s">
        <v>402</v>
      </c>
      <c r="B12" s="239">
        <v>41</v>
      </c>
      <c r="C12" s="239">
        <v>75.7</v>
      </c>
      <c r="E12" s="251">
        <f>$B$20+$C$20*C12</f>
        <v>42.48617144441311</v>
      </c>
      <c r="F12" s="250">
        <f>B12-E12</f>
        <v>-1.4861714444131096</v>
      </c>
      <c r="G12" s="250">
        <f>ABS(F12)</f>
        <v>1.4861714444131096</v>
      </c>
      <c r="H12" s="250">
        <f>F12^2</f>
        <v>2.2087055621889484</v>
      </c>
      <c r="I12" s="252">
        <f>G12/B12</f>
        <v>3.6248084010075843E-2</v>
      </c>
    </row>
    <row r="13" spans="1:9" x14ac:dyDescent="0.2">
      <c r="A13" s="243" t="s">
        <v>403</v>
      </c>
      <c r="B13" s="239">
        <v>40</v>
      </c>
      <c r="C13" s="239">
        <v>81.099999999999994</v>
      </c>
      <c r="E13" s="251">
        <f>$B$20+$C$20*C13</f>
        <v>45.42921495212277</v>
      </c>
      <c r="F13" s="250">
        <f>B13-E13</f>
        <v>-5.4292149521227699</v>
      </c>
      <c r="G13" s="250">
        <f>ABS(F13)</f>
        <v>5.4292149521227699</v>
      </c>
      <c r="H13" s="250">
        <f>F13^2</f>
        <v>29.476374996353449</v>
      </c>
      <c r="I13" s="252">
        <f>G13/B13</f>
        <v>0.13573037380306924</v>
      </c>
    </row>
    <row r="14" spans="1:9" x14ac:dyDescent="0.2">
      <c r="A14" s="243" t="s">
        <v>404</v>
      </c>
      <c r="B14" s="239">
        <v>55</v>
      </c>
      <c r="C14" s="239">
        <v>89</v>
      </c>
      <c r="E14" s="251">
        <f>$B$20+$C$20*C14</f>
        <v>49.734778602290604</v>
      </c>
      <c r="F14" s="250">
        <f>B14-E14</f>
        <v>5.2652213977093965</v>
      </c>
      <c r="G14" s="250">
        <f>ABS(F14)</f>
        <v>5.2652213977093965</v>
      </c>
      <c r="H14" s="250">
        <f>F14^2</f>
        <v>27.722556366896889</v>
      </c>
      <c r="I14" s="252">
        <f>G14/B14</f>
        <v>9.573129814017084E-2</v>
      </c>
    </row>
    <row r="15" spans="1:9" x14ac:dyDescent="0.2">
      <c r="A15" s="243" t="s">
        <v>405</v>
      </c>
      <c r="B15" s="239">
        <v>60</v>
      </c>
      <c r="C15" s="239">
        <v>101.1</v>
      </c>
      <c r="E15" s="251">
        <f>$B$20+$C$20*C15</f>
        <v>56.32937609178817</v>
      </c>
      <c r="F15" s="250">
        <f>B15-E15</f>
        <v>3.6706239082118302</v>
      </c>
      <c r="G15" s="250">
        <f>ABS(F15)</f>
        <v>3.6706239082118302</v>
      </c>
      <c r="H15" s="250">
        <f>F15^2</f>
        <v>13.47347987553629</v>
      </c>
      <c r="I15" s="252">
        <f>G15/B15</f>
        <v>6.1177065136863835E-2</v>
      </c>
    </row>
    <row r="16" spans="1:9" x14ac:dyDescent="0.2">
      <c r="A16" s="243" t="s">
        <v>406</v>
      </c>
      <c r="B16" s="239">
        <v>54</v>
      </c>
      <c r="C16" s="239">
        <v>94.8</v>
      </c>
      <c r="E16" s="251">
        <f>$B$20+$C$20*C16</f>
        <v>52.895825332793571</v>
      </c>
      <c r="F16" s="250">
        <f>B16-E16</f>
        <v>1.1041746672064292</v>
      </c>
      <c r="G16" s="250">
        <f>ABS(F16)</f>
        <v>1.1041746672064292</v>
      </c>
      <c r="H16" s="250">
        <f>F16^2</f>
        <v>1.2192016957004286</v>
      </c>
      <c r="I16" s="252">
        <f>G16/B16</f>
        <v>2.0447679022341281E-2</v>
      </c>
    </row>
    <row r="17" spans="1:9" x14ac:dyDescent="0.2">
      <c r="A17" s="243" t="s">
        <v>407</v>
      </c>
      <c r="B17" s="239">
        <v>58</v>
      </c>
      <c r="C17" s="239">
        <v>103.3</v>
      </c>
      <c r="E17" s="251">
        <f>$B$20+$C$20*C17</f>
        <v>57.528393817151368</v>
      </c>
      <c r="F17" s="250">
        <f>B17-E17</f>
        <v>0.47160618284863176</v>
      </c>
      <c r="G17" s="250">
        <f>ABS(F17)</f>
        <v>0.47160618284863176</v>
      </c>
      <c r="H17" s="250">
        <f>F17^2</f>
        <v>0.22241239170105709</v>
      </c>
      <c r="I17" s="252">
        <f>G17/B17</f>
        <v>8.1311410835970994E-3</v>
      </c>
    </row>
    <row r="18" spans="1:9" ht="13.5" thickBot="1" x14ac:dyDescent="0.25">
      <c r="A18" s="245" t="s">
        <v>408</v>
      </c>
      <c r="B18" s="239">
        <v>61</v>
      </c>
      <c r="C18" s="239">
        <v>116.2</v>
      </c>
      <c r="E18" s="290">
        <f>$B$20+$C$20*C18</f>
        <v>64.558997752235555</v>
      </c>
      <c r="F18" s="288">
        <f>B18-E18</f>
        <v>-3.5589977522355554</v>
      </c>
      <c r="G18" s="288">
        <f>ABS(F18)</f>
        <v>3.5589977522355554</v>
      </c>
      <c r="H18" s="288">
        <f>F18^2</f>
        <v>12.666465000417736</v>
      </c>
      <c r="I18" s="291">
        <f>G18/B18</f>
        <v>5.8344225446484516E-2</v>
      </c>
    </row>
    <row r="19" spans="1:9" x14ac:dyDescent="0.2">
      <c r="E19" s="256" t="s">
        <v>2</v>
      </c>
      <c r="F19" s="257">
        <f>SUM(F9:F18)</f>
        <v>4.9737991503207013E-14</v>
      </c>
      <c r="G19" s="257">
        <f>SUM(G9:G18)</f>
        <v>27.01718980614411</v>
      </c>
      <c r="H19" s="257">
        <f>SUM(H9:H18)</f>
        <v>100.73606141894273</v>
      </c>
      <c r="I19" s="261">
        <f>SUM(I9:I18)</f>
        <v>0.58446798318710402</v>
      </c>
    </row>
    <row r="20" spans="1:9" x14ac:dyDescent="0.2">
      <c r="A20" s="235" t="s">
        <v>505</v>
      </c>
      <c r="B20" s="235">
        <f>INDEX(LINEST($B$9:$B$18,$C$9:$C$18),2)</f>
        <v>1.2290615307795605</v>
      </c>
      <c r="C20" s="235">
        <f>INDEX(LINEST($B$9:$B$18,$C$9:$C$18),1)</f>
        <v>0.54500805698327015</v>
      </c>
      <c r="E20" s="255" t="s">
        <v>411</v>
      </c>
      <c r="F20" s="254">
        <f>AVERAGE(F9:F18)</f>
        <v>4.973799150320701E-15</v>
      </c>
      <c r="G20" s="254">
        <f>AVERAGE(G9:G18)</f>
        <v>2.7017189806144111</v>
      </c>
      <c r="H20" s="254">
        <f>AVERAGE(H9:H18)</f>
        <v>10.073606141894272</v>
      </c>
      <c r="I20" s="262">
        <f>AVERAGE(I9:I18)</f>
        <v>5.84467983187104E-2</v>
      </c>
    </row>
    <row r="21" spans="1:9" x14ac:dyDescent="0.2">
      <c r="E21" s="255"/>
      <c r="F21" s="254" t="s">
        <v>412</v>
      </c>
      <c r="G21" s="254" t="s">
        <v>413</v>
      </c>
      <c r="H21" s="254" t="s">
        <v>414</v>
      </c>
      <c r="I21" s="263" t="s">
        <v>513</v>
      </c>
    </row>
    <row r="22" spans="1:9" x14ac:dyDescent="0.2">
      <c r="E22" s="255"/>
      <c r="F22" s="254"/>
      <c r="G22" s="254" t="s">
        <v>415</v>
      </c>
      <c r="H22" s="254">
        <f>SQRT(H19/(COUNT(H9:H18)-2))</f>
        <v>3.5485219003646913</v>
      </c>
      <c r="I22" s="263"/>
    </row>
    <row r="23" spans="1:9" x14ac:dyDescent="0.2">
      <c r="A23" s="235" t="s">
        <v>395</v>
      </c>
      <c r="B23" s="235">
        <f>$B$20+$C$20*C23</f>
        <v>7.224150157595532</v>
      </c>
      <c r="C23" s="239">
        <v>11</v>
      </c>
      <c r="E23" s="255"/>
      <c r="F23" s="254"/>
      <c r="G23" s="254"/>
      <c r="H23" s="254"/>
      <c r="I23" s="263"/>
    </row>
    <row r="24" spans="1:9" ht="13.5" thickBot="1" x14ac:dyDescent="0.25">
      <c r="E24" s="258"/>
      <c r="F24" s="259"/>
      <c r="G24" s="259" t="s">
        <v>433</v>
      </c>
      <c r="H24" s="259">
        <f>CORREL(B9:B18,E9:E18)</f>
        <v>0.95051172323700406</v>
      </c>
      <c r="I24" s="264"/>
    </row>
  </sheetData>
  <pageMargins left="0.7" right="0.7" top="0.75" bottom="0.75" header="0.3" footer="0.3"/>
  <drawing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4"/>
  <sheetViews>
    <sheetView workbookViewId="0">
      <selection activeCell="C1" sqref="C1"/>
    </sheetView>
  </sheetViews>
  <sheetFormatPr defaultRowHeight="12.75" x14ac:dyDescent="0.2"/>
  <cols>
    <col min="1" max="2" width="10.7109375" style="145" customWidth="1"/>
    <col min="3" max="7" width="9.140625" style="145"/>
    <col min="8" max="8" width="10.85546875" style="145" bestFit="1" customWidth="1"/>
    <col min="9" max="16384" width="9.140625" style="145"/>
  </cols>
  <sheetData>
    <row r="1" spans="1:8" ht="18" x14ac:dyDescent="0.25">
      <c r="A1" s="185" t="s">
        <v>541</v>
      </c>
    </row>
    <row r="3" spans="1:8" ht="15.75" x14ac:dyDescent="0.25">
      <c r="A3" s="186" t="s">
        <v>390</v>
      </c>
      <c r="B3" s="186"/>
      <c r="C3" s="186" t="s">
        <v>434</v>
      </c>
      <c r="D3" s="186"/>
      <c r="E3" s="186"/>
      <c r="F3" s="186"/>
      <c r="G3" s="186"/>
      <c r="H3" s="186"/>
    </row>
    <row r="4" spans="1:8" x14ac:dyDescent="0.2">
      <c r="A4" s="187"/>
      <c r="B4" s="187"/>
    </row>
    <row r="7" spans="1:8" x14ac:dyDescent="0.2">
      <c r="A7" s="145" t="s">
        <v>435</v>
      </c>
      <c r="B7" s="188">
        <v>0.6</v>
      </c>
      <c r="C7" s="189" t="str">
        <f>IF(OR(B7&lt;0,B7&gt;1),"Alpha should be between 0 and 1","")</f>
        <v/>
      </c>
      <c r="H7" s="190"/>
    </row>
    <row r="8" spans="1:8" ht="13.5" thickBot="1" x14ac:dyDescent="0.25">
      <c r="A8" s="191" t="s">
        <v>366</v>
      </c>
      <c r="D8" s="192" t="s">
        <v>508</v>
      </c>
      <c r="H8" s="190"/>
    </row>
    <row r="9" spans="1:8" x14ac:dyDescent="0.2">
      <c r="A9" s="193" t="s">
        <v>393</v>
      </c>
      <c r="B9" s="194" t="s">
        <v>394</v>
      </c>
      <c r="D9" s="195" t="s">
        <v>395</v>
      </c>
      <c r="E9" s="196" t="s">
        <v>396</v>
      </c>
      <c r="F9" s="196" t="s">
        <v>397</v>
      </c>
      <c r="G9" s="196" t="s">
        <v>398</v>
      </c>
      <c r="H9" s="197" t="s">
        <v>509</v>
      </c>
    </row>
    <row r="10" spans="1:8" x14ac:dyDescent="0.2">
      <c r="A10" s="198" t="s">
        <v>399</v>
      </c>
      <c r="B10" s="199">
        <v>31.1</v>
      </c>
      <c r="D10" s="200">
        <f>$B$10</f>
        <v>31.1</v>
      </c>
      <c r="E10" s="201">
        <f t="shared" ref="E10:E19" si="0">B10-D10</f>
        <v>0</v>
      </c>
      <c r="F10" s="201">
        <f t="shared" ref="F10:F19" si="1">ABS(E10)</f>
        <v>0</v>
      </c>
      <c r="G10" s="201">
        <f t="shared" ref="G10:G19" si="2">E10^2</f>
        <v>0</v>
      </c>
      <c r="H10" s="202">
        <f t="shared" ref="H10:H19" si="3">F10/B10</f>
        <v>0</v>
      </c>
    </row>
    <row r="11" spans="1:8" x14ac:dyDescent="0.2">
      <c r="A11" s="198" t="s">
        <v>400</v>
      </c>
      <c r="B11" s="199">
        <v>31.7</v>
      </c>
      <c r="D11" s="203">
        <f t="shared" ref="D11:D19" si="4">+D10+$B$7*(B10-D10)</f>
        <v>31.1</v>
      </c>
      <c r="E11" s="201">
        <f t="shared" si="0"/>
        <v>0.59999999999999787</v>
      </c>
      <c r="F11" s="201">
        <f t="shared" si="1"/>
        <v>0.59999999999999787</v>
      </c>
      <c r="G11" s="201">
        <f t="shared" si="2"/>
        <v>0.35999999999999743</v>
      </c>
      <c r="H11" s="202">
        <f t="shared" si="3"/>
        <v>1.8927444794952616E-2</v>
      </c>
    </row>
    <row r="12" spans="1:8" x14ac:dyDescent="0.2">
      <c r="A12" s="198" t="s">
        <v>401</v>
      </c>
      <c r="B12" s="199">
        <v>38.5</v>
      </c>
      <c r="D12" s="203">
        <f t="shared" si="4"/>
        <v>31.46</v>
      </c>
      <c r="E12" s="201">
        <f t="shared" si="0"/>
        <v>7.0399999999999991</v>
      </c>
      <c r="F12" s="201">
        <f t="shared" si="1"/>
        <v>7.0399999999999991</v>
      </c>
      <c r="G12" s="201">
        <f t="shared" si="2"/>
        <v>49.561599999999991</v>
      </c>
      <c r="H12" s="202">
        <f t="shared" si="3"/>
        <v>0.18285714285714283</v>
      </c>
    </row>
    <row r="13" spans="1:8" x14ac:dyDescent="0.2">
      <c r="A13" s="198" t="s">
        <v>402</v>
      </c>
      <c r="B13" s="199">
        <v>47.9</v>
      </c>
      <c r="D13" s="203">
        <f t="shared" si="4"/>
        <v>35.683999999999997</v>
      </c>
      <c r="E13" s="201">
        <f t="shared" si="0"/>
        <v>12.216000000000001</v>
      </c>
      <c r="F13" s="201">
        <f t="shared" si="1"/>
        <v>12.216000000000001</v>
      </c>
      <c r="G13" s="201">
        <f t="shared" si="2"/>
        <v>149.23065600000004</v>
      </c>
      <c r="H13" s="202">
        <f t="shared" si="3"/>
        <v>0.25503131524008354</v>
      </c>
    </row>
    <row r="14" spans="1:8" x14ac:dyDescent="0.2">
      <c r="A14" s="198" t="s">
        <v>403</v>
      </c>
      <c r="B14" s="199">
        <v>49.1</v>
      </c>
      <c r="D14" s="203">
        <f t="shared" si="4"/>
        <v>43.013599999999997</v>
      </c>
      <c r="E14" s="201">
        <f t="shared" si="0"/>
        <v>6.0864000000000047</v>
      </c>
      <c r="F14" s="201">
        <f t="shared" si="1"/>
        <v>6.0864000000000047</v>
      </c>
      <c r="G14" s="201">
        <f t="shared" si="2"/>
        <v>37.044264960000056</v>
      </c>
      <c r="H14" s="202">
        <f t="shared" si="3"/>
        <v>0.12395926680244408</v>
      </c>
    </row>
    <row r="15" spans="1:8" x14ac:dyDescent="0.2">
      <c r="A15" s="198" t="s">
        <v>404</v>
      </c>
      <c r="B15" s="199">
        <v>55.8</v>
      </c>
      <c r="D15" s="203">
        <f t="shared" si="4"/>
        <v>46.665439999999997</v>
      </c>
      <c r="E15" s="201">
        <f t="shared" si="0"/>
        <v>9.1345600000000005</v>
      </c>
      <c r="F15" s="201">
        <f t="shared" si="1"/>
        <v>9.1345600000000005</v>
      </c>
      <c r="G15" s="201">
        <f t="shared" si="2"/>
        <v>83.440186393600015</v>
      </c>
      <c r="H15" s="202">
        <f t="shared" si="3"/>
        <v>0.16370179211469535</v>
      </c>
    </row>
    <row r="16" spans="1:8" x14ac:dyDescent="0.2">
      <c r="A16" s="198" t="s">
        <v>405</v>
      </c>
      <c r="B16" s="199">
        <v>70.099999999999994</v>
      </c>
      <c r="D16" s="203">
        <f t="shared" si="4"/>
        <v>52.146175999999997</v>
      </c>
      <c r="E16" s="201">
        <f t="shared" si="0"/>
        <v>17.953823999999997</v>
      </c>
      <c r="F16" s="201">
        <f t="shared" si="1"/>
        <v>17.953823999999997</v>
      </c>
      <c r="G16" s="201">
        <f t="shared" si="2"/>
        <v>322.33979622297591</v>
      </c>
      <c r="H16" s="202">
        <f t="shared" si="3"/>
        <v>0.25611731811697575</v>
      </c>
    </row>
    <row r="17" spans="1:8" x14ac:dyDescent="0.2">
      <c r="A17" s="198" t="s">
        <v>406</v>
      </c>
      <c r="B17" s="199">
        <v>70.900000000000006</v>
      </c>
      <c r="D17" s="203">
        <f t="shared" si="4"/>
        <v>62.918470399999997</v>
      </c>
      <c r="E17" s="201">
        <f t="shared" si="0"/>
        <v>7.9815296000000089</v>
      </c>
      <c r="F17" s="201">
        <f t="shared" si="1"/>
        <v>7.9815296000000089</v>
      </c>
      <c r="G17" s="201">
        <f t="shared" si="2"/>
        <v>63.704814755676303</v>
      </c>
      <c r="H17" s="202">
        <f t="shared" si="3"/>
        <v>0.11257446544428784</v>
      </c>
    </row>
    <row r="18" spans="1:8" x14ac:dyDescent="0.2">
      <c r="A18" s="198" t="s">
        <v>407</v>
      </c>
      <c r="B18" s="199">
        <v>79.099999999999994</v>
      </c>
      <c r="D18" s="203">
        <f t="shared" si="4"/>
        <v>67.707388160000008</v>
      </c>
      <c r="E18" s="201">
        <f t="shared" si="0"/>
        <v>11.392611839999987</v>
      </c>
      <c r="F18" s="201">
        <f t="shared" si="1"/>
        <v>11.392611839999987</v>
      </c>
      <c r="G18" s="201">
        <f t="shared" si="2"/>
        <v>129.79160453690787</v>
      </c>
      <c r="H18" s="202">
        <f t="shared" si="3"/>
        <v>0.14402796257901374</v>
      </c>
    </row>
    <row r="19" spans="1:8" ht="13.5" thickBot="1" x14ac:dyDescent="0.25">
      <c r="A19" s="204" t="s">
        <v>408</v>
      </c>
      <c r="B19" s="205">
        <v>94</v>
      </c>
      <c r="D19" s="203">
        <f t="shared" si="4"/>
        <v>74.542955264</v>
      </c>
      <c r="E19" s="201">
        <f t="shared" si="0"/>
        <v>19.457044736</v>
      </c>
      <c r="F19" s="201">
        <f t="shared" si="1"/>
        <v>19.457044736</v>
      </c>
      <c r="G19" s="201">
        <f t="shared" si="2"/>
        <v>378.57658985870535</v>
      </c>
      <c r="H19" s="206">
        <f t="shared" si="3"/>
        <v>0.20698983761702128</v>
      </c>
    </row>
    <row r="20" spans="1:8" x14ac:dyDescent="0.2">
      <c r="D20" s="207" t="s">
        <v>2</v>
      </c>
      <c r="E20" s="201">
        <f>SUM(E10:E19)</f>
        <v>91.861970176</v>
      </c>
      <c r="F20" s="201">
        <f>SUM(F10:F19)</f>
        <v>91.861970176</v>
      </c>
      <c r="G20" s="201">
        <f>SUM(G10:G19)</f>
        <v>1214.0495127278655</v>
      </c>
      <c r="H20" s="202">
        <f>SUM(H10:H19)</f>
        <v>1.464186545566617</v>
      </c>
    </row>
    <row r="21" spans="1:8" x14ac:dyDescent="0.2">
      <c r="D21" s="208" t="s">
        <v>411</v>
      </c>
      <c r="E21" s="209">
        <f>AVERAGE(E10:E19)</f>
        <v>9.1861970175999996</v>
      </c>
      <c r="F21" s="209">
        <f>AVERAGE(F10:F19)</f>
        <v>9.1861970175999996</v>
      </c>
      <c r="G21" s="209">
        <f>AVERAGE(G10:G19)</f>
        <v>121.40495127278655</v>
      </c>
      <c r="H21" s="210">
        <f>AVERAGE(H10:H19)</f>
        <v>0.1464186545566617</v>
      </c>
    </row>
    <row r="22" spans="1:8" x14ac:dyDescent="0.2">
      <c r="D22" s="211"/>
      <c r="E22" s="212" t="s">
        <v>412</v>
      </c>
      <c r="F22" s="212" t="s">
        <v>413</v>
      </c>
      <c r="G22" s="212" t="s">
        <v>414</v>
      </c>
      <c r="H22" s="213" t="s">
        <v>513</v>
      </c>
    </row>
    <row r="23" spans="1:8" ht="13.5" thickBot="1" x14ac:dyDescent="0.25">
      <c r="D23" s="214"/>
      <c r="E23" s="215"/>
      <c r="F23" s="216" t="s">
        <v>415</v>
      </c>
      <c r="G23" s="215">
        <f>SQRT(G20/(COUNT(G10:G19)-2))</f>
        <v>12.318936199647402</v>
      </c>
      <c r="H23" s="217"/>
    </row>
    <row r="24" spans="1:8" ht="13.5" thickBot="1" x14ac:dyDescent="0.25">
      <c r="A24" s="218" t="s">
        <v>416</v>
      </c>
      <c r="B24" s="219">
        <f>+D19+$B$7*(B19-D19)</f>
        <v>86.217182105600003</v>
      </c>
      <c r="G24" s="145" t="str">
        <f>IF(COUNT(G10:G19)-2&lt;1,"Not enough data to compute the standard error","")</f>
        <v/>
      </c>
    </row>
  </sheetData>
  <pageMargins left="0.7" right="0.7" top="0.75" bottom="0.75" header="0.3" footer="0.3"/>
  <drawing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6"/>
  <sheetViews>
    <sheetView workbookViewId="0">
      <selection activeCell="G10" sqref="G10"/>
    </sheetView>
  </sheetViews>
  <sheetFormatPr defaultRowHeight="12.75" x14ac:dyDescent="0.2"/>
  <cols>
    <col min="1" max="2" width="10.7109375" style="145" customWidth="1"/>
    <col min="3" max="8" width="9.140625" style="145"/>
    <col min="9" max="9" width="10.7109375" style="145" bestFit="1" customWidth="1"/>
    <col min="10" max="16384" width="9.140625" style="145"/>
  </cols>
  <sheetData>
    <row r="1" spans="1:9" ht="18" x14ac:dyDescent="0.25">
      <c r="A1" s="185" t="s">
        <v>541</v>
      </c>
    </row>
    <row r="3" spans="1:9" ht="15.75" x14ac:dyDescent="0.25">
      <c r="A3" s="186" t="s">
        <v>390</v>
      </c>
      <c r="B3" s="186"/>
      <c r="C3" s="186" t="s">
        <v>533</v>
      </c>
      <c r="D3" s="186"/>
      <c r="E3" s="186"/>
      <c r="F3" s="186"/>
      <c r="G3" s="186"/>
      <c r="H3" s="186"/>
    </row>
    <row r="4" spans="1:9" x14ac:dyDescent="0.2">
      <c r="A4" s="187"/>
      <c r="B4" s="187"/>
    </row>
    <row r="8" spans="1:9" ht="13.5" thickBot="1" x14ac:dyDescent="0.25">
      <c r="A8" s="191" t="s">
        <v>366</v>
      </c>
      <c r="E8" s="192" t="s">
        <v>508</v>
      </c>
    </row>
    <row r="9" spans="1:9" x14ac:dyDescent="0.2">
      <c r="A9" s="193" t="s">
        <v>393</v>
      </c>
      <c r="B9" s="220" t="s">
        <v>542</v>
      </c>
      <c r="C9" s="194" t="s">
        <v>430</v>
      </c>
      <c r="E9" s="221" t="s">
        <v>395</v>
      </c>
      <c r="F9" s="222" t="s">
        <v>396</v>
      </c>
      <c r="G9" s="222" t="s">
        <v>397</v>
      </c>
      <c r="H9" s="222" t="s">
        <v>398</v>
      </c>
      <c r="I9" s="223" t="s">
        <v>509</v>
      </c>
    </row>
    <row r="10" spans="1:9" x14ac:dyDescent="0.2">
      <c r="A10" s="198" t="s">
        <v>399</v>
      </c>
      <c r="B10" s="188">
        <v>31.1</v>
      </c>
      <c r="C10" s="199">
        <v>1</v>
      </c>
      <c r="E10" s="203">
        <f t="shared" ref="E10:E19" si="0">$B$21+$B$22*C10</f>
        <v>25.914545454545447</v>
      </c>
      <c r="F10" s="201">
        <f t="shared" ref="F10:F19" si="1">B10-E10</f>
        <v>5.1854545454545544</v>
      </c>
      <c r="G10" s="201">
        <f t="shared" ref="G10:G19" si="2">ABS(F10)</f>
        <v>5.1854545454545544</v>
      </c>
      <c r="H10" s="201">
        <f t="shared" ref="H10:H19" si="3">F10^2</f>
        <v>26.8889388429753</v>
      </c>
      <c r="I10" s="202">
        <f t="shared" ref="I10:I19" si="4">G10/B10</f>
        <v>0.16673487284419788</v>
      </c>
    </row>
    <row r="11" spans="1:9" x14ac:dyDescent="0.2">
      <c r="A11" s="198" t="s">
        <v>400</v>
      </c>
      <c r="B11" s="188">
        <v>31.7</v>
      </c>
      <c r="C11" s="199">
        <v>2</v>
      </c>
      <c r="E11" s="203">
        <f t="shared" si="0"/>
        <v>32.782424242424234</v>
      </c>
      <c r="F11" s="201">
        <f t="shared" si="1"/>
        <v>-1.082424242424235</v>
      </c>
      <c r="G11" s="201">
        <f t="shared" si="2"/>
        <v>1.082424242424235</v>
      </c>
      <c r="H11" s="201">
        <f t="shared" si="3"/>
        <v>1.171642240587679</v>
      </c>
      <c r="I11" s="202">
        <f t="shared" si="4"/>
        <v>3.4145875155338644E-2</v>
      </c>
    </row>
    <row r="12" spans="1:9" x14ac:dyDescent="0.2">
      <c r="A12" s="198" t="s">
        <v>401</v>
      </c>
      <c r="B12" s="188">
        <v>38.5</v>
      </c>
      <c r="C12" s="199">
        <v>3</v>
      </c>
      <c r="E12" s="203">
        <f t="shared" si="0"/>
        <v>39.650303030303022</v>
      </c>
      <c r="F12" s="201">
        <f t="shared" si="1"/>
        <v>-1.1503030303030215</v>
      </c>
      <c r="G12" s="201">
        <f t="shared" si="2"/>
        <v>1.1503030303030215</v>
      </c>
      <c r="H12" s="201">
        <f t="shared" si="3"/>
        <v>1.323197061524314</v>
      </c>
      <c r="I12" s="202">
        <f t="shared" si="4"/>
        <v>2.9878000787091467E-2</v>
      </c>
    </row>
    <row r="13" spans="1:9" x14ac:dyDescent="0.2">
      <c r="A13" s="198" t="s">
        <v>402</v>
      </c>
      <c r="B13" s="188">
        <v>47.9</v>
      </c>
      <c r="C13" s="199">
        <v>4</v>
      </c>
      <c r="E13" s="203">
        <f t="shared" si="0"/>
        <v>46.518181818181816</v>
      </c>
      <c r="F13" s="201">
        <f t="shared" si="1"/>
        <v>1.3818181818181827</v>
      </c>
      <c r="G13" s="201">
        <f t="shared" si="2"/>
        <v>1.3818181818181827</v>
      </c>
      <c r="H13" s="201">
        <f t="shared" si="3"/>
        <v>1.9094214876033082</v>
      </c>
      <c r="I13" s="202">
        <f t="shared" si="4"/>
        <v>2.884797874359463E-2</v>
      </c>
    </row>
    <row r="14" spans="1:9" x14ac:dyDescent="0.2">
      <c r="A14" s="198" t="s">
        <v>403</v>
      </c>
      <c r="B14" s="188">
        <v>49.1</v>
      </c>
      <c r="C14" s="199">
        <v>5</v>
      </c>
      <c r="E14" s="203">
        <f t="shared" si="0"/>
        <v>53.386060606060603</v>
      </c>
      <c r="F14" s="201">
        <f t="shared" si="1"/>
        <v>-4.2860606060606017</v>
      </c>
      <c r="G14" s="201">
        <f t="shared" si="2"/>
        <v>4.2860606060606017</v>
      </c>
      <c r="H14" s="201">
        <f t="shared" si="3"/>
        <v>18.370315518824572</v>
      </c>
      <c r="I14" s="202">
        <f t="shared" si="4"/>
        <v>8.7292476701845242E-2</v>
      </c>
    </row>
    <row r="15" spans="1:9" x14ac:dyDescent="0.2">
      <c r="A15" s="198" t="s">
        <v>404</v>
      </c>
      <c r="B15" s="188">
        <v>55.8</v>
      </c>
      <c r="C15" s="199">
        <v>6</v>
      </c>
      <c r="E15" s="203">
        <f t="shared" si="0"/>
        <v>60.25393939393939</v>
      </c>
      <c r="F15" s="201">
        <f t="shared" si="1"/>
        <v>-4.4539393939393932</v>
      </c>
      <c r="G15" s="201">
        <f t="shared" si="2"/>
        <v>4.4539393939393932</v>
      </c>
      <c r="H15" s="201">
        <f t="shared" si="3"/>
        <v>19.83757612488521</v>
      </c>
      <c r="I15" s="202">
        <f t="shared" si="4"/>
        <v>7.9819702400347553E-2</v>
      </c>
    </row>
    <row r="16" spans="1:9" x14ac:dyDescent="0.2">
      <c r="A16" s="198" t="s">
        <v>405</v>
      </c>
      <c r="B16" s="188">
        <v>70.099999999999994</v>
      </c>
      <c r="C16" s="199">
        <v>7</v>
      </c>
      <c r="E16" s="203">
        <f t="shared" si="0"/>
        <v>67.121818181818185</v>
      </c>
      <c r="F16" s="201">
        <f t="shared" si="1"/>
        <v>2.9781818181818096</v>
      </c>
      <c r="G16" s="201">
        <f t="shared" si="2"/>
        <v>2.9781818181818096</v>
      </c>
      <c r="H16" s="201">
        <f t="shared" si="3"/>
        <v>8.86956694214871</v>
      </c>
      <c r="I16" s="202">
        <f t="shared" si="4"/>
        <v>4.2484762028271179E-2</v>
      </c>
    </row>
    <row r="17" spans="1:9" x14ac:dyDescent="0.2">
      <c r="A17" s="198" t="s">
        <v>406</v>
      </c>
      <c r="B17" s="188">
        <v>70.900000000000006</v>
      </c>
      <c r="C17" s="199">
        <v>8</v>
      </c>
      <c r="E17" s="203">
        <f t="shared" si="0"/>
        <v>73.989696969696965</v>
      </c>
      <c r="F17" s="201">
        <f t="shared" si="1"/>
        <v>-3.0896969696969592</v>
      </c>
      <c r="G17" s="201">
        <f t="shared" si="2"/>
        <v>3.0896969696969592</v>
      </c>
      <c r="H17" s="201">
        <f t="shared" si="3"/>
        <v>9.5462273645545714</v>
      </c>
      <c r="I17" s="202">
        <f t="shared" si="4"/>
        <v>4.3578236526050196E-2</v>
      </c>
    </row>
    <row r="18" spans="1:9" x14ac:dyDescent="0.2">
      <c r="A18" s="198" t="s">
        <v>407</v>
      </c>
      <c r="B18" s="188">
        <v>79.099999999999994</v>
      </c>
      <c r="C18" s="199">
        <v>9</v>
      </c>
      <c r="E18" s="203">
        <f t="shared" si="0"/>
        <v>80.857575757575745</v>
      </c>
      <c r="F18" s="201">
        <f t="shared" si="1"/>
        <v>-1.7575757575757507</v>
      </c>
      <c r="G18" s="201">
        <f t="shared" si="2"/>
        <v>1.7575757575757507</v>
      </c>
      <c r="H18" s="201">
        <f t="shared" si="3"/>
        <v>3.089072543617974</v>
      </c>
      <c r="I18" s="202">
        <f t="shared" si="4"/>
        <v>2.2219668237367266E-2</v>
      </c>
    </row>
    <row r="19" spans="1:9" ht="13.5" thickBot="1" x14ac:dyDescent="0.25">
      <c r="A19" s="204" t="s">
        <v>408</v>
      </c>
      <c r="B19" s="231">
        <v>94</v>
      </c>
      <c r="C19" s="205">
        <v>10</v>
      </c>
      <c r="E19" s="226">
        <f t="shared" si="0"/>
        <v>87.725454545454539</v>
      </c>
      <c r="F19" s="227">
        <f t="shared" si="1"/>
        <v>6.2745454545454606</v>
      </c>
      <c r="G19" s="227">
        <f t="shared" si="2"/>
        <v>6.2745454545454606</v>
      </c>
      <c r="H19" s="227">
        <f t="shared" si="3"/>
        <v>39.369920661157103</v>
      </c>
      <c r="I19" s="228">
        <f t="shared" si="4"/>
        <v>6.6750483558994267E-2</v>
      </c>
    </row>
    <row r="20" spans="1:9" ht="13.5" thickBot="1" x14ac:dyDescent="0.25">
      <c r="E20" s="221" t="s">
        <v>2</v>
      </c>
      <c r="F20" s="222">
        <f>SUM(F10:F19)</f>
        <v>4.6185277824406512E-14</v>
      </c>
      <c r="G20" s="222">
        <f>SUM(G10:G19)</f>
        <v>31.639999999999969</v>
      </c>
      <c r="H20" s="222">
        <f>SUM(H10:H19)</f>
        <v>130.37587878787875</v>
      </c>
      <c r="I20" s="223">
        <f>SUM(I10:I19)</f>
        <v>0.60175205698309842</v>
      </c>
    </row>
    <row r="21" spans="1:9" x14ac:dyDescent="0.2">
      <c r="A21" s="195" t="s">
        <v>431</v>
      </c>
      <c r="B21" s="229">
        <f>INTERCEPT(B10:B19,C10:C19)</f>
        <v>19.04666666666666</v>
      </c>
      <c r="E21" s="211" t="s">
        <v>411</v>
      </c>
      <c r="F21" s="209">
        <f>AVERAGE(F10:F19)</f>
        <v>4.6185277824406514E-15</v>
      </c>
      <c r="G21" s="209">
        <f>AVERAGE(G10:G19)</f>
        <v>3.163999999999997</v>
      </c>
      <c r="H21" s="209">
        <f>AVERAGE(H10:H19)</f>
        <v>13.037587878787875</v>
      </c>
      <c r="I21" s="210">
        <f>AVERAGE(I10:I19)</f>
        <v>6.0175205698309843E-2</v>
      </c>
    </row>
    <row r="22" spans="1:9" ht="13.5" thickBot="1" x14ac:dyDescent="0.25">
      <c r="A22" s="214" t="s">
        <v>432</v>
      </c>
      <c r="B22" s="217">
        <f>SLOPE(B10:B19,C10:C19)</f>
        <v>6.8678787878787881</v>
      </c>
      <c r="E22" s="211"/>
      <c r="F22" s="209" t="s">
        <v>412</v>
      </c>
      <c r="G22" s="209" t="s">
        <v>413</v>
      </c>
      <c r="H22" s="209" t="s">
        <v>414</v>
      </c>
      <c r="I22" s="213" t="s">
        <v>513</v>
      </c>
    </row>
    <row r="23" spans="1:9" x14ac:dyDescent="0.2">
      <c r="E23" s="211"/>
      <c r="F23" s="209"/>
      <c r="G23" s="209" t="s">
        <v>415</v>
      </c>
      <c r="H23" s="209">
        <f>STEYX(B10:B19,C10:C19)</f>
        <v>4.0369524208844449</v>
      </c>
      <c r="I23" s="213"/>
    </row>
    <row r="24" spans="1:9" x14ac:dyDescent="0.2">
      <c r="A24" s="192" t="s">
        <v>395</v>
      </c>
      <c r="B24" s="192">
        <f>$B$21+$B$22*C24</f>
        <v>94.593333333333334</v>
      </c>
      <c r="C24" s="230">
        <v>11</v>
      </c>
      <c r="E24" s="211"/>
      <c r="F24" s="209"/>
      <c r="G24" s="209"/>
      <c r="H24" s="209"/>
      <c r="I24" s="213"/>
    </row>
    <row r="25" spans="1:9" x14ac:dyDescent="0.2">
      <c r="E25" s="211"/>
      <c r="F25" s="209"/>
      <c r="G25" s="209" t="s">
        <v>433</v>
      </c>
      <c r="H25" s="209">
        <f>CORREL(B10:B19,C10:C19)</f>
        <v>0.98365747467086528</v>
      </c>
      <c r="I25" s="213"/>
    </row>
    <row r="26" spans="1:9" ht="13.5" thickBot="1" x14ac:dyDescent="0.25">
      <c r="E26" s="214"/>
      <c r="F26" s="215"/>
      <c r="G26" s="216" t="s">
        <v>534</v>
      </c>
      <c r="H26" s="215">
        <f>H25*H25</f>
        <v>0.96758202747586397</v>
      </c>
      <c r="I26" s="217"/>
    </row>
  </sheetData>
  <pageMargins left="0.7" right="0.7" top="0.75" bottom="0.75" header="0.3" footer="0.3"/>
  <drawing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26"/>
  <sheetViews>
    <sheetView workbookViewId="0">
      <selection activeCell="G10" sqref="G10"/>
    </sheetView>
  </sheetViews>
  <sheetFormatPr defaultRowHeight="12.75" x14ac:dyDescent="0.2"/>
  <cols>
    <col min="1" max="2" width="10.7109375" style="145" customWidth="1"/>
    <col min="3" max="8" width="9.140625" style="145"/>
    <col min="9" max="9" width="10.7109375" style="145" bestFit="1" customWidth="1"/>
    <col min="10" max="16384" width="9.140625" style="145"/>
  </cols>
  <sheetData>
    <row r="1" spans="1:9" ht="18" x14ac:dyDescent="0.25">
      <c r="A1" s="185" t="s">
        <v>541</v>
      </c>
    </row>
    <row r="3" spans="1:9" ht="15.75" x14ac:dyDescent="0.25">
      <c r="A3" s="186" t="s">
        <v>390</v>
      </c>
      <c r="B3" s="186"/>
      <c r="C3" s="186" t="s">
        <v>533</v>
      </c>
      <c r="D3" s="186"/>
      <c r="E3" s="186"/>
      <c r="F3" s="186"/>
      <c r="G3" s="186"/>
      <c r="H3" s="186"/>
    </row>
    <row r="4" spans="1:9" x14ac:dyDescent="0.2">
      <c r="A4" s="187"/>
      <c r="B4" s="187"/>
    </row>
    <row r="8" spans="1:9" ht="13.5" thickBot="1" x14ac:dyDescent="0.25">
      <c r="A8" s="191" t="s">
        <v>366</v>
      </c>
      <c r="E8" s="192" t="s">
        <v>508</v>
      </c>
    </row>
    <row r="9" spans="1:9" x14ac:dyDescent="0.2">
      <c r="A9" s="193" t="s">
        <v>393</v>
      </c>
      <c r="B9" s="220" t="s">
        <v>542</v>
      </c>
      <c r="C9" s="194" t="s">
        <v>543</v>
      </c>
      <c r="E9" s="221" t="s">
        <v>395</v>
      </c>
      <c r="F9" s="222" t="s">
        <v>396</v>
      </c>
      <c r="G9" s="222" t="s">
        <v>397</v>
      </c>
      <c r="H9" s="222" t="s">
        <v>398</v>
      </c>
      <c r="I9" s="223" t="s">
        <v>509</v>
      </c>
    </row>
    <row r="10" spans="1:9" x14ac:dyDescent="0.2">
      <c r="A10" s="198" t="s">
        <v>399</v>
      </c>
      <c r="B10" s="188">
        <v>31.1</v>
      </c>
      <c r="C10" s="199">
        <v>4.0999999999999996</v>
      </c>
      <c r="E10" s="203">
        <f t="shared" ref="E10:E19" si="0">$B$21+$B$22*C10</f>
        <v>33.928717366628774</v>
      </c>
      <c r="F10" s="201">
        <f t="shared" ref="F10:F19" si="1">B10-E10</f>
        <v>-2.8287173666287728</v>
      </c>
      <c r="G10" s="201">
        <f t="shared" ref="G10:G19" si="2">ABS(F10)</f>
        <v>2.8287173666287728</v>
      </c>
      <c r="H10" s="201">
        <f t="shared" ref="H10:H19" si="3">F10^2</f>
        <v>8.0016419402672199</v>
      </c>
      <c r="I10" s="202">
        <f t="shared" ref="I10:I19" si="4">G10/B10</f>
        <v>9.0955542335330306E-2</v>
      </c>
    </row>
    <row r="11" spans="1:9" x14ac:dyDescent="0.2">
      <c r="A11" s="198" t="s">
        <v>400</v>
      </c>
      <c r="B11" s="188">
        <v>31.7</v>
      </c>
      <c r="C11" s="199">
        <v>4.0999999999999996</v>
      </c>
      <c r="E11" s="203">
        <f t="shared" si="0"/>
        <v>33.928717366628774</v>
      </c>
      <c r="F11" s="201">
        <f t="shared" si="1"/>
        <v>-2.228717366628775</v>
      </c>
      <c r="G11" s="201">
        <f t="shared" si="2"/>
        <v>2.228717366628775</v>
      </c>
      <c r="H11" s="201">
        <f t="shared" si="3"/>
        <v>4.9671811003127013</v>
      </c>
      <c r="I11" s="202">
        <f t="shared" si="4"/>
        <v>7.030654153403075E-2</v>
      </c>
    </row>
    <row r="12" spans="1:9" x14ac:dyDescent="0.2">
      <c r="A12" s="198" t="s">
        <v>401</v>
      </c>
      <c r="B12" s="188">
        <v>38.5</v>
      </c>
      <c r="C12" s="199">
        <v>4</v>
      </c>
      <c r="E12" s="203">
        <f t="shared" si="0"/>
        <v>27.741884222474425</v>
      </c>
      <c r="F12" s="201">
        <f t="shared" si="1"/>
        <v>10.758115777525575</v>
      </c>
      <c r="G12" s="201">
        <f t="shared" si="2"/>
        <v>10.758115777525575</v>
      </c>
      <c r="H12" s="201">
        <f t="shared" si="3"/>
        <v>115.7370550826447</v>
      </c>
      <c r="I12" s="202">
        <f t="shared" si="4"/>
        <v>0.27943157863702789</v>
      </c>
    </row>
    <row r="13" spans="1:9" x14ac:dyDescent="0.2">
      <c r="A13" s="198" t="s">
        <v>402</v>
      </c>
      <c r="B13" s="188">
        <v>47.9</v>
      </c>
      <c r="C13" s="199">
        <v>4.5</v>
      </c>
      <c r="E13" s="203">
        <f t="shared" si="0"/>
        <v>58.676049943246255</v>
      </c>
      <c r="F13" s="201">
        <f t="shared" si="1"/>
        <v>-10.776049943246257</v>
      </c>
      <c r="G13" s="201">
        <f t="shared" si="2"/>
        <v>10.776049943246257</v>
      </c>
      <c r="H13" s="201">
        <f t="shared" si="3"/>
        <v>116.12325237933766</v>
      </c>
      <c r="I13" s="202">
        <f t="shared" si="4"/>
        <v>0.22496972741641455</v>
      </c>
    </row>
    <row r="14" spans="1:9" x14ac:dyDescent="0.2">
      <c r="A14" s="198" t="s">
        <v>403</v>
      </c>
      <c r="B14" s="188">
        <v>49.1</v>
      </c>
      <c r="C14" s="199">
        <v>4.5999999999999996</v>
      </c>
      <c r="E14" s="203">
        <f t="shared" si="0"/>
        <v>64.862883087400633</v>
      </c>
      <c r="F14" s="201">
        <f t="shared" si="1"/>
        <v>-15.762883087400631</v>
      </c>
      <c r="G14" s="201">
        <f t="shared" si="2"/>
        <v>15.762883087400631</v>
      </c>
      <c r="H14" s="201">
        <f t="shared" si="3"/>
        <v>248.46848322706086</v>
      </c>
      <c r="I14" s="202">
        <f t="shared" si="4"/>
        <v>0.32103631542567473</v>
      </c>
    </row>
    <row r="15" spans="1:9" x14ac:dyDescent="0.2">
      <c r="A15" s="198" t="s">
        <v>404</v>
      </c>
      <c r="B15" s="188">
        <v>55.8</v>
      </c>
      <c r="C15" s="199">
        <v>4.5</v>
      </c>
      <c r="E15" s="203">
        <f t="shared" si="0"/>
        <v>58.676049943246255</v>
      </c>
      <c r="F15" s="201">
        <f t="shared" si="1"/>
        <v>-2.8760499432462581</v>
      </c>
      <c r="G15" s="201">
        <f t="shared" si="2"/>
        <v>2.8760499432462581</v>
      </c>
      <c r="H15" s="201">
        <f t="shared" si="3"/>
        <v>8.2716632760468034</v>
      </c>
      <c r="I15" s="202">
        <f t="shared" si="4"/>
        <v>5.1542113678248354E-2</v>
      </c>
    </row>
    <row r="16" spans="1:9" x14ac:dyDescent="0.2">
      <c r="A16" s="198" t="s">
        <v>405</v>
      </c>
      <c r="B16" s="188">
        <v>70.099999999999994</v>
      </c>
      <c r="C16" s="199">
        <v>4.5999999999999996</v>
      </c>
      <c r="E16" s="203">
        <f t="shared" si="0"/>
        <v>64.862883087400633</v>
      </c>
      <c r="F16" s="201">
        <f t="shared" si="1"/>
        <v>5.2371169125993617</v>
      </c>
      <c r="G16" s="201">
        <f t="shared" si="2"/>
        <v>5.2371169125993617</v>
      </c>
      <c r="H16" s="201">
        <f t="shared" si="3"/>
        <v>27.427393556234271</v>
      </c>
      <c r="I16" s="202">
        <f t="shared" si="4"/>
        <v>7.470922842509789E-2</v>
      </c>
    </row>
    <row r="17" spans="1:9" x14ac:dyDescent="0.2">
      <c r="A17" s="198" t="s">
        <v>406</v>
      </c>
      <c r="B17" s="188">
        <v>70.900000000000006</v>
      </c>
      <c r="C17" s="199">
        <v>4.5999999999999996</v>
      </c>
      <c r="E17" s="203">
        <f t="shared" si="0"/>
        <v>64.862883087400633</v>
      </c>
      <c r="F17" s="201">
        <f t="shared" si="1"/>
        <v>6.0371169125993731</v>
      </c>
      <c r="G17" s="201">
        <f t="shared" si="2"/>
        <v>6.0371169125993731</v>
      </c>
      <c r="H17" s="201">
        <f t="shared" si="3"/>
        <v>36.44678061639339</v>
      </c>
      <c r="I17" s="202">
        <f t="shared" si="4"/>
        <v>8.5149744888566609E-2</v>
      </c>
    </row>
    <row r="18" spans="1:9" x14ac:dyDescent="0.2">
      <c r="A18" s="198" t="s">
        <v>407</v>
      </c>
      <c r="B18" s="188">
        <v>79.099999999999994</v>
      </c>
      <c r="C18" s="199">
        <v>4.7</v>
      </c>
      <c r="E18" s="203">
        <f t="shared" si="0"/>
        <v>71.04971623155501</v>
      </c>
      <c r="F18" s="201">
        <f t="shared" si="1"/>
        <v>8.0502837684449844</v>
      </c>
      <c r="G18" s="201">
        <f t="shared" si="2"/>
        <v>8.0502837684449844</v>
      </c>
      <c r="H18" s="201">
        <f t="shared" si="3"/>
        <v>64.807068752488775</v>
      </c>
      <c r="I18" s="202">
        <f t="shared" si="4"/>
        <v>0.10177349896896315</v>
      </c>
    </row>
    <row r="19" spans="1:9" ht="13.5" thickBot="1" x14ac:dyDescent="0.25">
      <c r="A19" s="204" t="s">
        <v>408</v>
      </c>
      <c r="B19" s="231">
        <v>94</v>
      </c>
      <c r="C19" s="205">
        <v>5</v>
      </c>
      <c r="E19" s="226">
        <f t="shared" si="0"/>
        <v>89.610215664018142</v>
      </c>
      <c r="F19" s="227">
        <f t="shared" si="1"/>
        <v>4.389784335981858</v>
      </c>
      <c r="G19" s="227">
        <f t="shared" si="2"/>
        <v>4.389784335981858</v>
      </c>
      <c r="H19" s="227">
        <f t="shared" si="3"/>
        <v>19.270206516431681</v>
      </c>
      <c r="I19" s="228">
        <f t="shared" si="4"/>
        <v>4.6699833361509131E-2</v>
      </c>
    </row>
    <row r="20" spans="1:9" ht="13.5" thickBot="1" x14ac:dyDescent="0.25">
      <c r="E20" s="221" t="s">
        <v>2</v>
      </c>
      <c r="F20" s="222">
        <f>SUM(F10:F19)</f>
        <v>4.5830006456526462E-13</v>
      </c>
      <c r="G20" s="222">
        <f>SUM(G10:G19)</f>
        <v>68.944835414301849</v>
      </c>
      <c r="H20" s="222">
        <f>SUM(H10:H19)</f>
        <v>649.52072644721818</v>
      </c>
      <c r="I20" s="223">
        <f>SUM(I10:I19)</f>
        <v>1.3465741246708633</v>
      </c>
    </row>
    <row r="21" spans="1:9" x14ac:dyDescent="0.2">
      <c r="A21" s="195" t="s">
        <v>431</v>
      </c>
      <c r="B21" s="229">
        <f>INTERCEPT(B10:B19,C10:C19)</f>
        <v>-219.73144154370038</v>
      </c>
      <c r="E21" s="211" t="s">
        <v>411</v>
      </c>
      <c r="F21" s="209">
        <f>AVERAGE(F10:F19)</f>
        <v>4.5830006456526463E-14</v>
      </c>
      <c r="G21" s="209">
        <f>AVERAGE(G10:G19)</f>
        <v>6.8944835414301853</v>
      </c>
      <c r="H21" s="209">
        <f>AVERAGE(H10:H19)</f>
        <v>64.952072644721824</v>
      </c>
      <c r="I21" s="210">
        <f>AVERAGE(I10:I19)</f>
        <v>0.13465741246708635</v>
      </c>
    </row>
    <row r="22" spans="1:9" ht="13.5" thickBot="1" x14ac:dyDescent="0.25">
      <c r="A22" s="214" t="s">
        <v>432</v>
      </c>
      <c r="B22" s="217">
        <f>SLOPE(B10:B19,C10:C19)</f>
        <v>61.868331441543702</v>
      </c>
      <c r="E22" s="211"/>
      <c r="F22" s="209" t="s">
        <v>412</v>
      </c>
      <c r="G22" s="209" t="s">
        <v>413</v>
      </c>
      <c r="H22" s="209" t="s">
        <v>414</v>
      </c>
      <c r="I22" s="213" t="s">
        <v>513</v>
      </c>
    </row>
    <row r="23" spans="1:9" x14ac:dyDescent="0.2">
      <c r="E23" s="211"/>
      <c r="F23" s="209"/>
      <c r="G23" s="209" t="s">
        <v>415</v>
      </c>
      <c r="H23" s="209">
        <f>STEYX(B10:B19,C10:C19)</f>
        <v>9.0105544116831222</v>
      </c>
      <c r="I23" s="213"/>
    </row>
    <row r="24" spans="1:9" x14ac:dyDescent="0.2">
      <c r="A24" s="192" t="s">
        <v>395</v>
      </c>
      <c r="B24" s="192">
        <f>$B$21+$B$22*C24</f>
        <v>460.82020431328033</v>
      </c>
      <c r="C24" s="230">
        <v>11</v>
      </c>
      <c r="E24" s="211"/>
      <c r="F24" s="209"/>
      <c r="G24" s="209"/>
      <c r="H24" s="209"/>
      <c r="I24" s="213"/>
    </row>
    <row r="25" spans="1:9" x14ac:dyDescent="0.2">
      <c r="E25" s="211"/>
      <c r="F25" s="209"/>
      <c r="G25" s="209" t="s">
        <v>433</v>
      </c>
      <c r="H25" s="209">
        <f>CORREL(B10:B19,C10:C19)</f>
        <v>0.91569461079386572</v>
      </c>
      <c r="I25" s="213"/>
    </row>
    <row r="26" spans="1:9" ht="13.5" thickBot="1" x14ac:dyDescent="0.25">
      <c r="E26" s="214"/>
      <c r="F26" s="215"/>
      <c r="G26" s="216" t="s">
        <v>534</v>
      </c>
      <c r="H26" s="215">
        <f>H25*H25</f>
        <v>0.83849662023692917</v>
      </c>
      <c r="I26" s="217"/>
    </row>
  </sheetData>
  <pageMargins left="0.7" right="0.7" top="0.75" bottom="0.75" header="0.3" footer="0.3"/>
  <drawing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3"/>
  <sheetViews>
    <sheetView workbookViewId="0">
      <selection activeCell="B8" sqref="B8:B10"/>
    </sheetView>
  </sheetViews>
  <sheetFormatPr defaultRowHeight="12.75" x14ac:dyDescent="0.2"/>
  <cols>
    <col min="1" max="1" width="25.85546875" style="235" bestFit="1" customWidth="1"/>
    <col min="2" max="2" width="13.42578125" style="235" customWidth="1"/>
    <col min="3" max="16384" width="9.140625" style="235"/>
  </cols>
  <sheetData>
    <row r="1" spans="1:8" ht="18" x14ac:dyDescent="0.25">
      <c r="A1" s="266" t="s">
        <v>629</v>
      </c>
    </row>
    <row r="3" spans="1:8" ht="15.75" x14ac:dyDescent="0.25">
      <c r="A3" s="236" t="s">
        <v>544</v>
      </c>
      <c r="B3" s="236" t="s">
        <v>545</v>
      </c>
      <c r="C3" s="236"/>
      <c r="D3" s="236"/>
      <c r="E3" s="236"/>
      <c r="F3" s="236"/>
      <c r="G3" s="236"/>
      <c r="H3" s="236"/>
    </row>
    <row r="4" spans="1:8" x14ac:dyDescent="0.2">
      <c r="A4" s="234"/>
      <c r="B4" s="234"/>
    </row>
    <row r="7" spans="1:8" ht="13.5" thickBot="1" x14ac:dyDescent="0.25">
      <c r="A7" s="237" t="s">
        <v>366</v>
      </c>
    </row>
    <row r="8" spans="1:8" x14ac:dyDescent="0.2">
      <c r="A8" s="240" t="s">
        <v>546</v>
      </c>
      <c r="B8" s="317">
        <v>100000</v>
      </c>
    </row>
    <row r="9" spans="1:8" x14ac:dyDescent="0.2">
      <c r="A9" s="243" t="s">
        <v>627</v>
      </c>
      <c r="B9" s="244">
        <v>10</v>
      </c>
    </row>
    <row r="10" spans="1:8" x14ac:dyDescent="0.2">
      <c r="A10" s="243" t="s">
        <v>548</v>
      </c>
      <c r="B10" s="244">
        <v>5.0000000000000001E-3</v>
      </c>
      <c r="C10" s="235" t="s">
        <v>549</v>
      </c>
    </row>
    <row r="11" spans="1:8" ht="13.5" thickBot="1" x14ac:dyDescent="0.25">
      <c r="A11" s="245" t="s">
        <v>550</v>
      </c>
      <c r="B11" s="247"/>
    </row>
    <row r="13" spans="1:8" ht="13.5" thickBot="1" x14ac:dyDescent="0.25">
      <c r="A13" s="249" t="s">
        <v>367</v>
      </c>
    </row>
    <row r="14" spans="1:8" x14ac:dyDescent="0.2">
      <c r="A14" s="256" t="s">
        <v>551</v>
      </c>
      <c r="B14" s="265">
        <f>SQRT(2*B8*B9/B10)</f>
        <v>20000</v>
      </c>
    </row>
    <row r="15" spans="1:8" x14ac:dyDescent="0.2">
      <c r="A15" s="255" t="s">
        <v>552</v>
      </c>
      <c r="B15" s="263">
        <f>B14</f>
        <v>20000</v>
      </c>
    </row>
    <row r="16" spans="1:8" x14ac:dyDescent="0.2">
      <c r="A16" s="255" t="s">
        <v>553</v>
      </c>
      <c r="B16" s="263">
        <f>B14/2</f>
        <v>10000</v>
      </c>
    </row>
    <row r="17" spans="1:2" x14ac:dyDescent="0.2">
      <c r="A17" s="255" t="s">
        <v>628</v>
      </c>
      <c r="B17" s="263">
        <f>B8/B14</f>
        <v>5</v>
      </c>
    </row>
    <row r="18" spans="1:2" x14ac:dyDescent="0.2">
      <c r="A18" s="255"/>
      <c r="B18" s="263"/>
    </row>
    <row r="19" spans="1:2" x14ac:dyDescent="0.2">
      <c r="A19" s="255" t="s">
        <v>555</v>
      </c>
      <c r="B19" s="279">
        <f>B16*B10</f>
        <v>50</v>
      </c>
    </row>
    <row r="20" spans="1:2" x14ac:dyDescent="0.2">
      <c r="A20" s="255" t="s">
        <v>605</v>
      </c>
      <c r="B20" s="279">
        <f>B17*B9</f>
        <v>50</v>
      </c>
    </row>
    <row r="21" spans="1:2" x14ac:dyDescent="0.2">
      <c r="A21" s="255"/>
      <c r="B21" s="279"/>
    </row>
    <row r="22" spans="1:2" ht="13.5" thickBot="1" x14ac:dyDescent="0.25">
      <c r="A22" s="258" t="s">
        <v>557</v>
      </c>
      <c r="B22" s="280">
        <f>B11*B8</f>
        <v>0</v>
      </c>
    </row>
    <row r="23" spans="1:2" ht="15.75" x14ac:dyDescent="0.3">
      <c r="A23" s="235" t="s">
        <v>558</v>
      </c>
      <c r="B23" s="318">
        <f>B19+B20+B22</f>
        <v>100</v>
      </c>
    </row>
  </sheetData>
  <pageMargins left="0.7" right="0.7" top="0.75" bottom="0.75" header="0.3" footer="0.3"/>
  <drawing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B8" sqref="B8:B13"/>
    </sheetView>
  </sheetViews>
  <sheetFormatPr defaultRowHeight="12.75" x14ac:dyDescent="0.2"/>
  <cols>
    <col min="1" max="1" width="25.85546875" style="235" bestFit="1" customWidth="1"/>
    <col min="2" max="2" width="13.42578125" style="235" customWidth="1"/>
    <col min="3" max="16384" width="9.140625" style="235"/>
  </cols>
  <sheetData>
    <row r="1" spans="1:8" ht="18" x14ac:dyDescent="0.25">
      <c r="A1" s="266" t="s">
        <v>629</v>
      </c>
    </row>
    <row r="3" spans="1:8" ht="15.75" x14ac:dyDescent="0.25">
      <c r="A3" s="236" t="s">
        <v>544</v>
      </c>
      <c r="B3" s="236" t="s">
        <v>545</v>
      </c>
      <c r="C3" s="236"/>
      <c r="D3" s="236"/>
      <c r="E3" s="236"/>
      <c r="F3" s="236"/>
      <c r="G3" s="236"/>
      <c r="H3" s="236"/>
    </row>
    <row r="4" spans="1:8" x14ac:dyDescent="0.2">
      <c r="A4" s="234"/>
      <c r="B4" s="234"/>
    </row>
    <row r="7" spans="1:8" ht="13.5" thickBot="1" x14ac:dyDescent="0.25">
      <c r="A7" s="237" t="s">
        <v>366</v>
      </c>
    </row>
    <row r="8" spans="1:8" x14ac:dyDescent="0.2">
      <c r="A8" s="240" t="s">
        <v>546</v>
      </c>
      <c r="B8" s="317">
        <v>100000</v>
      </c>
    </row>
    <row r="9" spans="1:8" x14ac:dyDescent="0.2">
      <c r="A9" s="243" t="s">
        <v>627</v>
      </c>
      <c r="B9" s="244">
        <v>10</v>
      </c>
    </row>
    <row r="10" spans="1:8" x14ac:dyDescent="0.2">
      <c r="A10" s="243" t="s">
        <v>548</v>
      </c>
      <c r="B10" s="244">
        <v>5.0000000000000001E-3</v>
      </c>
      <c r="C10" s="235" t="s">
        <v>549</v>
      </c>
    </row>
    <row r="11" spans="1:8" x14ac:dyDescent="0.2">
      <c r="A11" s="243" t="s">
        <v>550</v>
      </c>
      <c r="B11" s="244"/>
    </row>
    <row r="12" spans="1:8" x14ac:dyDescent="0.2">
      <c r="A12" s="243" t="s">
        <v>564</v>
      </c>
      <c r="B12" s="244">
        <v>500</v>
      </c>
    </row>
    <row r="13" spans="1:8" ht="13.5" thickBot="1" x14ac:dyDescent="0.25">
      <c r="A13" s="245" t="s">
        <v>630</v>
      </c>
      <c r="B13" s="247">
        <v>8</v>
      </c>
    </row>
    <row r="15" spans="1:8" ht="13.5" thickBot="1" x14ac:dyDescent="0.25">
      <c r="A15" s="249" t="s">
        <v>367</v>
      </c>
    </row>
    <row r="16" spans="1:8" x14ac:dyDescent="0.2">
      <c r="A16" s="256" t="s">
        <v>551</v>
      </c>
      <c r="B16" s="265">
        <f>SQRT(2*B8*B9/B10)</f>
        <v>20000</v>
      </c>
    </row>
    <row r="17" spans="1:2" x14ac:dyDescent="0.2">
      <c r="A17" s="255" t="s">
        <v>552</v>
      </c>
      <c r="B17" s="263">
        <f>B16</f>
        <v>20000</v>
      </c>
    </row>
    <row r="18" spans="1:2" x14ac:dyDescent="0.2">
      <c r="A18" s="255" t="s">
        <v>553</v>
      </c>
      <c r="B18" s="263">
        <f>B16/2</f>
        <v>10000</v>
      </c>
    </row>
    <row r="19" spans="1:2" x14ac:dyDescent="0.2">
      <c r="A19" s="255" t="s">
        <v>628</v>
      </c>
      <c r="B19" s="263">
        <f>B8/B16</f>
        <v>5</v>
      </c>
    </row>
    <row r="20" spans="1:2" x14ac:dyDescent="0.2">
      <c r="A20" s="255"/>
      <c r="B20" s="263"/>
    </row>
    <row r="21" spans="1:2" x14ac:dyDescent="0.2">
      <c r="A21" s="255" t="s">
        <v>555</v>
      </c>
      <c r="B21" s="279">
        <f>B18*B10</f>
        <v>50</v>
      </c>
    </row>
    <row r="22" spans="1:2" x14ac:dyDescent="0.2">
      <c r="A22" s="255" t="s">
        <v>605</v>
      </c>
      <c r="B22" s="279">
        <f>B19*B9</f>
        <v>50</v>
      </c>
    </row>
    <row r="23" spans="1:2" x14ac:dyDescent="0.2">
      <c r="A23" s="255"/>
      <c r="B23" s="279"/>
    </row>
    <row r="24" spans="1:2" x14ac:dyDescent="0.2">
      <c r="A24" s="255" t="s">
        <v>557</v>
      </c>
      <c r="B24" s="279">
        <f>B11*B8</f>
        <v>0</v>
      </c>
    </row>
    <row r="25" spans="1:2" ht="14.25" x14ac:dyDescent="0.25">
      <c r="A25" s="255" t="s">
        <v>606</v>
      </c>
      <c r="B25" s="279">
        <f>B21+B22+B24</f>
        <v>100</v>
      </c>
    </row>
    <row r="26" spans="1:2" ht="13.5" thickBot="1" x14ac:dyDescent="0.25">
      <c r="A26" s="258" t="s">
        <v>559</v>
      </c>
      <c r="B26" s="264">
        <f>B12*B13</f>
        <v>4000</v>
      </c>
    </row>
  </sheetData>
  <pageMargins left="0.7" right="0.7" top="0.75" bottom="0.75" header="0.3" footer="0.3"/>
  <drawing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B14" sqref="B14"/>
    </sheetView>
  </sheetViews>
  <sheetFormatPr defaultRowHeight="12.75" x14ac:dyDescent="0.2"/>
  <cols>
    <col min="1" max="1" width="25.85546875" style="235" bestFit="1" customWidth="1"/>
    <col min="2" max="2" width="13.42578125" style="235" customWidth="1"/>
    <col min="3" max="16384" width="9.140625" style="235"/>
  </cols>
  <sheetData>
    <row r="1" spans="1:8" ht="18" x14ac:dyDescent="0.25">
      <c r="A1" s="266" t="s">
        <v>631</v>
      </c>
    </row>
    <row r="3" spans="1:8" ht="15.75" x14ac:dyDescent="0.25">
      <c r="A3" s="236" t="s">
        <v>544</v>
      </c>
      <c r="B3" s="236" t="s">
        <v>545</v>
      </c>
      <c r="C3" s="236"/>
      <c r="D3" s="236"/>
      <c r="E3" s="236"/>
      <c r="F3" s="236"/>
      <c r="G3" s="236"/>
      <c r="H3" s="236"/>
    </row>
    <row r="4" spans="1:8" x14ac:dyDescent="0.2">
      <c r="A4" s="234"/>
      <c r="B4" s="234"/>
    </row>
    <row r="7" spans="1:8" ht="13.5" thickBot="1" x14ac:dyDescent="0.25">
      <c r="A7" s="237" t="s">
        <v>366</v>
      </c>
    </row>
    <row r="8" spans="1:8" x14ac:dyDescent="0.2">
      <c r="A8" s="240" t="s">
        <v>546</v>
      </c>
      <c r="B8" s="317">
        <v>4000</v>
      </c>
    </row>
    <row r="9" spans="1:8" x14ac:dyDescent="0.2">
      <c r="A9" s="243" t="s">
        <v>627</v>
      </c>
      <c r="B9" s="244">
        <v>25</v>
      </c>
    </row>
    <row r="10" spans="1:8" x14ac:dyDescent="0.2">
      <c r="A10" s="243" t="s">
        <v>548</v>
      </c>
      <c r="B10" s="319">
        <v>0.1</v>
      </c>
      <c r="C10" s="235" t="s">
        <v>560</v>
      </c>
    </row>
    <row r="11" spans="1:8" x14ac:dyDescent="0.2">
      <c r="A11" s="243" t="s">
        <v>550</v>
      </c>
      <c r="B11" s="244">
        <v>90</v>
      </c>
    </row>
    <row r="12" spans="1:8" x14ac:dyDescent="0.2">
      <c r="A12" s="243" t="s">
        <v>564</v>
      </c>
      <c r="B12" s="244">
        <v>80</v>
      </c>
    </row>
    <row r="13" spans="1:8" ht="13.5" thickBot="1" x14ac:dyDescent="0.25">
      <c r="A13" s="245" t="s">
        <v>630</v>
      </c>
      <c r="B13" s="247">
        <v>2</v>
      </c>
    </row>
    <row r="15" spans="1:8" ht="13.5" thickBot="1" x14ac:dyDescent="0.25">
      <c r="A15" s="249" t="s">
        <v>367</v>
      </c>
    </row>
    <row r="16" spans="1:8" x14ac:dyDescent="0.2">
      <c r="A16" s="256" t="s">
        <v>551</v>
      </c>
      <c r="B16" s="265">
        <f>SQRT(2*B8*B9/(B10*B11))</f>
        <v>149.07119849998597</v>
      </c>
    </row>
    <row r="17" spans="1:2" x14ac:dyDescent="0.2">
      <c r="A17" s="255" t="s">
        <v>552</v>
      </c>
      <c r="B17" s="263">
        <f>B16</f>
        <v>149.07119849998597</v>
      </c>
    </row>
    <row r="18" spans="1:2" x14ac:dyDescent="0.2">
      <c r="A18" s="255" t="s">
        <v>553</v>
      </c>
      <c r="B18" s="263">
        <f>B16/2</f>
        <v>74.535599249992984</v>
      </c>
    </row>
    <row r="19" spans="1:2" x14ac:dyDescent="0.2">
      <c r="A19" s="255" t="s">
        <v>628</v>
      </c>
      <c r="B19" s="263">
        <f>B8/B16</f>
        <v>26.832815729997478</v>
      </c>
    </row>
    <row r="20" spans="1:2" x14ac:dyDescent="0.2">
      <c r="A20" s="255"/>
      <c r="B20" s="263"/>
    </row>
    <row r="21" spans="1:2" x14ac:dyDescent="0.2">
      <c r="A21" s="255" t="s">
        <v>555</v>
      </c>
      <c r="B21" s="279">
        <f>B18*B10*B11</f>
        <v>670.82039324993684</v>
      </c>
    </row>
    <row r="22" spans="1:2" x14ac:dyDescent="0.2">
      <c r="A22" s="255" t="s">
        <v>605</v>
      </c>
      <c r="B22" s="279">
        <f>B19*B9</f>
        <v>670.82039324993696</v>
      </c>
    </row>
    <row r="23" spans="1:2" x14ac:dyDescent="0.2">
      <c r="A23" s="255"/>
      <c r="B23" s="279"/>
    </row>
    <row r="24" spans="1:2" x14ac:dyDescent="0.2">
      <c r="A24" s="255" t="s">
        <v>557</v>
      </c>
      <c r="B24" s="279">
        <f>B11*B8</f>
        <v>360000</v>
      </c>
    </row>
    <row r="25" spans="1:2" ht="14.25" x14ac:dyDescent="0.25">
      <c r="A25" s="255" t="s">
        <v>606</v>
      </c>
      <c r="B25" s="279">
        <f>B21+B22+B24</f>
        <v>361341.64078649989</v>
      </c>
    </row>
    <row r="26" spans="1:2" ht="13.5" thickBot="1" x14ac:dyDescent="0.25">
      <c r="A26" s="258" t="s">
        <v>559</v>
      </c>
      <c r="B26" s="264">
        <f>B12*B13</f>
        <v>160</v>
      </c>
    </row>
  </sheetData>
  <pageMargins left="0.7" right="0.7" top="0.75" bottom="0.75" header="0.3" footer="0.3"/>
  <drawing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3"/>
  <sheetViews>
    <sheetView workbookViewId="0">
      <selection activeCell="B10" sqref="B10"/>
    </sheetView>
  </sheetViews>
  <sheetFormatPr defaultRowHeight="12.75" x14ac:dyDescent="0.2"/>
  <cols>
    <col min="1" max="1" width="25.85546875" style="235" bestFit="1" customWidth="1"/>
    <col min="2" max="2" width="13.42578125" style="235" customWidth="1"/>
    <col min="3" max="16384" width="9.140625" style="235"/>
  </cols>
  <sheetData>
    <row r="1" spans="1:8" ht="18" x14ac:dyDescent="0.25">
      <c r="A1" s="266" t="s">
        <v>629</v>
      </c>
    </row>
    <row r="3" spans="1:8" ht="15.75" x14ac:dyDescent="0.25">
      <c r="A3" s="236" t="s">
        <v>544</v>
      </c>
      <c r="B3" s="236" t="s">
        <v>545</v>
      </c>
      <c r="C3" s="236"/>
      <c r="D3" s="236"/>
      <c r="E3" s="236"/>
      <c r="F3" s="236"/>
      <c r="G3" s="236"/>
      <c r="H3" s="236"/>
    </row>
    <row r="4" spans="1:8" x14ac:dyDescent="0.2">
      <c r="A4" s="234"/>
      <c r="B4" s="234"/>
    </row>
    <row r="7" spans="1:8" ht="13.5" thickBot="1" x14ac:dyDescent="0.25">
      <c r="A7" s="237" t="s">
        <v>366</v>
      </c>
    </row>
    <row r="8" spans="1:8" x14ac:dyDescent="0.2">
      <c r="A8" s="240" t="s">
        <v>546</v>
      </c>
      <c r="B8" s="317">
        <v>100000</v>
      </c>
    </row>
    <row r="9" spans="1:8" x14ac:dyDescent="0.2">
      <c r="A9" s="243" t="s">
        <v>627</v>
      </c>
      <c r="B9" s="244">
        <v>20</v>
      </c>
    </row>
    <row r="10" spans="1:8" x14ac:dyDescent="0.2">
      <c r="A10" s="243" t="s">
        <v>548</v>
      </c>
      <c r="B10" s="244">
        <v>5.0000000000000001E-3</v>
      </c>
      <c r="C10" s="235" t="s">
        <v>549</v>
      </c>
    </row>
    <row r="11" spans="1:8" ht="13.5" thickBot="1" x14ac:dyDescent="0.25">
      <c r="A11" s="245" t="s">
        <v>550</v>
      </c>
      <c r="B11" s="247"/>
    </row>
    <row r="13" spans="1:8" ht="13.5" thickBot="1" x14ac:dyDescent="0.25">
      <c r="A13" s="249" t="s">
        <v>367</v>
      </c>
    </row>
    <row r="14" spans="1:8" x14ac:dyDescent="0.2">
      <c r="A14" s="256" t="s">
        <v>551</v>
      </c>
      <c r="B14" s="265">
        <f>SQRT(2*B8*B9/B10)</f>
        <v>28284.2712474619</v>
      </c>
    </row>
    <row r="15" spans="1:8" x14ac:dyDescent="0.2">
      <c r="A15" s="255" t="s">
        <v>552</v>
      </c>
      <c r="B15" s="263">
        <f>B14</f>
        <v>28284.2712474619</v>
      </c>
    </row>
    <row r="16" spans="1:8" x14ac:dyDescent="0.2">
      <c r="A16" s="255" t="s">
        <v>553</v>
      </c>
      <c r="B16" s="263">
        <f>B14/2</f>
        <v>14142.13562373095</v>
      </c>
    </row>
    <row r="17" spans="1:2" x14ac:dyDescent="0.2">
      <c r="A17" s="255" t="s">
        <v>628</v>
      </c>
      <c r="B17" s="263">
        <f>B8/B14</f>
        <v>3.5355339059327378</v>
      </c>
    </row>
    <row r="18" spans="1:2" x14ac:dyDescent="0.2">
      <c r="A18" s="255"/>
      <c r="B18" s="263"/>
    </row>
    <row r="19" spans="1:2" x14ac:dyDescent="0.2">
      <c r="A19" s="255" t="s">
        <v>555</v>
      </c>
      <c r="B19" s="279">
        <f>B16*B10</f>
        <v>70.710678118654755</v>
      </c>
    </row>
    <row r="20" spans="1:2" x14ac:dyDescent="0.2">
      <c r="A20" s="255" t="s">
        <v>605</v>
      </c>
      <c r="B20" s="279">
        <f>B17*B9</f>
        <v>70.710678118654755</v>
      </c>
    </row>
    <row r="21" spans="1:2" x14ac:dyDescent="0.2">
      <c r="A21" s="255"/>
      <c r="B21" s="279"/>
    </row>
    <row r="22" spans="1:2" ht="13.5" thickBot="1" x14ac:dyDescent="0.25">
      <c r="A22" s="258" t="s">
        <v>557</v>
      </c>
      <c r="B22" s="280">
        <f>B11*B8</f>
        <v>0</v>
      </c>
    </row>
    <row r="23" spans="1:2" ht="15.75" x14ac:dyDescent="0.3">
      <c r="A23" s="235" t="s">
        <v>558</v>
      </c>
      <c r="B23" s="318">
        <f>B19+B20+B22</f>
        <v>141.42135623730951</v>
      </c>
    </row>
  </sheetData>
  <pageMargins left="0.7" right="0.7" top="0.75" bottom="0.75" header="0.3" footer="0.3"/>
  <drawing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A2" sqref="A2"/>
    </sheetView>
  </sheetViews>
  <sheetFormatPr defaultRowHeight="12.75" x14ac:dyDescent="0.2"/>
  <cols>
    <col min="1" max="1" width="25.85546875" style="235" bestFit="1" customWidth="1"/>
    <col min="2" max="2" width="13.42578125" style="235" customWidth="1"/>
    <col min="3" max="16384" width="9.140625" style="235"/>
  </cols>
  <sheetData>
    <row r="1" spans="1:8" ht="18" x14ac:dyDescent="0.25">
      <c r="A1" s="266" t="s">
        <v>632</v>
      </c>
    </row>
    <row r="3" spans="1:8" ht="15.75" x14ac:dyDescent="0.25">
      <c r="A3" s="236" t="s">
        <v>544</v>
      </c>
      <c r="B3" s="236" t="s">
        <v>545</v>
      </c>
      <c r="C3" s="236"/>
      <c r="D3" s="236"/>
      <c r="E3" s="236"/>
      <c r="F3" s="236"/>
      <c r="G3" s="236"/>
      <c r="H3" s="236"/>
    </row>
    <row r="4" spans="1:8" x14ac:dyDescent="0.2">
      <c r="A4" s="234"/>
      <c r="B4" s="234"/>
    </row>
    <row r="7" spans="1:8" ht="13.5" thickBot="1" x14ac:dyDescent="0.25">
      <c r="A7" s="237" t="s">
        <v>366</v>
      </c>
    </row>
    <row r="8" spans="1:8" x14ac:dyDescent="0.2">
      <c r="A8" s="240" t="s">
        <v>546</v>
      </c>
      <c r="B8" s="317">
        <v>2500</v>
      </c>
    </row>
    <row r="9" spans="1:8" x14ac:dyDescent="0.2">
      <c r="A9" s="243" t="s">
        <v>627</v>
      </c>
      <c r="B9" s="244">
        <v>8.75</v>
      </c>
    </row>
    <row r="10" spans="1:8" x14ac:dyDescent="0.2">
      <c r="A10" s="243" t="s">
        <v>548</v>
      </c>
      <c r="B10" s="244">
        <v>1.5</v>
      </c>
      <c r="C10" s="235" t="s">
        <v>549</v>
      </c>
    </row>
    <row r="11" spans="1:8" x14ac:dyDescent="0.2">
      <c r="A11" s="243" t="s">
        <v>550</v>
      </c>
      <c r="B11" s="244"/>
    </row>
    <row r="12" spans="1:8" x14ac:dyDescent="0.2">
      <c r="A12" s="243" t="s">
        <v>564</v>
      </c>
      <c r="B12" s="244">
        <v>10</v>
      </c>
    </row>
    <row r="13" spans="1:8" ht="13.5" thickBot="1" x14ac:dyDescent="0.25">
      <c r="A13" s="245" t="s">
        <v>630</v>
      </c>
      <c r="B13" s="247">
        <v>2</v>
      </c>
    </row>
    <row r="15" spans="1:8" ht="13.5" thickBot="1" x14ac:dyDescent="0.25">
      <c r="A15" s="249" t="s">
        <v>367</v>
      </c>
    </row>
    <row r="16" spans="1:8" x14ac:dyDescent="0.2">
      <c r="A16" s="256" t="s">
        <v>551</v>
      </c>
      <c r="B16" s="265">
        <f>SQRT(2*B8*B9/B10)</f>
        <v>170.78251276599332</v>
      </c>
    </row>
    <row r="17" spans="1:2" x14ac:dyDescent="0.2">
      <c r="A17" s="255" t="s">
        <v>552</v>
      </c>
      <c r="B17" s="263">
        <f>B16</f>
        <v>170.78251276599332</v>
      </c>
    </row>
    <row r="18" spans="1:2" x14ac:dyDescent="0.2">
      <c r="A18" s="255" t="s">
        <v>553</v>
      </c>
      <c r="B18" s="263">
        <f>B16/2</f>
        <v>85.391256382996659</v>
      </c>
    </row>
    <row r="19" spans="1:2" x14ac:dyDescent="0.2">
      <c r="A19" s="255" t="s">
        <v>628</v>
      </c>
      <c r="B19" s="263">
        <f>B8/B16</f>
        <v>14.638501094227998</v>
      </c>
    </row>
    <row r="20" spans="1:2" x14ac:dyDescent="0.2">
      <c r="A20" s="255"/>
      <c r="B20" s="263"/>
    </row>
    <row r="21" spans="1:2" x14ac:dyDescent="0.2">
      <c r="A21" s="255" t="s">
        <v>555</v>
      </c>
      <c r="B21" s="279">
        <f>B18*B10</f>
        <v>128.086884574495</v>
      </c>
    </row>
    <row r="22" spans="1:2" x14ac:dyDescent="0.2">
      <c r="A22" s="255" t="s">
        <v>605</v>
      </c>
      <c r="B22" s="279">
        <f>B19*B9</f>
        <v>128.08688457449497</v>
      </c>
    </row>
    <row r="23" spans="1:2" x14ac:dyDescent="0.2">
      <c r="A23" s="255"/>
      <c r="B23" s="279"/>
    </row>
    <row r="24" spans="1:2" x14ac:dyDescent="0.2">
      <c r="A24" s="255" t="s">
        <v>557</v>
      </c>
      <c r="B24" s="279">
        <f>B11*B8</f>
        <v>0</v>
      </c>
    </row>
    <row r="25" spans="1:2" ht="14.25" x14ac:dyDescent="0.25">
      <c r="A25" s="255" t="s">
        <v>606</v>
      </c>
      <c r="B25" s="279">
        <f>B21+B22+B24</f>
        <v>256.17376914899</v>
      </c>
    </row>
    <row r="26" spans="1:2" ht="13.5" thickBot="1" x14ac:dyDescent="0.25">
      <c r="A26" s="258" t="s">
        <v>559</v>
      </c>
      <c r="B26" s="264">
        <f>B12*B13</f>
        <v>20</v>
      </c>
    </row>
  </sheetData>
  <pageMargins left="0.7" right="0.7" top="0.75" bottom="0.75" header="0.3" footer="0.3"/>
  <drawing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activeCell="F20" sqref="F20"/>
    </sheetView>
  </sheetViews>
  <sheetFormatPr defaultRowHeight="12.75" x14ac:dyDescent="0.2"/>
  <cols>
    <col min="1" max="1" width="25.7109375" style="145" customWidth="1"/>
    <col min="2" max="16384" width="9.140625" style="145"/>
  </cols>
  <sheetData>
    <row r="1" spans="1:3" ht="18" x14ac:dyDescent="0.25">
      <c r="A1" s="144" t="s">
        <v>561</v>
      </c>
    </row>
    <row r="3" spans="1:3" x14ac:dyDescent="0.2">
      <c r="A3" s="146" t="s">
        <v>544</v>
      </c>
      <c r="B3" s="147" t="s">
        <v>562</v>
      </c>
      <c r="C3" s="147"/>
    </row>
    <row r="4" spans="1:3" x14ac:dyDescent="0.2">
      <c r="A4" s="148"/>
      <c r="B4" s="148"/>
    </row>
    <row r="7" spans="1:3" ht="13.5" thickBot="1" x14ac:dyDescent="0.25">
      <c r="A7" s="149" t="s">
        <v>366</v>
      </c>
    </row>
    <row r="8" spans="1:3" x14ac:dyDescent="0.2">
      <c r="A8" s="151" t="s">
        <v>546</v>
      </c>
      <c r="B8" s="232">
        <v>2500</v>
      </c>
    </row>
    <row r="9" spans="1:3" x14ac:dyDescent="0.2">
      <c r="A9" s="155" t="s">
        <v>547</v>
      </c>
      <c r="B9" s="156">
        <v>25</v>
      </c>
    </row>
    <row r="10" spans="1:3" x14ac:dyDescent="0.2">
      <c r="A10" s="155" t="s">
        <v>548</v>
      </c>
      <c r="B10" s="233">
        <v>0.1</v>
      </c>
      <c r="C10" s="145" t="s">
        <v>560</v>
      </c>
    </row>
    <row r="11" spans="1:3" x14ac:dyDescent="0.2">
      <c r="A11" s="155" t="s">
        <v>563</v>
      </c>
      <c r="B11" s="156">
        <v>50</v>
      </c>
    </row>
    <row r="12" spans="1:3" x14ac:dyDescent="0.2">
      <c r="A12" s="155" t="s">
        <v>564</v>
      </c>
      <c r="B12" s="156">
        <v>10</v>
      </c>
    </row>
    <row r="13" spans="1:3" ht="13.5" thickBot="1" x14ac:dyDescent="0.25">
      <c r="A13" s="159" t="s">
        <v>565</v>
      </c>
      <c r="B13" s="160">
        <v>14.8</v>
      </c>
    </row>
    <row r="15" spans="1:3" ht="13.5" thickBot="1" x14ac:dyDescent="0.25">
      <c r="A15" s="150" t="s">
        <v>367</v>
      </c>
    </row>
    <row r="16" spans="1:3" x14ac:dyDescent="0.2">
      <c r="A16" s="153" t="s">
        <v>566</v>
      </c>
      <c r="B16" s="154">
        <f>SQRT(2*B8*B9/(B10*B13))*SQRT(B11/(B11-B12))</f>
        <v>324.9220280687727</v>
      </c>
    </row>
    <row r="17" spans="1:2" x14ac:dyDescent="0.2">
      <c r="A17" s="157" t="s">
        <v>552</v>
      </c>
      <c r="B17" s="158">
        <f>B16*(B11-B12)/B11</f>
        <v>259.93762245501819</v>
      </c>
    </row>
    <row r="18" spans="1:2" x14ac:dyDescent="0.2">
      <c r="A18" s="157" t="s">
        <v>553</v>
      </c>
      <c r="B18" s="158">
        <f>B17/2</f>
        <v>129.96881122750909</v>
      </c>
    </row>
    <row r="19" spans="1:2" x14ac:dyDescent="0.2">
      <c r="A19" s="157" t="s">
        <v>554</v>
      </c>
      <c r="B19" s="158">
        <f>B8/B16</f>
        <v>7.6941536246685382</v>
      </c>
    </row>
    <row r="20" spans="1:2" x14ac:dyDescent="0.2">
      <c r="A20" s="157"/>
      <c r="B20" s="158"/>
    </row>
    <row r="21" spans="1:2" x14ac:dyDescent="0.2">
      <c r="A21" s="157" t="s">
        <v>555</v>
      </c>
      <c r="B21" s="158">
        <f>B18*B10*B13</f>
        <v>192.35384061671348</v>
      </c>
    </row>
    <row r="22" spans="1:2" x14ac:dyDescent="0.2">
      <c r="A22" s="157" t="s">
        <v>556</v>
      </c>
      <c r="B22" s="158">
        <f>B19*B9</f>
        <v>192.35384061671346</v>
      </c>
    </row>
    <row r="23" spans="1:2" x14ac:dyDescent="0.2">
      <c r="A23" s="157"/>
      <c r="B23" s="158"/>
    </row>
    <row r="24" spans="1:2" x14ac:dyDescent="0.2">
      <c r="A24" s="157" t="s">
        <v>557</v>
      </c>
      <c r="B24" s="158">
        <f>B13*B8</f>
        <v>37000</v>
      </c>
    </row>
    <row r="25" spans="1:2" x14ac:dyDescent="0.2">
      <c r="A25" s="157"/>
      <c r="B25" s="158"/>
    </row>
    <row r="26" spans="1:2" ht="16.5" thickBot="1" x14ac:dyDescent="0.35">
      <c r="A26" s="161" t="s">
        <v>558</v>
      </c>
      <c r="B26" s="162">
        <f>B21+B22+B24</f>
        <v>37384.707681233427</v>
      </c>
    </row>
  </sheetData>
  <pageMargins left="0.75" right="0.75" top="1" bottom="1" header="0.5" footer="0.5"/>
  <headerFooter alignWithMargins="0"/>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B13" sqref="B13:C14"/>
    </sheetView>
  </sheetViews>
  <sheetFormatPr defaultRowHeight="12.75" x14ac:dyDescent="0.2"/>
  <cols>
    <col min="1" max="1" width="23.5703125" style="235" bestFit="1" customWidth="1"/>
    <col min="2" max="6" width="13.42578125" style="235" customWidth="1"/>
    <col min="7" max="16384" width="9.140625" style="235"/>
  </cols>
  <sheetData>
    <row r="1" spans="1:8" ht="18" x14ac:dyDescent="0.25">
      <c r="A1" s="266" t="s">
        <v>632</v>
      </c>
    </row>
    <row r="3" spans="1:8" ht="15.75" x14ac:dyDescent="0.25">
      <c r="A3" s="236" t="s">
        <v>544</v>
      </c>
      <c r="B3" s="236" t="s">
        <v>567</v>
      </c>
      <c r="C3" s="236"/>
      <c r="D3" s="236"/>
      <c r="E3" s="236"/>
      <c r="F3" s="236"/>
      <c r="G3" s="236"/>
      <c r="H3" s="236"/>
    </row>
    <row r="4" spans="1:8" x14ac:dyDescent="0.2">
      <c r="A4" s="234"/>
      <c r="B4" s="234"/>
    </row>
    <row r="7" spans="1:8" ht="13.5" thickBot="1" x14ac:dyDescent="0.25">
      <c r="A7" s="237" t="s">
        <v>366</v>
      </c>
    </row>
    <row r="8" spans="1:8" x14ac:dyDescent="0.2">
      <c r="A8" s="240" t="s">
        <v>546</v>
      </c>
      <c r="B8" s="275">
        <v>2500</v>
      </c>
      <c r="C8" s="242"/>
    </row>
    <row r="9" spans="1:8" x14ac:dyDescent="0.2">
      <c r="A9" s="243" t="s">
        <v>604</v>
      </c>
      <c r="B9" s="239">
        <v>18.75</v>
      </c>
      <c r="C9" s="276"/>
    </row>
    <row r="10" spans="1:8" x14ac:dyDescent="0.2">
      <c r="A10" s="243" t="s">
        <v>568</v>
      </c>
      <c r="B10" s="274">
        <v>0.1</v>
      </c>
      <c r="C10" s="276" t="s">
        <v>560</v>
      </c>
    </row>
    <row r="11" spans="1:8" x14ac:dyDescent="0.2">
      <c r="A11" s="243"/>
      <c r="B11" s="248"/>
      <c r="C11" s="276"/>
    </row>
    <row r="12" spans="1:8" x14ac:dyDescent="0.2">
      <c r="A12" s="243"/>
      <c r="B12" s="248" t="s">
        <v>569</v>
      </c>
      <c r="C12" s="276" t="s">
        <v>570</v>
      </c>
    </row>
    <row r="13" spans="1:8" x14ac:dyDescent="0.2">
      <c r="A13" s="243" t="s">
        <v>571</v>
      </c>
      <c r="B13" s="239">
        <v>0</v>
      </c>
      <c r="C13" s="244">
        <v>1000</v>
      </c>
    </row>
    <row r="14" spans="1:8" ht="13.5" thickBot="1" x14ac:dyDescent="0.25">
      <c r="A14" s="245" t="s">
        <v>550</v>
      </c>
      <c r="B14" s="246">
        <v>15</v>
      </c>
      <c r="C14" s="247">
        <v>14.5</v>
      </c>
    </row>
    <row r="16" spans="1:8" ht="13.5" thickBot="1" x14ac:dyDescent="0.25">
      <c r="A16" s="249" t="s">
        <v>367</v>
      </c>
    </row>
    <row r="17" spans="1:3" x14ac:dyDescent="0.2">
      <c r="A17" s="256"/>
      <c r="B17" s="257" t="str">
        <f>B12</f>
        <v>Range 1</v>
      </c>
      <c r="C17" s="265" t="str">
        <f t="shared" ref="C17" si="0">C12</f>
        <v>Range 2</v>
      </c>
    </row>
    <row r="18" spans="1:3" x14ac:dyDescent="0.2">
      <c r="A18" s="255" t="s">
        <v>572</v>
      </c>
      <c r="B18" s="254">
        <f>SQRT(2*$B$8*$B$9/($B$10*B14))</f>
        <v>250</v>
      </c>
      <c r="C18" s="263">
        <f t="shared" ref="C18" si="1">SQRT(2*$B$8*$B$9/($B$10*C14))</f>
        <v>254.27381385780387</v>
      </c>
    </row>
    <row r="19" spans="1:3" x14ac:dyDescent="0.2">
      <c r="A19" s="255" t="s">
        <v>573</v>
      </c>
      <c r="B19" s="254">
        <f>IF(B18&gt;=C13,"NA",IF(B18&gt;=B13,B18,B13))</f>
        <v>250</v>
      </c>
      <c r="C19" s="263">
        <f t="shared" ref="C19" si="2">IF(C18&gt;=C13,C18,C13)</f>
        <v>1000</v>
      </c>
    </row>
    <row r="20" spans="1:3" x14ac:dyDescent="0.2">
      <c r="A20" s="255"/>
      <c r="B20" s="254"/>
      <c r="C20" s="263"/>
    </row>
    <row r="21" spans="1:3" x14ac:dyDescent="0.2">
      <c r="A21" s="255" t="s">
        <v>555</v>
      </c>
      <c r="B21" s="277">
        <f>IF(B19="NA","NA",B19*$B$10*B14/2)</f>
        <v>187.5</v>
      </c>
      <c r="C21" s="279">
        <f t="shared" ref="C21" si="3">IF(C19="NA","NA",C19*$B$10*C14/2)</f>
        <v>725</v>
      </c>
    </row>
    <row r="22" spans="1:3" x14ac:dyDescent="0.2">
      <c r="A22" s="255" t="s">
        <v>605</v>
      </c>
      <c r="B22" s="277">
        <f>IF(B19="NA","NA",$B$9*$B$8/B19)</f>
        <v>187.5</v>
      </c>
      <c r="C22" s="279">
        <f t="shared" ref="C22" si="4">IF(C19="NA","NA",$B$9*$B$8/C19)</f>
        <v>46.875</v>
      </c>
    </row>
    <row r="23" spans="1:3" x14ac:dyDescent="0.2">
      <c r="A23" s="255"/>
      <c r="B23" s="277"/>
      <c r="C23" s="279"/>
    </row>
    <row r="24" spans="1:3" x14ac:dyDescent="0.2">
      <c r="A24" s="255" t="s">
        <v>557</v>
      </c>
      <c r="B24" s="277">
        <f>IF(B19="NA","NA",B14*$B$8)</f>
        <v>37500</v>
      </c>
      <c r="C24" s="279">
        <f t="shared" ref="C24" si="5">IF(C19="NA","NA",C14*$B$8)</f>
        <v>36250</v>
      </c>
    </row>
    <row r="25" spans="1:3" x14ac:dyDescent="0.2">
      <c r="A25" s="255"/>
      <c r="B25" s="277"/>
      <c r="C25" s="279"/>
    </row>
    <row r="26" spans="1:3" ht="15" thickBot="1" x14ac:dyDescent="0.3">
      <c r="A26" s="258" t="s">
        <v>606</v>
      </c>
      <c r="B26" s="278">
        <f>IF(B19="NA","NA",B21+B22+B24)</f>
        <v>37875</v>
      </c>
      <c r="C26" s="280">
        <f t="shared" ref="C26" si="6">IF(C19="NA","NA",C21+C22+C24)</f>
        <v>37021.875</v>
      </c>
    </row>
  </sheetData>
  <pageMargins left="0.7" right="0.7" top="0.75" bottom="0.75" header="0.3" footer="0.3"/>
  <drawing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3"/>
  <sheetViews>
    <sheetView workbookViewId="0">
      <selection activeCell="B8" sqref="B8:B10"/>
    </sheetView>
  </sheetViews>
  <sheetFormatPr defaultRowHeight="12.75" x14ac:dyDescent="0.2"/>
  <cols>
    <col min="1" max="1" width="25.85546875" style="235" bestFit="1" customWidth="1"/>
    <col min="2" max="2" width="13.42578125" style="235" customWidth="1"/>
    <col min="3" max="16384" width="9.140625" style="235"/>
  </cols>
  <sheetData>
    <row r="1" spans="1:8" ht="18" x14ac:dyDescent="0.25">
      <c r="A1" s="266" t="s">
        <v>633</v>
      </c>
    </row>
    <row r="3" spans="1:8" ht="15.75" x14ac:dyDescent="0.25">
      <c r="A3" s="236" t="s">
        <v>544</v>
      </c>
      <c r="B3" s="236" t="s">
        <v>545</v>
      </c>
      <c r="C3" s="236"/>
      <c r="D3" s="236"/>
      <c r="E3" s="236"/>
      <c r="F3" s="236"/>
      <c r="G3" s="236"/>
      <c r="H3" s="236"/>
    </row>
    <row r="4" spans="1:8" x14ac:dyDescent="0.2">
      <c r="A4" s="234"/>
      <c r="B4" s="234"/>
    </row>
    <row r="7" spans="1:8" ht="13.5" thickBot="1" x14ac:dyDescent="0.25">
      <c r="A7" s="237" t="s">
        <v>366</v>
      </c>
    </row>
    <row r="8" spans="1:8" x14ac:dyDescent="0.2">
      <c r="A8" s="240" t="s">
        <v>546</v>
      </c>
      <c r="B8" s="317">
        <v>5000</v>
      </c>
    </row>
    <row r="9" spans="1:8" x14ac:dyDescent="0.2">
      <c r="A9" s="243" t="s">
        <v>627</v>
      </c>
      <c r="B9" s="244">
        <v>10</v>
      </c>
    </row>
    <row r="10" spans="1:8" x14ac:dyDescent="0.2">
      <c r="A10" s="243" t="s">
        <v>548</v>
      </c>
      <c r="B10" s="244">
        <v>10</v>
      </c>
      <c r="C10" s="235" t="s">
        <v>549</v>
      </c>
    </row>
    <row r="11" spans="1:8" ht="13.5" thickBot="1" x14ac:dyDescent="0.25">
      <c r="A11" s="245" t="s">
        <v>550</v>
      </c>
      <c r="B11" s="247"/>
    </row>
    <row r="13" spans="1:8" ht="13.5" thickBot="1" x14ac:dyDescent="0.25">
      <c r="A13" s="249" t="s">
        <v>367</v>
      </c>
    </row>
    <row r="14" spans="1:8" x14ac:dyDescent="0.2">
      <c r="A14" s="256" t="s">
        <v>551</v>
      </c>
      <c r="B14" s="265">
        <f>SQRT(2*B8*B9/B10)</f>
        <v>100</v>
      </c>
    </row>
    <row r="15" spans="1:8" x14ac:dyDescent="0.2">
      <c r="A15" s="255" t="s">
        <v>552</v>
      </c>
      <c r="B15" s="263">
        <f>B14</f>
        <v>100</v>
      </c>
    </row>
    <row r="16" spans="1:8" x14ac:dyDescent="0.2">
      <c r="A16" s="255" t="s">
        <v>553</v>
      </c>
      <c r="B16" s="263">
        <f>B14/2</f>
        <v>50</v>
      </c>
    </row>
    <row r="17" spans="1:2" x14ac:dyDescent="0.2">
      <c r="A17" s="255" t="s">
        <v>628</v>
      </c>
      <c r="B17" s="263">
        <f>B8/B14</f>
        <v>50</v>
      </c>
    </row>
    <row r="18" spans="1:2" x14ac:dyDescent="0.2">
      <c r="A18" s="255"/>
      <c r="B18" s="263"/>
    </row>
    <row r="19" spans="1:2" x14ac:dyDescent="0.2">
      <c r="A19" s="255" t="s">
        <v>555</v>
      </c>
      <c r="B19" s="279">
        <f>B16*B10</f>
        <v>500</v>
      </c>
    </row>
    <row r="20" spans="1:2" x14ac:dyDescent="0.2">
      <c r="A20" s="255" t="s">
        <v>605</v>
      </c>
      <c r="B20" s="279">
        <f>B17*B9</f>
        <v>500</v>
      </c>
    </row>
    <row r="21" spans="1:2" x14ac:dyDescent="0.2">
      <c r="A21" s="255"/>
      <c r="B21" s="279"/>
    </row>
    <row r="22" spans="1:2" ht="13.5" thickBot="1" x14ac:dyDescent="0.25">
      <c r="A22" s="258" t="s">
        <v>557</v>
      </c>
      <c r="B22" s="280">
        <f>B11*B8</f>
        <v>0</v>
      </c>
    </row>
    <row r="23" spans="1:2" ht="15.75" x14ac:dyDescent="0.3">
      <c r="A23" s="235" t="s">
        <v>558</v>
      </c>
      <c r="B23" s="318">
        <f>B19+B20+B22</f>
        <v>1000</v>
      </c>
    </row>
  </sheetData>
  <pageMargins left="0.7" right="0.7" top="0.75" bottom="0.75" header="0.3" footer="0.3"/>
  <drawing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3"/>
  <sheetViews>
    <sheetView workbookViewId="0">
      <selection activeCell="A2" sqref="A2"/>
    </sheetView>
  </sheetViews>
  <sheetFormatPr defaultRowHeight="12.75" x14ac:dyDescent="0.2"/>
  <cols>
    <col min="1" max="1" width="25.85546875" style="235" bestFit="1" customWidth="1"/>
    <col min="2" max="2" width="13.42578125" style="235" customWidth="1"/>
    <col min="3" max="16384" width="9.140625" style="235"/>
  </cols>
  <sheetData>
    <row r="1" spans="1:8" ht="18" x14ac:dyDescent="0.25">
      <c r="A1" s="266" t="s">
        <v>634</v>
      </c>
    </row>
    <row r="3" spans="1:8" ht="15.75" x14ac:dyDescent="0.25">
      <c r="A3" s="236" t="s">
        <v>544</v>
      </c>
      <c r="B3" s="236" t="s">
        <v>545</v>
      </c>
      <c r="C3" s="236"/>
      <c r="D3" s="236"/>
      <c r="E3" s="236"/>
      <c r="F3" s="236"/>
      <c r="G3" s="236"/>
      <c r="H3" s="236"/>
    </row>
    <row r="4" spans="1:8" x14ac:dyDescent="0.2">
      <c r="A4" s="234"/>
      <c r="B4" s="234"/>
    </row>
    <row r="7" spans="1:8" ht="13.5" thickBot="1" x14ac:dyDescent="0.25">
      <c r="A7" s="237" t="s">
        <v>366</v>
      </c>
    </row>
    <row r="8" spans="1:8" x14ac:dyDescent="0.2">
      <c r="A8" s="240" t="s">
        <v>546</v>
      </c>
      <c r="B8" s="317">
        <v>12000</v>
      </c>
    </row>
    <row r="9" spans="1:8" x14ac:dyDescent="0.2">
      <c r="A9" s="243" t="s">
        <v>627</v>
      </c>
      <c r="B9" s="244">
        <v>30</v>
      </c>
    </row>
    <row r="10" spans="1:8" x14ac:dyDescent="0.2">
      <c r="A10" s="243" t="s">
        <v>548</v>
      </c>
      <c r="B10" s="244">
        <v>2</v>
      </c>
      <c r="C10" s="235" t="s">
        <v>549</v>
      </c>
    </row>
    <row r="11" spans="1:8" ht="13.5" thickBot="1" x14ac:dyDescent="0.25">
      <c r="A11" s="245" t="s">
        <v>550</v>
      </c>
      <c r="B11" s="247"/>
    </row>
    <row r="13" spans="1:8" ht="13.5" thickBot="1" x14ac:dyDescent="0.25">
      <c r="A13" s="249" t="s">
        <v>367</v>
      </c>
    </row>
    <row r="14" spans="1:8" x14ac:dyDescent="0.2">
      <c r="A14" s="256" t="s">
        <v>551</v>
      </c>
      <c r="B14" s="265">
        <f>SQRT(2*B8*B9/B10)</f>
        <v>600</v>
      </c>
    </row>
    <row r="15" spans="1:8" x14ac:dyDescent="0.2">
      <c r="A15" s="255" t="s">
        <v>552</v>
      </c>
      <c r="B15" s="263">
        <f>B14</f>
        <v>600</v>
      </c>
    </row>
    <row r="16" spans="1:8" x14ac:dyDescent="0.2">
      <c r="A16" s="255" t="s">
        <v>553</v>
      </c>
      <c r="B16" s="263">
        <f>B14/2</f>
        <v>300</v>
      </c>
    </row>
    <row r="17" spans="1:2" x14ac:dyDescent="0.2">
      <c r="A17" s="255" t="s">
        <v>628</v>
      </c>
      <c r="B17" s="263">
        <f>B8/B14</f>
        <v>20</v>
      </c>
    </row>
    <row r="18" spans="1:2" x14ac:dyDescent="0.2">
      <c r="A18" s="255"/>
      <c r="B18" s="263"/>
    </row>
    <row r="19" spans="1:2" x14ac:dyDescent="0.2">
      <c r="A19" s="255" t="s">
        <v>555</v>
      </c>
      <c r="B19" s="279">
        <f>B16*B10</f>
        <v>600</v>
      </c>
    </row>
    <row r="20" spans="1:2" x14ac:dyDescent="0.2">
      <c r="A20" s="255" t="s">
        <v>605</v>
      </c>
      <c r="B20" s="279">
        <f>B17*B9</f>
        <v>600</v>
      </c>
    </row>
    <row r="21" spans="1:2" x14ac:dyDescent="0.2">
      <c r="A21" s="255"/>
      <c r="B21" s="279"/>
    </row>
    <row r="22" spans="1:2" ht="13.5" thickBot="1" x14ac:dyDescent="0.25">
      <c r="A22" s="258" t="s">
        <v>557</v>
      </c>
      <c r="B22" s="280">
        <f>B11*B8</f>
        <v>0</v>
      </c>
    </row>
    <row r="23" spans="1:2" ht="15.75" x14ac:dyDescent="0.3">
      <c r="A23" s="235" t="s">
        <v>558</v>
      </c>
      <c r="B23" s="318">
        <f>B19+B20+B22</f>
        <v>1200</v>
      </c>
    </row>
  </sheetData>
  <pageMargins left="0.7" right="0.7" top="0.75" bottom="0.75" header="0.3" footer="0.3"/>
  <drawing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3"/>
  <sheetViews>
    <sheetView workbookViewId="0">
      <selection activeCell="B8" sqref="B8:B10"/>
    </sheetView>
  </sheetViews>
  <sheetFormatPr defaultRowHeight="12.75" x14ac:dyDescent="0.2"/>
  <cols>
    <col min="1" max="1" width="25.85546875" style="235" bestFit="1" customWidth="1"/>
    <col min="2" max="2" width="13.42578125" style="235" customWidth="1"/>
    <col min="3" max="16384" width="9.140625" style="235"/>
  </cols>
  <sheetData>
    <row r="1" spans="1:8" ht="18" x14ac:dyDescent="0.25">
      <c r="A1" s="266" t="s">
        <v>635</v>
      </c>
    </row>
    <row r="3" spans="1:8" ht="15.75" x14ac:dyDescent="0.25">
      <c r="A3" s="236" t="s">
        <v>544</v>
      </c>
      <c r="B3" s="236" t="s">
        <v>545</v>
      </c>
      <c r="C3" s="236"/>
      <c r="D3" s="236"/>
      <c r="E3" s="236"/>
      <c r="F3" s="236"/>
      <c r="G3" s="236"/>
      <c r="H3" s="236"/>
    </row>
    <row r="4" spans="1:8" x14ac:dyDescent="0.2">
      <c r="A4" s="234"/>
      <c r="B4" s="234"/>
    </row>
    <row r="7" spans="1:8" ht="13.5" thickBot="1" x14ac:dyDescent="0.25">
      <c r="A7" s="237" t="s">
        <v>366</v>
      </c>
    </row>
    <row r="8" spans="1:8" x14ac:dyDescent="0.2">
      <c r="A8" s="240" t="s">
        <v>546</v>
      </c>
      <c r="B8" s="317">
        <v>1000</v>
      </c>
    </row>
    <row r="9" spans="1:8" x14ac:dyDescent="0.2">
      <c r="A9" s="243" t="s">
        <v>627</v>
      </c>
      <c r="B9" s="244">
        <v>68</v>
      </c>
    </row>
    <row r="10" spans="1:8" x14ac:dyDescent="0.2">
      <c r="A10" s="243" t="s">
        <v>548</v>
      </c>
      <c r="B10" s="244">
        <v>0.75</v>
      </c>
      <c r="C10" s="235" t="s">
        <v>549</v>
      </c>
    </row>
    <row r="11" spans="1:8" ht="13.5" thickBot="1" x14ac:dyDescent="0.25">
      <c r="A11" s="245" t="s">
        <v>550</v>
      </c>
      <c r="B11" s="247"/>
    </row>
    <row r="13" spans="1:8" ht="13.5" thickBot="1" x14ac:dyDescent="0.25">
      <c r="A13" s="249" t="s">
        <v>367</v>
      </c>
    </row>
    <row r="14" spans="1:8" x14ac:dyDescent="0.2">
      <c r="A14" s="256" t="s">
        <v>551</v>
      </c>
      <c r="B14" s="265">
        <f>SQRT(2*B8*B9/B10)</f>
        <v>425.83251793790168</v>
      </c>
    </row>
    <row r="15" spans="1:8" x14ac:dyDescent="0.2">
      <c r="A15" s="255" t="s">
        <v>552</v>
      </c>
      <c r="B15" s="263">
        <f>B14</f>
        <v>425.83251793790168</v>
      </c>
    </row>
    <row r="16" spans="1:8" x14ac:dyDescent="0.2">
      <c r="A16" s="255" t="s">
        <v>553</v>
      </c>
      <c r="B16" s="263">
        <f>B14/2</f>
        <v>212.91625896895084</v>
      </c>
    </row>
    <row r="17" spans="1:2" x14ac:dyDescent="0.2">
      <c r="A17" s="255" t="s">
        <v>628</v>
      </c>
      <c r="B17" s="263">
        <f>B8/B14</f>
        <v>2.3483410915693104</v>
      </c>
    </row>
    <row r="18" spans="1:2" x14ac:dyDescent="0.2">
      <c r="A18" s="255"/>
      <c r="B18" s="263"/>
    </row>
    <row r="19" spans="1:2" x14ac:dyDescent="0.2">
      <c r="A19" s="255" t="s">
        <v>555</v>
      </c>
      <c r="B19" s="279">
        <f>B16*B10</f>
        <v>159.68719422671313</v>
      </c>
    </row>
    <row r="20" spans="1:2" x14ac:dyDescent="0.2">
      <c r="A20" s="255" t="s">
        <v>605</v>
      </c>
      <c r="B20" s="279">
        <f>B17*B9</f>
        <v>159.6871942267131</v>
      </c>
    </row>
    <row r="21" spans="1:2" x14ac:dyDescent="0.2">
      <c r="A21" s="255"/>
      <c r="B21" s="279"/>
    </row>
    <row r="22" spans="1:2" ht="13.5" thickBot="1" x14ac:dyDescent="0.25">
      <c r="A22" s="258" t="s">
        <v>557</v>
      </c>
      <c r="B22" s="280">
        <f>B11*B8</f>
        <v>0</v>
      </c>
    </row>
    <row r="23" spans="1:2" ht="15.75" x14ac:dyDescent="0.3">
      <c r="A23" s="235" t="s">
        <v>558</v>
      </c>
      <c r="B23" s="318">
        <f>B19+B20+B22</f>
        <v>319.37438845342626</v>
      </c>
    </row>
  </sheetData>
  <pageMargins left="0.7" right="0.7" top="0.75" bottom="0.75" header="0.3" footer="0.3"/>
  <drawing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B8" sqref="B8:B12"/>
    </sheetView>
  </sheetViews>
  <sheetFormatPr defaultRowHeight="12.75" x14ac:dyDescent="0.2"/>
  <cols>
    <col min="1" max="1" width="25.7109375" style="235" customWidth="1"/>
    <col min="2" max="16384" width="9.140625" style="235"/>
  </cols>
  <sheetData>
    <row r="1" spans="1:8" ht="18" x14ac:dyDescent="0.25">
      <c r="A1" s="266" t="s">
        <v>636</v>
      </c>
    </row>
    <row r="3" spans="1:8" ht="15.75" x14ac:dyDescent="0.25">
      <c r="A3" s="236" t="s">
        <v>544</v>
      </c>
      <c r="B3" s="236" t="s">
        <v>562</v>
      </c>
      <c r="C3" s="236"/>
      <c r="D3" s="236"/>
      <c r="E3" s="236"/>
      <c r="F3" s="236"/>
      <c r="G3" s="236"/>
      <c r="H3" s="236"/>
    </row>
    <row r="4" spans="1:8" x14ac:dyDescent="0.2">
      <c r="A4" s="234"/>
      <c r="B4" s="234"/>
    </row>
    <row r="7" spans="1:8" ht="13.5" thickBot="1" x14ac:dyDescent="0.25">
      <c r="A7" s="237" t="s">
        <v>366</v>
      </c>
    </row>
    <row r="8" spans="1:8" x14ac:dyDescent="0.2">
      <c r="A8" s="240" t="s">
        <v>546</v>
      </c>
      <c r="B8" s="317">
        <v>8000</v>
      </c>
    </row>
    <row r="9" spans="1:8" x14ac:dyDescent="0.2">
      <c r="A9" s="243" t="s">
        <v>627</v>
      </c>
      <c r="B9" s="244">
        <v>100</v>
      </c>
    </row>
    <row r="10" spans="1:8" x14ac:dyDescent="0.2">
      <c r="A10" s="243" t="s">
        <v>548</v>
      </c>
      <c r="B10" s="244">
        <v>0.3</v>
      </c>
      <c r="C10" s="235" t="s">
        <v>549</v>
      </c>
    </row>
    <row r="11" spans="1:8" x14ac:dyDescent="0.2">
      <c r="A11" s="243" t="s">
        <v>563</v>
      </c>
      <c r="B11" s="244">
        <v>150</v>
      </c>
    </row>
    <row r="12" spans="1:8" x14ac:dyDescent="0.2">
      <c r="A12" s="243" t="s">
        <v>564</v>
      </c>
      <c r="B12" s="244">
        <v>40</v>
      </c>
    </row>
    <row r="13" spans="1:8" ht="13.5" thickBot="1" x14ac:dyDescent="0.25">
      <c r="A13" s="245" t="s">
        <v>565</v>
      </c>
      <c r="B13" s="247"/>
    </row>
    <row r="15" spans="1:8" ht="13.5" thickBot="1" x14ac:dyDescent="0.25">
      <c r="A15" s="249" t="s">
        <v>367</v>
      </c>
    </row>
    <row r="16" spans="1:8" x14ac:dyDescent="0.2">
      <c r="A16" s="256" t="s">
        <v>566</v>
      </c>
      <c r="B16" s="265">
        <f>SQRT(2*B8*B9/B10)*SQRT(B11/(B11-B12))</f>
        <v>2696.7994498529683</v>
      </c>
    </row>
    <row r="17" spans="1:2" x14ac:dyDescent="0.2">
      <c r="A17" s="255" t="s">
        <v>552</v>
      </c>
      <c r="B17" s="263">
        <f>B16*(B11-B12)/B11</f>
        <v>1977.6529298921769</v>
      </c>
    </row>
    <row r="18" spans="1:2" x14ac:dyDescent="0.2">
      <c r="A18" s="255" t="s">
        <v>553</v>
      </c>
      <c r="B18" s="263">
        <f>B17/2</f>
        <v>988.82646494608844</v>
      </c>
    </row>
    <row r="19" spans="1:2" x14ac:dyDescent="0.2">
      <c r="A19" s="255" t="s">
        <v>554</v>
      </c>
      <c r="B19" s="263">
        <f>B8/B16</f>
        <v>2.9664793948382653</v>
      </c>
    </row>
    <row r="20" spans="1:2" x14ac:dyDescent="0.2">
      <c r="A20" s="255"/>
      <c r="B20" s="263"/>
    </row>
    <row r="21" spans="1:2" x14ac:dyDescent="0.2">
      <c r="A21" s="255" t="s">
        <v>555</v>
      </c>
      <c r="B21" s="263">
        <f>B18*B10</f>
        <v>296.64793948382652</v>
      </c>
    </row>
    <row r="22" spans="1:2" x14ac:dyDescent="0.2">
      <c r="A22" s="255" t="s">
        <v>556</v>
      </c>
      <c r="B22" s="263">
        <f>B19*B9</f>
        <v>296.64793948382652</v>
      </c>
    </row>
    <row r="23" spans="1:2" x14ac:dyDescent="0.2">
      <c r="A23" s="255"/>
      <c r="B23" s="263"/>
    </row>
    <row r="24" spans="1:2" x14ac:dyDescent="0.2">
      <c r="A24" s="255" t="s">
        <v>557</v>
      </c>
      <c r="B24" s="263">
        <f>B13*B8</f>
        <v>0</v>
      </c>
    </row>
    <row r="25" spans="1:2" x14ac:dyDescent="0.2">
      <c r="A25" s="255"/>
      <c r="B25" s="263"/>
    </row>
    <row r="26" spans="1:2" ht="15" thickBot="1" x14ac:dyDescent="0.3">
      <c r="A26" s="258" t="s">
        <v>606</v>
      </c>
      <c r="B26" s="264">
        <f>B21+B22+B24</f>
        <v>593.29587896765304</v>
      </c>
    </row>
  </sheetData>
  <pageMargins left="0.7" right="0.7" top="0.75" bottom="0.75" header="0.3" footer="0.3"/>
  <drawing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G45" sqref="G45"/>
    </sheetView>
  </sheetViews>
  <sheetFormatPr defaultRowHeight="12.75" x14ac:dyDescent="0.2"/>
  <cols>
    <col min="1" max="1" width="25.7109375" style="235" customWidth="1"/>
    <col min="2" max="16384" width="9.140625" style="235"/>
  </cols>
  <sheetData>
    <row r="1" spans="1:8" ht="18" x14ac:dyDescent="0.25">
      <c r="A1" s="266" t="s">
        <v>637</v>
      </c>
    </row>
    <row r="3" spans="1:8" ht="15.75" x14ac:dyDescent="0.25">
      <c r="A3" s="236" t="s">
        <v>544</v>
      </c>
      <c r="B3" s="236" t="s">
        <v>562</v>
      </c>
      <c r="C3" s="236"/>
      <c r="D3" s="236"/>
      <c r="E3" s="236"/>
      <c r="F3" s="236"/>
      <c r="G3" s="236"/>
      <c r="H3" s="236"/>
    </row>
    <row r="4" spans="1:8" x14ac:dyDescent="0.2">
      <c r="A4" s="234"/>
      <c r="B4" s="234"/>
    </row>
    <row r="7" spans="1:8" ht="13.5" thickBot="1" x14ac:dyDescent="0.25">
      <c r="A7" s="237" t="s">
        <v>366</v>
      </c>
    </row>
    <row r="8" spans="1:8" x14ac:dyDescent="0.2">
      <c r="A8" s="240" t="s">
        <v>546</v>
      </c>
      <c r="B8" s="317">
        <v>10000</v>
      </c>
    </row>
    <row r="9" spans="1:8" x14ac:dyDescent="0.2">
      <c r="A9" s="243" t="s">
        <v>627</v>
      </c>
      <c r="B9" s="244">
        <v>40</v>
      </c>
    </row>
    <row r="10" spans="1:8" x14ac:dyDescent="0.2">
      <c r="A10" s="243" t="s">
        <v>548</v>
      </c>
      <c r="B10" s="244">
        <v>0.6</v>
      </c>
      <c r="C10" s="235" t="s">
        <v>549</v>
      </c>
    </row>
    <row r="11" spans="1:8" x14ac:dyDescent="0.2">
      <c r="A11" s="243" t="s">
        <v>563</v>
      </c>
      <c r="B11" s="244">
        <v>500</v>
      </c>
    </row>
    <row r="12" spans="1:8" x14ac:dyDescent="0.2">
      <c r="A12" s="243" t="s">
        <v>564</v>
      </c>
      <c r="B12" s="244">
        <v>50</v>
      </c>
    </row>
    <row r="13" spans="1:8" ht="13.5" thickBot="1" x14ac:dyDescent="0.25">
      <c r="A13" s="245" t="s">
        <v>565</v>
      </c>
      <c r="B13" s="247"/>
    </row>
    <row r="15" spans="1:8" ht="13.5" thickBot="1" x14ac:dyDescent="0.25">
      <c r="A15" s="249" t="s">
        <v>367</v>
      </c>
    </row>
    <row r="16" spans="1:8" x14ac:dyDescent="0.2">
      <c r="A16" s="256" t="s">
        <v>566</v>
      </c>
      <c r="B16" s="265">
        <f>SQRT(2*B8*B9/B10)*SQRT(B11/(B11-B12))</f>
        <v>1217.1612389003692</v>
      </c>
    </row>
    <row r="17" spans="1:2" x14ac:dyDescent="0.2">
      <c r="A17" s="255" t="s">
        <v>552</v>
      </c>
      <c r="B17" s="263">
        <f>B16*(B11-B12)/B11</f>
        <v>1095.4451150103323</v>
      </c>
    </row>
    <row r="18" spans="1:2" x14ac:dyDescent="0.2">
      <c r="A18" s="255" t="s">
        <v>553</v>
      </c>
      <c r="B18" s="263">
        <f>B17/2</f>
        <v>547.72255750516615</v>
      </c>
    </row>
    <row r="19" spans="1:2" x14ac:dyDescent="0.2">
      <c r="A19" s="255" t="s">
        <v>554</v>
      </c>
      <c r="B19" s="263">
        <f>B8/B16</f>
        <v>8.2158383625774913</v>
      </c>
    </row>
    <row r="20" spans="1:2" x14ac:dyDescent="0.2">
      <c r="A20" s="255"/>
      <c r="B20" s="263"/>
    </row>
    <row r="21" spans="1:2" x14ac:dyDescent="0.2">
      <c r="A21" s="255" t="s">
        <v>555</v>
      </c>
      <c r="B21" s="263">
        <f>B18*B10</f>
        <v>328.63353450309967</v>
      </c>
    </row>
    <row r="22" spans="1:2" x14ac:dyDescent="0.2">
      <c r="A22" s="255" t="s">
        <v>556</v>
      </c>
      <c r="B22" s="263">
        <f>B19*B9</f>
        <v>328.63353450309967</v>
      </c>
    </row>
    <row r="23" spans="1:2" x14ac:dyDescent="0.2">
      <c r="A23" s="255"/>
      <c r="B23" s="263"/>
    </row>
    <row r="24" spans="1:2" x14ac:dyDescent="0.2">
      <c r="A24" s="255" t="s">
        <v>557</v>
      </c>
      <c r="B24" s="263">
        <f>B13*B8</f>
        <v>0</v>
      </c>
    </row>
    <row r="25" spans="1:2" x14ac:dyDescent="0.2">
      <c r="A25" s="255"/>
      <c r="B25" s="263"/>
    </row>
    <row r="26" spans="1:2" ht="15" thickBot="1" x14ac:dyDescent="0.3">
      <c r="A26" s="258" t="s">
        <v>606</v>
      </c>
      <c r="B26" s="264">
        <f>B21+B22+B24</f>
        <v>657.26706900619934</v>
      </c>
    </row>
  </sheetData>
  <pageMargins left="0.7" right="0.7" top="0.75" bottom="0.75" header="0.3" footer="0.3"/>
  <drawing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B13" sqref="B13:C14"/>
    </sheetView>
  </sheetViews>
  <sheetFormatPr defaultRowHeight="12.75" x14ac:dyDescent="0.2"/>
  <cols>
    <col min="1" max="1" width="23.5703125" style="235" bestFit="1" customWidth="1"/>
    <col min="2" max="6" width="13.42578125" style="235" customWidth="1"/>
    <col min="7" max="16384" width="9.140625" style="235"/>
  </cols>
  <sheetData>
    <row r="1" spans="1:8" ht="18" x14ac:dyDescent="0.25">
      <c r="A1" s="266" t="s">
        <v>638</v>
      </c>
    </row>
    <row r="3" spans="1:8" ht="15.75" x14ac:dyDescent="0.25">
      <c r="A3" s="236" t="s">
        <v>544</v>
      </c>
      <c r="B3" s="236" t="s">
        <v>567</v>
      </c>
      <c r="C3" s="236"/>
      <c r="D3" s="236"/>
      <c r="E3" s="236"/>
      <c r="F3" s="236"/>
      <c r="G3" s="236"/>
      <c r="H3" s="236"/>
    </row>
    <row r="4" spans="1:8" x14ac:dyDescent="0.2">
      <c r="A4" s="234"/>
      <c r="B4" s="234"/>
    </row>
    <row r="7" spans="1:8" ht="13.5" thickBot="1" x14ac:dyDescent="0.25">
      <c r="A7" s="237" t="s">
        <v>366</v>
      </c>
    </row>
    <row r="8" spans="1:8" x14ac:dyDescent="0.2">
      <c r="A8" s="240" t="s">
        <v>546</v>
      </c>
      <c r="B8" s="275">
        <v>1000</v>
      </c>
      <c r="C8" s="242"/>
    </row>
    <row r="9" spans="1:8" x14ac:dyDescent="0.2">
      <c r="A9" s="243" t="s">
        <v>604</v>
      </c>
      <c r="B9" s="239">
        <v>40</v>
      </c>
      <c r="C9" s="276"/>
    </row>
    <row r="10" spans="1:8" x14ac:dyDescent="0.2">
      <c r="A10" s="243" t="s">
        <v>568</v>
      </c>
      <c r="B10" s="274">
        <v>0.25</v>
      </c>
      <c r="C10" s="276" t="s">
        <v>560</v>
      </c>
    </row>
    <row r="11" spans="1:8" x14ac:dyDescent="0.2">
      <c r="A11" s="243"/>
      <c r="B11" s="248"/>
      <c r="C11" s="276"/>
    </row>
    <row r="12" spans="1:8" x14ac:dyDescent="0.2">
      <c r="A12" s="243"/>
      <c r="B12" s="248" t="s">
        <v>569</v>
      </c>
      <c r="C12" s="276" t="s">
        <v>570</v>
      </c>
    </row>
    <row r="13" spans="1:8" x14ac:dyDescent="0.2">
      <c r="A13" s="243" t="s">
        <v>571</v>
      </c>
      <c r="B13" s="239">
        <v>0</v>
      </c>
      <c r="C13" s="244">
        <v>200</v>
      </c>
    </row>
    <row r="14" spans="1:8" ht="13.5" thickBot="1" x14ac:dyDescent="0.25">
      <c r="A14" s="245" t="s">
        <v>550</v>
      </c>
      <c r="B14" s="246">
        <v>50</v>
      </c>
      <c r="C14" s="247">
        <v>48.5</v>
      </c>
    </row>
    <row r="16" spans="1:8" ht="13.5" thickBot="1" x14ac:dyDescent="0.25">
      <c r="A16" s="249" t="s">
        <v>367</v>
      </c>
    </row>
    <row r="17" spans="1:3" x14ac:dyDescent="0.2">
      <c r="A17" s="256"/>
      <c r="B17" s="257" t="str">
        <f>B12</f>
        <v>Range 1</v>
      </c>
      <c r="C17" s="265" t="str">
        <f t="shared" ref="C17" si="0">C12</f>
        <v>Range 2</v>
      </c>
    </row>
    <row r="18" spans="1:3" x14ac:dyDescent="0.2">
      <c r="A18" s="255" t="s">
        <v>572</v>
      </c>
      <c r="B18" s="254">
        <f>SQRT(2*$B$8*$B$9/($B$10*B14))</f>
        <v>80</v>
      </c>
      <c r="C18" s="263">
        <f t="shared" ref="C18" si="1">SQRT(2*$B$8*$B$9/($B$10*C14))</f>
        <v>81.227693210689523</v>
      </c>
    </row>
    <row r="19" spans="1:3" x14ac:dyDescent="0.2">
      <c r="A19" s="255" t="s">
        <v>573</v>
      </c>
      <c r="B19" s="254">
        <f>IF(B18&gt;=C13,"NA",IF(B18&gt;=B13,B18,B13))</f>
        <v>80</v>
      </c>
      <c r="C19" s="263">
        <f t="shared" ref="C19" si="2">IF(C18&gt;=C13,C18,C13)</f>
        <v>200</v>
      </c>
    </row>
    <row r="20" spans="1:3" x14ac:dyDescent="0.2">
      <c r="A20" s="255"/>
      <c r="B20" s="254"/>
      <c r="C20" s="263"/>
    </row>
    <row r="21" spans="1:3" x14ac:dyDescent="0.2">
      <c r="A21" s="255" t="s">
        <v>555</v>
      </c>
      <c r="B21" s="277">
        <f>IF(B19="NA","NA",B19*$B$10*B14/2)</f>
        <v>500</v>
      </c>
      <c r="C21" s="279">
        <f t="shared" ref="C21" si="3">IF(C19="NA","NA",C19*$B$10*C14/2)</f>
        <v>1212.5</v>
      </c>
    </row>
    <row r="22" spans="1:3" x14ac:dyDescent="0.2">
      <c r="A22" s="255" t="s">
        <v>605</v>
      </c>
      <c r="B22" s="277">
        <f>IF(B19="NA","NA",$B$9*$B$8/B19)</f>
        <v>500</v>
      </c>
      <c r="C22" s="279">
        <f t="shared" ref="C22" si="4">IF(C19="NA","NA",$B$9*$B$8/C19)</f>
        <v>200</v>
      </c>
    </row>
    <row r="23" spans="1:3" x14ac:dyDescent="0.2">
      <c r="A23" s="255"/>
      <c r="B23" s="277"/>
      <c r="C23" s="279"/>
    </row>
    <row r="24" spans="1:3" x14ac:dyDescent="0.2">
      <c r="A24" s="255" t="s">
        <v>557</v>
      </c>
      <c r="B24" s="277">
        <f>IF(B19="NA","NA",B14*$B$8)</f>
        <v>50000</v>
      </c>
      <c r="C24" s="279">
        <f t="shared" ref="C24" si="5">IF(C19="NA","NA",C14*$B$8)</f>
        <v>48500</v>
      </c>
    </row>
    <row r="25" spans="1:3" x14ac:dyDescent="0.2">
      <c r="A25" s="255"/>
      <c r="B25" s="277"/>
      <c r="C25" s="279"/>
    </row>
    <row r="26" spans="1:3" ht="15" thickBot="1" x14ac:dyDescent="0.3">
      <c r="A26" s="258" t="s">
        <v>606</v>
      </c>
      <c r="B26" s="278">
        <f>IF(B19="NA","NA",B21+B22+B24)</f>
        <v>51000</v>
      </c>
      <c r="C26" s="280">
        <f t="shared" ref="C26" si="6">IF(C19="NA","NA",C21+C22+C24)</f>
        <v>49912.5</v>
      </c>
    </row>
  </sheetData>
  <pageMargins left="0.7" right="0.7" top="0.75" bottom="0.75" header="0.3" footer="0.3"/>
  <drawing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
  <sheetViews>
    <sheetView workbookViewId="0">
      <selection activeCell="K33" sqref="K33"/>
    </sheetView>
  </sheetViews>
  <sheetFormatPr defaultRowHeight="12.75" x14ac:dyDescent="0.2"/>
  <cols>
    <col min="1" max="1" width="11.5703125" style="235" bestFit="1" customWidth="1"/>
    <col min="2" max="4" width="9.140625" style="235"/>
    <col min="5" max="5" width="5.140625" style="235" customWidth="1"/>
    <col min="6" max="6" width="11.28515625" style="235" bestFit="1" customWidth="1"/>
    <col min="7" max="12" width="9.140625" style="235"/>
    <col min="13" max="13" width="12.28515625" style="235" bestFit="1" customWidth="1"/>
    <col min="14" max="16384" width="9.140625" style="235"/>
  </cols>
  <sheetData>
    <row r="1" spans="1:16" ht="18" x14ac:dyDescent="0.25">
      <c r="A1" s="266" t="s">
        <v>647</v>
      </c>
    </row>
    <row r="3" spans="1:16" ht="15.75" x14ac:dyDescent="0.25">
      <c r="A3" s="236" t="s">
        <v>544</v>
      </c>
      <c r="B3" s="236"/>
      <c r="C3" s="236" t="s">
        <v>574</v>
      </c>
      <c r="D3" s="236"/>
      <c r="E3" s="236"/>
      <c r="F3" s="236"/>
      <c r="G3" s="236"/>
      <c r="H3" s="236"/>
      <c r="I3" s="236"/>
    </row>
    <row r="4" spans="1:16" x14ac:dyDescent="0.2">
      <c r="A4" s="234"/>
      <c r="B4" s="234"/>
    </row>
    <row r="6" spans="1:16" ht="13.5" thickBot="1" x14ac:dyDescent="0.25">
      <c r="B6" s="237" t="s">
        <v>366</v>
      </c>
      <c r="I6" s="295" t="s">
        <v>643</v>
      </c>
    </row>
    <row r="7" spans="1:16" ht="51" x14ac:dyDescent="0.2">
      <c r="A7" s="306" t="s">
        <v>639</v>
      </c>
      <c r="B7" s="304" t="s">
        <v>640</v>
      </c>
      <c r="C7" s="320" t="s">
        <v>575</v>
      </c>
      <c r="D7" s="305" t="s">
        <v>641</v>
      </c>
      <c r="E7" s="306"/>
      <c r="F7" s="306" t="s">
        <v>576</v>
      </c>
      <c r="G7" s="306" t="s">
        <v>642</v>
      </c>
      <c r="H7" s="306"/>
      <c r="I7" s="326" t="s">
        <v>639</v>
      </c>
      <c r="J7" s="330" t="s">
        <v>640</v>
      </c>
      <c r="K7" s="307" t="s">
        <v>575</v>
      </c>
      <c r="L7" s="308" t="s">
        <v>641</v>
      </c>
      <c r="M7" s="308" t="s">
        <v>644</v>
      </c>
      <c r="N7" s="308" t="s">
        <v>642</v>
      </c>
      <c r="O7" s="333" t="s">
        <v>645</v>
      </c>
      <c r="P7" s="330" t="s">
        <v>646</v>
      </c>
    </row>
    <row r="8" spans="1:16" x14ac:dyDescent="0.2">
      <c r="A8" s="296">
        <f>RANK(F8,$F$8:$F$13)</f>
        <v>2</v>
      </c>
      <c r="B8" s="243" t="s">
        <v>577</v>
      </c>
      <c r="C8" s="239">
        <v>1200</v>
      </c>
      <c r="D8" s="244">
        <v>5.84</v>
      </c>
      <c r="F8" s="321">
        <f>C8*D8+I8/10000</f>
        <v>7008.0001000000002</v>
      </c>
      <c r="G8" s="238">
        <f>F8/$M$14</f>
        <v>6.9719856111271614E-2</v>
      </c>
      <c r="H8" s="238"/>
      <c r="I8" s="327">
        <v>1</v>
      </c>
      <c r="J8" s="331" t="str">
        <f>VLOOKUP($I8,$A$8:$D$13,2,FALSE)</f>
        <v>Item 4</v>
      </c>
      <c r="K8" s="300">
        <f>VLOOKUP($I8,$A$8:$D$13,3,FALSE)</f>
        <v>1104</v>
      </c>
      <c r="L8" s="250">
        <f>VLOOKUP($I8,$A$8:$D$13,4,FALSE)</f>
        <v>74.540000000000006</v>
      </c>
      <c r="M8" s="323">
        <f>K8*L8</f>
        <v>82292.160000000003</v>
      </c>
      <c r="N8" s="297">
        <f>M8/$M$14</f>
        <v>0.81869256170326554</v>
      </c>
      <c r="O8" s="334">
        <f>N8</f>
        <v>0.81869256170326554</v>
      </c>
      <c r="P8" s="336" t="str">
        <f>IF(I8&lt;=0.2*$I$13,"A",IF(I8&lt;=0.5*$I$13,"B","C"))</f>
        <v>A</v>
      </c>
    </row>
    <row r="9" spans="1:16" x14ac:dyDescent="0.2">
      <c r="A9" s="296">
        <f t="shared" ref="A9:A13" si="0">RANK(F9,$F$8:$F$13)</f>
        <v>3</v>
      </c>
      <c r="B9" s="243" t="s">
        <v>578</v>
      </c>
      <c r="C9" s="239">
        <v>1110</v>
      </c>
      <c r="D9" s="244">
        <v>5.4</v>
      </c>
      <c r="F9" s="321">
        <f t="shared" ref="F9:F13" si="1">C9*D9+I9/10000</f>
        <v>5994.0002000000004</v>
      </c>
      <c r="G9" s="238">
        <f t="shared" ref="G9:G13" si="2">F9/$M$14</f>
        <v>5.9631967110693004E-2</v>
      </c>
      <c r="H9" s="238"/>
      <c r="I9" s="327">
        <v>2</v>
      </c>
      <c r="J9" s="331" t="str">
        <f t="shared" ref="J9:J13" si="3">VLOOKUP($I9,$A$8:$D$13,2,FALSE)</f>
        <v>Item 1</v>
      </c>
      <c r="K9" s="300">
        <f t="shared" ref="K9:K13" si="4">VLOOKUP($I9,$A$8:$D$13,3,FALSE)</f>
        <v>1200</v>
      </c>
      <c r="L9" s="250">
        <f t="shared" ref="L9:L13" si="5">VLOOKUP($I9,$A$8:$D$13,4,FALSE)</f>
        <v>5.84</v>
      </c>
      <c r="M9" s="323">
        <f t="shared" ref="M9:M13" si="6">K9*L9</f>
        <v>7008</v>
      </c>
      <c r="N9" s="297">
        <f t="shared" ref="N9:N13" si="7">M9/$M$14</f>
        <v>6.9719855116410656E-2</v>
      </c>
      <c r="O9" s="334">
        <f>N9+O8</f>
        <v>0.8884124168196762</v>
      </c>
      <c r="P9" s="336" t="str">
        <f t="shared" ref="P9:P13" si="8">IF(I9&lt;=0.2*$I$13,"A",IF(I9&lt;=0.5*$I$13,"B","C"))</f>
        <v>B</v>
      </c>
    </row>
    <row r="10" spans="1:16" x14ac:dyDescent="0.2">
      <c r="A10" s="296">
        <f t="shared" si="0"/>
        <v>6</v>
      </c>
      <c r="B10" s="243" t="s">
        <v>579</v>
      </c>
      <c r="C10" s="239">
        <v>896</v>
      </c>
      <c r="D10" s="244">
        <v>1.1200000000000001</v>
      </c>
      <c r="F10" s="321">
        <f t="shared" si="1"/>
        <v>1003.5203000000001</v>
      </c>
      <c r="G10" s="238">
        <f t="shared" si="2"/>
        <v>9.9836315528505949E-3</v>
      </c>
      <c r="H10" s="238"/>
      <c r="I10" s="327">
        <v>3</v>
      </c>
      <c r="J10" s="331" t="str">
        <f t="shared" si="3"/>
        <v>Item 2</v>
      </c>
      <c r="K10" s="300">
        <f t="shared" si="4"/>
        <v>1110</v>
      </c>
      <c r="L10" s="250">
        <f t="shared" si="5"/>
        <v>5.4</v>
      </c>
      <c r="M10" s="323">
        <f t="shared" si="6"/>
        <v>5994</v>
      </c>
      <c r="N10" s="297">
        <f t="shared" si="7"/>
        <v>5.9631965120971103E-2</v>
      </c>
      <c r="O10" s="334">
        <f t="shared" ref="O10:O13" si="9">N10+O9</f>
        <v>0.94804438194064733</v>
      </c>
      <c r="P10" s="336" t="str">
        <f t="shared" si="8"/>
        <v>B</v>
      </c>
    </row>
    <row r="11" spans="1:16" x14ac:dyDescent="0.2">
      <c r="A11" s="296">
        <f t="shared" si="0"/>
        <v>1</v>
      </c>
      <c r="B11" s="243" t="s">
        <v>580</v>
      </c>
      <c r="C11" s="239">
        <v>1104</v>
      </c>
      <c r="D11" s="244">
        <v>74.540000000000006</v>
      </c>
      <c r="F11" s="321">
        <f t="shared" si="1"/>
        <v>82292.160400000008</v>
      </c>
      <c r="G11" s="238">
        <f t="shared" si="2"/>
        <v>0.81869256568270943</v>
      </c>
      <c r="H11" s="238"/>
      <c r="I11" s="327">
        <v>4</v>
      </c>
      <c r="J11" s="331" t="str">
        <f t="shared" si="3"/>
        <v>Item 5</v>
      </c>
      <c r="K11" s="300">
        <f t="shared" si="4"/>
        <v>1110</v>
      </c>
      <c r="L11" s="250">
        <f t="shared" si="5"/>
        <v>2</v>
      </c>
      <c r="M11" s="323">
        <f t="shared" si="6"/>
        <v>2220</v>
      </c>
      <c r="N11" s="297">
        <f t="shared" si="7"/>
        <v>2.2085913007767077E-2</v>
      </c>
      <c r="O11" s="334">
        <f t="shared" si="9"/>
        <v>0.97013029494841441</v>
      </c>
      <c r="P11" s="336" t="str">
        <f t="shared" si="8"/>
        <v>C</v>
      </c>
    </row>
    <row r="12" spans="1:16" x14ac:dyDescent="0.2">
      <c r="A12" s="296">
        <f t="shared" si="0"/>
        <v>4</v>
      </c>
      <c r="B12" s="243" t="s">
        <v>581</v>
      </c>
      <c r="C12" s="239">
        <v>1110</v>
      </c>
      <c r="D12" s="244">
        <v>2</v>
      </c>
      <c r="F12" s="321">
        <f t="shared" si="1"/>
        <v>2220.0005000000001</v>
      </c>
      <c r="G12" s="238">
        <f t="shared" si="2"/>
        <v>2.2085917982071809E-2</v>
      </c>
      <c r="H12" s="238"/>
      <c r="I12" s="327">
        <v>5</v>
      </c>
      <c r="J12" s="331" t="str">
        <f t="shared" si="3"/>
        <v>Item 6</v>
      </c>
      <c r="K12" s="300">
        <f t="shared" si="4"/>
        <v>961</v>
      </c>
      <c r="L12" s="250">
        <f t="shared" si="5"/>
        <v>2.08</v>
      </c>
      <c r="M12" s="323">
        <f t="shared" si="6"/>
        <v>1998.88</v>
      </c>
      <c r="N12" s="297">
        <f t="shared" si="7"/>
        <v>1.9886076483317774E-2</v>
      </c>
      <c r="O12" s="334">
        <f t="shared" si="9"/>
        <v>0.99001637143173216</v>
      </c>
      <c r="P12" s="336" t="str">
        <f t="shared" si="8"/>
        <v>C</v>
      </c>
    </row>
    <row r="13" spans="1:16" ht="13.5" thickBot="1" x14ac:dyDescent="0.25">
      <c r="A13" s="296">
        <f t="shared" si="0"/>
        <v>5</v>
      </c>
      <c r="B13" s="245" t="s">
        <v>582</v>
      </c>
      <c r="C13" s="246">
        <v>961</v>
      </c>
      <c r="D13" s="247">
        <v>2.08</v>
      </c>
      <c r="F13" s="321">
        <f t="shared" si="1"/>
        <v>1998.8806000000002</v>
      </c>
      <c r="G13" s="238">
        <f t="shared" si="2"/>
        <v>1.9886082452483449E-2</v>
      </c>
      <c r="H13" s="238"/>
      <c r="I13" s="328">
        <v>6</v>
      </c>
      <c r="J13" s="332" t="str">
        <f t="shared" si="3"/>
        <v>Item 3</v>
      </c>
      <c r="K13" s="329">
        <f t="shared" si="4"/>
        <v>896</v>
      </c>
      <c r="L13" s="298">
        <f t="shared" si="5"/>
        <v>1.1200000000000001</v>
      </c>
      <c r="M13" s="324">
        <f t="shared" si="6"/>
        <v>1003.5200000000001</v>
      </c>
      <c r="N13" s="325">
        <f t="shared" si="7"/>
        <v>9.9836285682677554E-3</v>
      </c>
      <c r="O13" s="335">
        <f t="shared" si="9"/>
        <v>0.99999999999999989</v>
      </c>
      <c r="P13" s="337" t="str">
        <f t="shared" si="8"/>
        <v>C</v>
      </c>
    </row>
    <row r="14" spans="1:16" x14ac:dyDescent="0.2">
      <c r="F14" s="322"/>
      <c r="L14" s="235" t="s">
        <v>2</v>
      </c>
      <c r="M14" s="322">
        <f>SUM(M8:M13)</f>
        <v>100516.56000000001</v>
      </c>
      <c r="P14" s="299"/>
    </row>
  </sheetData>
  <pageMargins left="0.7" right="0.7" top="0.75" bottom="0.75" header="0.3" footer="0.3"/>
  <drawing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B13" sqref="B13:D14"/>
    </sheetView>
  </sheetViews>
  <sheetFormatPr defaultRowHeight="12.75" x14ac:dyDescent="0.2"/>
  <cols>
    <col min="1" max="1" width="23.5703125" style="235" bestFit="1" customWidth="1"/>
    <col min="2" max="6" width="13.42578125" style="235" customWidth="1"/>
    <col min="7" max="16384" width="9.140625" style="235"/>
  </cols>
  <sheetData>
    <row r="1" spans="1:8" ht="18" x14ac:dyDescent="0.25">
      <c r="A1" s="266" t="s">
        <v>583</v>
      </c>
    </row>
    <row r="3" spans="1:8" ht="15.75" x14ac:dyDescent="0.25">
      <c r="A3" s="236" t="s">
        <v>544</v>
      </c>
      <c r="B3" s="236" t="s">
        <v>567</v>
      </c>
      <c r="C3" s="236"/>
      <c r="D3" s="236"/>
      <c r="E3" s="236"/>
      <c r="F3" s="236"/>
      <c r="G3" s="236"/>
      <c r="H3" s="236"/>
    </row>
    <row r="4" spans="1:8" x14ac:dyDescent="0.2">
      <c r="A4" s="234"/>
      <c r="B4" s="234"/>
    </row>
    <row r="7" spans="1:8" ht="13.5" thickBot="1" x14ac:dyDescent="0.25">
      <c r="A7" s="237" t="s">
        <v>366</v>
      </c>
    </row>
    <row r="8" spans="1:8" x14ac:dyDescent="0.2">
      <c r="A8" s="240" t="s">
        <v>546</v>
      </c>
      <c r="B8" s="275">
        <v>16000</v>
      </c>
      <c r="C8" s="241"/>
      <c r="D8" s="242"/>
    </row>
    <row r="9" spans="1:8" x14ac:dyDescent="0.2">
      <c r="A9" s="243" t="s">
        <v>604</v>
      </c>
      <c r="B9" s="239">
        <v>25</v>
      </c>
      <c r="C9" s="248"/>
      <c r="D9" s="276"/>
    </row>
    <row r="10" spans="1:8" x14ac:dyDescent="0.2">
      <c r="A10" s="243" t="s">
        <v>568</v>
      </c>
      <c r="B10" s="274">
        <v>0.2</v>
      </c>
      <c r="C10" s="248" t="s">
        <v>560</v>
      </c>
      <c r="D10" s="276"/>
    </row>
    <row r="11" spans="1:8" x14ac:dyDescent="0.2">
      <c r="A11" s="243"/>
      <c r="B11" s="248"/>
      <c r="C11" s="248"/>
      <c r="D11" s="276"/>
    </row>
    <row r="12" spans="1:8" x14ac:dyDescent="0.2">
      <c r="A12" s="243"/>
      <c r="B12" s="248" t="s">
        <v>569</v>
      </c>
      <c r="C12" s="248" t="s">
        <v>570</v>
      </c>
      <c r="D12" s="276" t="s">
        <v>584</v>
      </c>
    </row>
    <row r="13" spans="1:8" x14ac:dyDescent="0.2">
      <c r="A13" s="243" t="s">
        <v>571</v>
      </c>
      <c r="B13" s="239">
        <v>1</v>
      </c>
      <c r="C13" s="239">
        <v>200</v>
      </c>
      <c r="D13" s="244">
        <v>500</v>
      </c>
    </row>
    <row r="14" spans="1:8" ht="13.5" thickBot="1" x14ac:dyDescent="0.25">
      <c r="A14" s="245" t="s">
        <v>550</v>
      </c>
      <c r="B14" s="246">
        <v>38.4</v>
      </c>
      <c r="C14" s="246">
        <v>35.799999999999997</v>
      </c>
      <c r="D14" s="247">
        <v>34.700000000000003</v>
      </c>
    </row>
    <row r="16" spans="1:8" ht="13.5" thickBot="1" x14ac:dyDescent="0.25">
      <c r="A16" s="249" t="s">
        <v>367</v>
      </c>
    </row>
    <row r="17" spans="1:4" x14ac:dyDescent="0.2">
      <c r="A17" s="256"/>
      <c r="B17" s="257" t="str">
        <f>B12</f>
        <v>Range 1</v>
      </c>
      <c r="C17" s="257" t="str">
        <f t="shared" ref="C17:D17" si="0">C12</f>
        <v>Range 2</v>
      </c>
      <c r="D17" s="265" t="str">
        <f t="shared" si="0"/>
        <v>Range 3</v>
      </c>
    </row>
    <row r="18" spans="1:4" x14ac:dyDescent="0.2">
      <c r="A18" s="255" t="s">
        <v>572</v>
      </c>
      <c r="B18" s="254">
        <f>SQRT(2*$B$8*$B$9/($B$10*B14))</f>
        <v>322.74861218395142</v>
      </c>
      <c r="C18" s="254">
        <f t="shared" ref="C18:D18" si="1">SQRT(2*$B$8*$B$9/($B$10*C14))</f>
        <v>334.26313523243778</v>
      </c>
      <c r="D18" s="263">
        <f t="shared" si="1"/>
        <v>339.51991873252194</v>
      </c>
    </row>
    <row r="19" spans="1:4" x14ac:dyDescent="0.2">
      <c r="A19" s="255" t="s">
        <v>573</v>
      </c>
      <c r="B19" s="254" t="str">
        <f>IF(B18&gt;=C13,"NA",IF(B18&gt;=B13,B18,B13))</f>
        <v>NA</v>
      </c>
      <c r="C19" s="254">
        <f t="shared" ref="C19" si="2">IF(C18&gt;=D13,"NA",IF(C18&gt;=C13,C18,C13))</f>
        <v>334.26313523243778</v>
      </c>
      <c r="D19" s="263">
        <f t="shared" ref="C19:D19" si="3">IF(D18&gt;=D13,D18,D13)</f>
        <v>500</v>
      </c>
    </row>
    <row r="20" spans="1:4" x14ac:dyDescent="0.2">
      <c r="A20" s="255"/>
      <c r="B20" s="254"/>
      <c r="C20" s="254"/>
      <c r="D20" s="263"/>
    </row>
    <row r="21" spans="1:4" x14ac:dyDescent="0.2">
      <c r="A21" s="255" t="s">
        <v>555</v>
      </c>
      <c r="B21" s="277" t="str">
        <f>IF(B19="NA","NA",B19*$B$10*B14/2)</f>
        <v>NA</v>
      </c>
      <c r="C21" s="277">
        <f t="shared" ref="C21:D21" si="4">IF(C19="NA","NA",C19*$B$10*C14/2)</f>
        <v>1196.662024132127</v>
      </c>
      <c r="D21" s="279">
        <f t="shared" si="4"/>
        <v>1735.0000000000002</v>
      </c>
    </row>
    <row r="22" spans="1:4" x14ac:dyDescent="0.2">
      <c r="A22" s="255" t="s">
        <v>605</v>
      </c>
      <c r="B22" s="277" t="str">
        <f>IF(B19="NA","NA",$B$9*$B$8/B19)</f>
        <v>NA</v>
      </c>
      <c r="C22" s="277">
        <f t="shared" ref="C22:D22" si="5">IF(C19="NA","NA",$B$9*$B$8/C19)</f>
        <v>1196.6620241321273</v>
      </c>
      <c r="D22" s="279">
        <f t="shared" si="5"/>
        <v>800</v>
      </c>
    </row>
    <row r="23" spans="1:4" x14ac:dyDescent="0.2">
      <c r="A23" s="255"/>
      <c r="B23" s="277"/>
      <c r="C23" s="277"/>
      <c r="D23" s="279"/>
    </row>
    <row r="24" spans="1:4" x14ac:dyDescent="0.2">
      <c r="A24" s="255" t="s">
        <v>557</v>
      </c>
      <c r="B24" s="277" t="str">
        <f>IF(B19="NA","NA",B14*$B$8)</f>
        <v>NA</v>
      </c>
      <c r="C24" s="277">
        <f t="shared" ref="C24:D24" si="6">IF(C19="NA","NA",C14*$B$8)</f>
        <v>572800</v>
      </c>
      <c r="D24" s="279">
        <f t="shared" si="6"/>
        <v>555200</v>
      </c>
    </row>
    <row r="25" spans="1:4" x14ac:dyDescent="0.2">
      <c r="A25" s="255"/>
      <c r="B25" s="277"/>
      <c r="C25" s="277"/>
      <c r="D25" s="279"/>
    </row>
    <row r="26" spans="1:4" ht="15" thickBot="1" x14ac:dyDescent="0.3">
      <c r="A26" s="258" t="s">
        <v>606</v>
      </c>
      <c r="B26" s="278" t="str">
        <f>IF(B19="NA","NA",B21+B22+B24)</f>
        <v>NA</v>
      </c>
      <c r="C26" s="278">
        <f t="shared" ref="C26:D26" si="7">IF(C19="NA","NA",C21+C22+C24)</f>
        <v>575193.3240482643</v>
      </c>
      <c r="D26" s="280">
        <f t="shared" si="7"/>
        <v>557735</v>
      </c>
    </row>
  </sheetData>
  <pageMargins left="0.7" right="0.7" top="0.75" bottom="0.75" header="0.3" footer="0.3"/>
  <pageSetup orientation="portrait" r:id="rId1"/>
  <drawing r:id="rId2"/>
  <legacyDrawing r:id="rId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A2" sqref="A2"/>
    </sheetView>
  </sheetViews>
  <sheetFormatPr defaultRowHeight="12.75" x14ac:dyDescent="0.2"/>
  <cols>
    <col min="1" max="1" width="23.5703125" style="235" bestFit="1" customWidth="1"/>
    <col min="2" max="6" width="13.42578125" style="235" customWidth="1"/>
    <col min="7" max="16384" width="9.140625" style="235"/>
  </cols>
  <sheetData>
    <row r="1" spans="1:8" ht="18" x14ac:dyDescent="0.25">
      <c r="A1" s="266" t="s">
        <v>648</v>
      </c>
    </row>
    <row r="3" spans="1:8" ht="15.75" x14ac:dyDescent="0.25">
      <c r="A3" s="236" t="s">
        <v>544</v>
      </c>
      <c r="B3" s="236" t="s">
        <v>567</v>
      </c>
      <c r="C3" s="236"/>
      <c r="D3" s="236"/>
      <c r="E3" s="236"/>
      <c r="F3" s="236"/>
      <c r="G3" s="236"/>
      <c r="H3" s="236"/>
    </row>
    <row r="4" spans="1:8" x14ac:dyDescent="0.2">
      <c r="A4" s="234"/>
      <c r="B4" s="234"/>
    </row>
    <row r="7" spans="1:8" ht="13.5" thickBot="1" x14ac:dyDescent="0.25">
      <c r="A7" s="237" t="s">
        <v>366</v>
      </c>
    </row>
    <row r="8" spans="1:8" x14ac:dyDescent="0.2">
      <c r="A8" s="240" t="s">
        <v>546</v>
      </c>
      <c r="B8" s="275">
        <v>16000</v>
      </c>
      <c r="C8" s="241"/>
      <c r="D8" s="242"/>
    </row>
    <row r="9" spans="1:8" x14ac:dyDescent="0.2">
      <c r="A9" s="243" t="s">
        <v>604</v>
      </c>
      <c r="B9" s="239">
        <v>25</v>
      </c>
      <c r="C9" s="248"/>
      <c r="D9" s="276"/>
    </row>
    <row r="10" spans="1:8" x14ac:dyDescent="0.2">
      <c r="A10" s="243" t="s">
        <v>568</v>
      </c>
      <c r="B10" s="274">
        <v>0.2</v>
      </c>
      <c r="C10" s="248" t="s">
        <v>560</v>
      </c>
      <c r="D10" s="276"/>
    </row>
    <row r="11" spans="1:8" x14ac:dyDescent="0.2">
      <c r="A11" s="243"/>
      <c r="B11" s="248"/>
      <c r="C11" s="248"/>
      <c r="D11" s="276"/>
    </row>
    <row r="12" spans="1:8" x14ac:dyDescent="0.2">
      <c r="A12" s="243"/>
      <c r="B12" s="248" t="s">
        <v>569</v>
      </c>
      <c r="C12" s="248" t="s">
        <v>570</v>
      </c>
      <c r="D12" s="276" t="s">
        <v>584</v>
      </c>
    </row>
    <row r="13" spans="1:8" x14ac:dyDescent="0.2">
      <c r="A13" s="243" t="s">
        <v>571</v>
      </c>
      <c r="B13" s="239">
        <v>1</v>
      </c>
      <c r="C13" s="239">
        <v>300</v>
      </c>
      <c r="D13" s="244">
        <v>1000</v>
      </c>
    </row>
    <row r="14" spans="1:8" ht="13.5" thickBot="1" x14ac:dyDescent="0.25">
      <c r="A14" s="245" t="s">
        <v>550</v>
      </c>
      <c r="B14" s="246">
        <v>39.5</v>
      </c>
      <c r="C14" s="246">
        <v>35.4</v>
      </c>
      <c r="D14" s="247">
        <v>34.6</v>
      </c>
    </row>
    <row r="16" spans="1:8" ht="13.5" thickBot="1" x14ac:dyDescent="0.25">
      <c r="A16" s="249" t="s">
        <v>367</v>
      </c>
    </row>
    <row r="17" spans="1:4" x14ac:dyDescent="0.2">
      <c r="A17" s="256"/>
      <c r="B17" s="257" t="str">
        <f>B12</f>
        <v>Range 1</v>
      </c>
      <c r="C17" s="257" t="str">
        <f t="shared" ref="C17:D17" si="0">C12</f>
        <v>Range 2</v>
      </c>
      <c r="D17" s="265" t="str">
        <f t="shared" si="0"/>
        <v>Range 3</v>
      </c>
    </row>
    <row r="18" spans="1:4" x14ac:dyDescent="0.2">
      <c r="A18" s="255" t="s">
        <v>572</v>
      </c>
      <c r="B18" s="254">
        <f>SQRT(2*$B$8*$B$9/($B$10*B14))</f>
        <v>318.22291367029203</v>
      </c>
      <c r="C18" s="254">
        <f t="shared" ref="C18:D18" si="1">SQRT(2*$B$8*$B$9/($B$10*C14))</f>
        <v>336.14632272640716</v>
      </c>
      <c r="D18" s="263">
        <f t="shared" si="1"/>
        <v>340.01020045902294</v>
      </c>
    </row>
    <row r="19" spans="1:4" x14ac:dyDescent="0.2">
      <c r="A19" s="255" t="s">
        <v>573</v>
      </c>
      <c r="B19" s="254" t="str">
        <f>IF(B18&gt;=C13,"NA",IF(B18&gt;=B13,B18,B13))</f>
        <v>NA</v>
      </c>
      <c r="C19" s="254">
        <f t="shared" ref="C19" si="2">IF(C18&gt;=D13,"NA",IF(C18&gt;=C13,C18,C13))</f>
        <v>336.14632272640716</v>
      </c>
      <c r="D19" s="263">
        <f t="shared" ref="D19" si="3">IF(D18&gt;=D13,D18,D13)</f>
        <v>1000</v>
      </c>
    </row>
    <row r="20" spans="1:4" x14ac:dyDescent="0.2">
      <c r="A20" s="255"/>
      <c r="B20" s="254"/>
      <c r="C20" s="254"/>
      <c r="D20" s="263"/>
    </row>
    <row r="21" spans="1:4" x14ac:dyDescent="0.2">
      <c r="A21" s="255" t="s">
        <v>555</v>
      </c>
      <c r="B21" s="277" t="str">
        <f>IF(B19="NA","NA",B19*$B$10*B14/2)</f>
        <v>NA</v>
      </c>
      <c r="C21" s="277">
        <f t="shared" ref="C21:D21" si="4">IF(C19="NA","NA",C19*$B$10*C14/2)</f>
        <v>1189.9579824514815</v>
      </c>
      <c r="D21" s="279">
        <f t="shared" si="4"/>
        <v>3460</v>
      </c>
    </row>
    <row r="22" spans="1:4" x14ac:dyDescent="0.2">
      <c r="A22" s="255" t="s">
        <v>605</v>
      </c>
      <c r="B22" s="277" t="str">
        <f>IF(B19="NA","NA",$B$9*$B$8/B19)</f>
        <v>NA</v>
      </c>
      <c r="C22" s="277">
        <f t="shared" ref="C22:D22" si="5">IF(C19="NA","NA",$B$9*$B$8/C19)</f>
        <v>1189.9579824514813</v>
      </c>
      <c r="D22" s="279">
        <f t="shared" si="5"/>
        <v>400</v>
      </c>
    </row>
    <row r="23" spans="1:4" x14ac:dyDescent="0.2">
      <c r="A23" s="255"/>
      <c r="B23" s="277"/>
      <c r="C23" s="277"/>
      <c r="D23" s="279"/>
    </row>
    <row r="24" spans="1:4" x14ac:dyDescent="0.2">
      <c r="A24" s="255" t="s">
        <v>557</v>
      </c>
      <c r="B24" s="277" t="str">
        <f>IF(B19="NA","NA",B14*$B$8)</f>
        <v>NA</v>
      </c>
      <c r="C24" s="277">
        <f t="shared" ref="C24:D24" si="6">IF(C19="NA","NA",C14*$B$8)</f>
        <v>566400</v>
      </c>
      <c r="D24" s="279">
        <f t="shared" si="6"/>
        <v>553600</v>
      </c>
    </row>
    <row r="25" spans="1:4" x14ac:dyDescent="0.2">
      <c r="A25" s="255"/>
      <c r="B25" s="277"/>
      <c r="C25" s="277"/>
      <c r="D25" s="279"/>
    </row>
    <row r="26" spans="1:4" ht="15" thickBot="1" x14ac:dyDescent="0.3">
      <c r="A26" s="258" t="s">
        <v>606</v>
      </c>
      <c r="B26" s="278" t="str">
        <f>IF(B19="NA","NA",B21+B22+B24)</f>
        <v>NA</v>
      </c>
      <c r="C26" s="278">
        <f t="shared" ref="C26:D26" si="7">IF(C19="NA","NA",C21+C22+C24)</f>
        <v>568779.91596490296</v>
      </c>
      <c r="D26" s="280">
        <f t="shared" si="7"/>
        <v>557460</v>
      </c>
    </row>
  </sheetData>
  <pageMargins left="0.7" right="0.7" top="0.75" bottom="0.75" header="0.3" footer="0.3"/>
  <pageSetup orientation="portrait" r:id="rId1"/>
  <drawing r:id="rId2"/>
  <legacyDrawing r:id="rId3"/>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3"/>
  <sheetViews>
    <sheetView workbookViewId="0">
      <selection activeCell="B8" sqref="B8:B10"/>
    </sheetView>
  </sheetViews>
  <sheetFormatPr defaultRowHeight="12.75" x14ac:dyDescent="0.2"/>
  <cols>
    <col min="1" max="1" width="25.85546875" style="235" bestFit="1" customWidth="1"/>
    <col min="2" max="2" width="13.42578125" style="235" customWidth="1"/>
    <col min="3" max="16384" width="9.140625" style="235"/>
  </cols>
  <sheetData>
    <row r="1" spans="1:8" ht="18" x14ac:dyDescent="0.25">
      <c r="A1" s="266" t="s">
        <v>649</v>
      </c>
    </row>
    <row r="3" spans="1:8" ht="15.75" x14ac:dyDescent="0.25">
      <c r="A3" s="236" t="s">
        <v>544</v>
      </c>
      <c r="B3" s="236" t="s">
        <v>545</v>
      </c>
      <c r="C3" s="236"/>
      <c r="D3" s="236"/>
      <c r="E3" s="236"/>
      <c r="F3" s="236"/>
      <c r="G3" s="236"/>
      <c r="H3" s="236"/>
    </row>
    <row r="4" spans="1:8" x14ac:dyDescent="0.2">
      <c r="A4" s="234"/>
      <c r="B4" s="234"/>
    </row>
    <row r="7" spans="1:8" ht="13.5" thickBot="1" x14ac:dyDescent="0.25">
      <c r="A7" s="237" t="s">
        <v>366</v>
      </c>
    </row>
    <row r="8" spans="1:8" x14ac:dyDescent="0.2">
      <c r="A8" s="240" t="s">
        <v>546</v>
      </c>
      <c r="B8" s="317">
        <v>5000</v>
      </c>
    </row>
    <row r="9" spans="1:8" x14ac:dyDescent="0.2">
      <c r="A9" s="243" t="s">
        <v>627</v>
      </c>
      <c r="B9" s="244">
        <v>15</v>
      </c>
    </row>
    <row r="10" spans="1:8" x14ac:dyDescent="0.2">
      <c r="A10" s="243" t="s">
        <v>548</v>
      </c>
      <c r="B10" s="244">
        <v>0.5</v>
      </c>
      <c r="C10" s="235" t="s">
        <v>549</v>
      </c>
    </row>
    <row r="11" spans="1:8" ht="13.5" thickBot="1" x14ac:dyDescent="0.25">
      <c r="A11" s="245" t="s">
        <v>550</v>
      </c>
      <c r="B11" s="247"/>
    </row>
    <row r="13" spans="1:8" ht="13.5" thickBot="1" x14ac:dyDescent="0.25">
      <c r="A13" s="249" t="s">
        <v>367</v>
      </c>
    </row>
    <row r="14" spans="1:8" x14ac:dyDescent="0.2">
      <c r="A14" s="256" t="s">
        <v>551</v>
      </c>
      <c r="B14" s="265">
        <f>SQRT(2*B8*B9/B10)</f>
        <v>547.72255750516615</v>
      </c>
    </row>
    <row r="15" spans="1:8" x14ac:dyDescent="0.2">
      <c r="A15" s="255" t="s">
        <v>552</v>
      </c>
      <c r="B15" s="263">
        <f>B14</f>
        <v>547.72255750516615</v>
      </c>
    </row>
    <row r="16" spans="1:8" x14ac:dyDescent="0.2">
      <c r="A16" s="255" t="s">
        <v>553</v>
      </c>
      <c r="B16" s="263">
        <f>B14/2</f>
        <v>273.86127875258308</v>
      </c>
    </row>
    <row r="17" spans="1:2" x14ac:dyDescent="0.2">
      <c r="A17" s="255" t="s">
        <v>628</v>
      </c>
      <c r="B17" s="263">
        <f>B8/B14</f>
        <v>9.1287092917527684</v>
      </c>
    </row>
    <row r="18" spans="1:2" x14ac:dyDescent="0.2">
      <c r="A18" s="255"/>
      <c r="B18" s="263"/>
    </row>
    <row r="19" spans="1:2" x14ac:dyDescent="0.2">
      <c r="A19" s="255" t="s">
        <v>555</v>
      </c>
      <c r="B19" s="279">
        <f>B16*B10</f>
        <v>136.93063937629154</v>
      </c>
    </row>
    <row r="20" spans="1:2" x14ac:dyDescent="0.2">
      <c r="A20" s="255" t="s">
        <v>605</v>
      </c>
      <c r="B20" s="279">
        <f>B17*B9</f>
        <v>136.93063937629154</v>
      </c>
    </row>
    <row r="21" spans="1:2" x14ac:dyDescent="0.2">
      <c r="A21" s="255"/>
      <c r="B21" s="279"/>
    </row>
    <row r="22" spans="1:2" ht="13.5" thickBot="1" x14ac:dyDescent="0.25">
      <c r="A22" s="258" t="s">
        <v>557</v>
      </c>
      <c r="B22" s="280">
        <f>B11*B8</f>
        <v>0</v>
      </c>
    </row>
    <row r="23" spans="1:2" ht="15.75" x14ac:dyDescent="0.3">
      <c r="A23" s="235" t="s">
        <v>558</v>
      </c>
      <c r="B23" s="318">
        <f>B19+B20+B22</f>
        <v>273.86127875258308</v>
      </c>
    </row>
  </sheetData>
  <pageMargins left="0.7" right="0.7" top="0.75" bottom="0.75" header="0.3" footer="0.3"/>
  <drawing r:id="rId1"/>
  <legacy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36"/>
  <sheetViews>
    <sheetView zoomScale="92" workbookViewId="0">
      <selection activeCell="G36" sqref="G36"/>
    </sheetView>
  </sheetViews>
  <sheetFormatPr defaultColWidth="8.7109375" defaultRowHeight="12.75" x14ac:dyDescent="0.2"/>
  <cols>
    <col min="1" max="1" width="53" style="338" bestFit="1" customWidth="1"/>
    <col min="2" max="2" width="13.7109375" style="338" customWidth="1"/>
    <col min="3" max="3" width="8.7109375" style="338" customWidth="1"/>
    <col min="4" max="4" width="2" style="348" customWidth="1"/>
    <col min="5" max="6" width="8.7109375" style="338" hidden="1" customWidth="1"/>
    <col min="7" max="7" width="48.42578125" style="338" customWidth="1"/>
    <col min="8" max="9" width="8.7109375" style="338"/>
    <col min="10" max="10" width="12.42578125" style="338" customWidth="1"/>
    <col min="11" max="256" width="8.7109375" style="338"/>
    <col min="257" max="257" width="47.28515625" style="338" customWidth="1"/>
    <col min="258" max="258" width="13.7109375" style="338" customWidth="1"/>
    <col min="259" max="259" width="8.7109375" style="338" customWidth="1"/>
    <col min="260" max="260" width="2" style="338" customWidth="1"/>
    <col min="261" max="262" width="0" style="338" hidden="1" customWidth="1"/>
    <col min="263" max="263" width="48.42578125" style="338" customWidth="1"/>
    <col min="264" max="265" width="8.7109375" style="338"/>
    <col min="266" max="266" width="12.42578125" style="338" customWidth="1"/>
    <col min="267" max="512" width="8.7109375" style="338"/>
    <col min="513" max="513" width="47.28515625" style="338" customWidth="1"/>
    <col min="514" max="514" width="13.7109375" style="338" customWidth="1"/>
    <col min="515" max="515" width="8.7109375" style="338" customWidth="1"/>
    <col min="516" max="516" width="2" style="338" customWidth="1"/>
    <col min="517" max="518" width="0" style="338" hidden="1" customWidth="1"/>
    <col min="519" max="519" width="48.42578125" style="338" customWidth="1"/>
    <col min="520" max="521" width="8.7109375" style="338"/>
    <col min="522" max="522" width="12.42578125" style="338" customWidth="1"/>
    <col min="523" max="768" width="8.7109375" style="338"/>
    <col min="769" max="769" width="47.28515625" style="338" customWidth="1"/>
    <col min="770" max="770" width="13.7109375" style="338" customWidth="1"/>
    <col min="771" max="771" width="8.7109375" style="338" customWidth="1"/>
    <col min="772" max="772" width="2" style="338" customWidth="1"/>
    <col min="773" max="774" width="0" style="338" hidden="1" customWidth="1"/>
    <col min="775" max="775" width="48.42578125" style="338" customWidth="1"/>
    <col min="776" max="777" width="8.7109375" style="338"/>
    <col min="778" max="778" width="12.42578125" style="338" customWidth="1"/>
    <col min="779" max="1024" width="8.7109375" style="338"/>
    <col min="1025" max="1025" width="47.28515625" style="338" customWidth="1"/>
    <col min="1026" max="1026" width="13.7109375" style="338" customWidth="1"/>
    <col min="1027" max="1027" width="8.7109375" style="338" customWidth="1"/>
    <col min="1028" max="1028" width="2" style="338" customWidth="1"/>
    <col min="1029" max="1030" width="0" style="338" hidden="1" customWidth="1"/>
    <col min="1031" max="1031" width="48.42578125" style="338" customWidth="1"/>
    <col min="1032" max="1033" width="8.7109375" style="338"/>
    <col min="1034" max="1034" width="12.42578125" style="338" customWidth="1"/>
    <col min="1035" max="1280" width="8.7109375" style="338"/>
    <col min="1281" max="1281" width="47.28515625" style="338" customWidth="1"/>
    <col min="1282" max="1282" width="13.7109375" style="338" customWidth="1"/>
    <col min="1283" max="1283" width="8.7109375" style="338" customWidth="1"/>
    <col min="1284" max="1284" width="2" style="338" customWidth="1"/>
    <col min="1285" max="1286" width="0" style="338" hidden="1" customWidth="1"/>
    <col min="1287" max="1287" width="48.42578125" style="338" customWidth="1"/>
    <col min="1288" max="1289" width="8.7109375" style="338"/>
    <col min="1290" max="1290" width="12.42578125" style="338" customWidth="1"/>
    <col min="1291" max="1536" width="8.7109375" style="338"/>
    <col min="1537" max="1537" width="47.28515625" style="338" customWidth="1"/>
    <col min="1538" max="1538" width="13.7109375" style="338" customWidth="1"/>
    <col min="1539" max="1539" width="8.7109375" style="338" customWidth="1"/>
    <col min="1540" max="1540" width="2" style="338" customWidth="1"/>
    <col min="1541" max="1542" width="0" style="338" hidden="1" customWidth="1"/>
    <col min="1543" max="1543" width="48.42578125" style="338" customWidth="1"/>
    <col min="1544" max="1545" width="8.7109375" style="338"/>
    <col min="1546" max="1546" width="12.42578125" style="338" customWidth="1"/>
    <col min="1547" max="1792" width="8.7109375" style="338"/>
    <col min="1793" max="1793" width="47.28515625" style="338" customWidth="1"/>
    <col min="1794" max="1794" width="13.7109375" style="338" customWidth="1"/>
    <col min="1795" max="1795" width="8.7109375" style="338" customWidth="1"/>
    <col min="1796" max="1796" width="2" style="338" customWidth="1"/>
    <col min="1797" max="1798" width="0" style="338" hidden="1" customWidth="1"/>
    <col min="1799" max="1799" width="48.42578125" style="338" customWidth="1"/>
    <col min="1800" max="1801" width="8.7109375" style="338"/>
    <col min="1802" max="1802" width="12.42578125" style="338" customWidth="1"/>
    <col min="1803" max="2048" width="8.7109375" style="338"/>
    <col min="2049" max="2049" width="47.28515625" style="338" customWidth="1"/>
    <col min="2050" max="2050" width="13.7109375" style="338" customWidth="1"/>
    <col min="2051" max="2051" width="8.7109375" style="338" customWidth="1"/>
    <col min="2052" max="2052" width="2" style="338" customWidth="1"/>
    <col min="2053" max="2054" width="0" style="338" hidden="1" customWidth="1"/>
    <col min="2055" max="2055" width="48.42578125" style="338" customWidth="1"/>
    <col min="2056" max="2057" width="8.7109375" style="338"/>
    <col min="2058" max="2058" width="12.42578125" style="338" customWidth="1"/>
    <col min="2059" max="2304" width="8.7109375" style="338"/>
    <col min="2305" max="2305" width="47.28515625" style="338" customWidth="1"/>
    <col min="2306" max="2306" width="13.7109375" style="338" customWidth="1"/>
    <col min="2307" max="2307" width="8.7109375" style="338" customWidth="1"/>
    <col min="2308" max="2308" width="2" style="338" customWidth="1"/>
    <col min="2309" max="2310" width="0" style="338" hidden="1" customWidth="1"/>
    <col min="2311" max="2311" width="48.42578125" style="338" customWidth="1"/>
    <col min="2312" max="2313" width="8.7109375" style="338"/>
    <col min="2314" max="2314" width="12.42578125" style="338" customWidth="1"/>
    <col min="2315" max="2560" width="8.7109375" style="338"/>
    <col min="2561" max="2561" width="47.28515625" style="338" customWidth="1"/>
    <col min="2562" max="2562" width="13.7109375" style="338" customWidth="1"/>
    <col min="2563" max="2563" width="8.7109375" style="338" customWidth="1"/>
    <col min="2564" max="2564" width="2" style="338" customWidth="1"/>
    <col min="2565" max="2566" width="0" style="338" hidden="1" customWidth="1"/>
    <col min="2567" max="2567" width="48.42578125" style="338" customWidth="1"/>
    <col min="2568" max="2569" width="8.7109375" style="338"/>
    <col min="2570" max="2570" width="12.42578125" style="338" customWidth="1"/>
    <col min="2571" max="2816" width="8.7109375" style="338"/>
    <col min="2817" max="2817" width="47.28515625" style="338" customWidth="1"/>
    <col min="2818" max="2818" width="13.7109375" style="338" customWidth="1"/>
    <col min="2819" max="2819" width="8.7109375" style="338" customWidth="1"/>
    <col min="2820" max="2820" width="2" style="338" customWidth="1"/>
    <col min="2821" max="2822" width="0" style="338" hidden="1" customWidth="1"/>
    <col min="2823" max="2823" width="48.42578125" style="338" customWidth="1"/>
    <col min="2824" max="2825" width="8.7109375" style="338"/>
    <col min="2826" max="2826" width="12.42578125" style="338" customWidth="1"/>
    <col min="2827" max="3072" width="8.7109375" style="338"/>
    <col min="3073" max="3073" width="47.28515625" style="338" customWidth="1"/>
    <col min="3074" max="3074" width="13.7109375" style="338" customWidth="1"/>
    <col min="3075" max="3075" width="8.7109375" style="338" customWidth="1"/>
    <col min="3076" max="3076" width="2" style="338" customWidth="1"/>
    <col min="3077" max="3078" width="0" style="338" hidden="1" customWidth="1"/>
    <col min="3079" max="3079" width="48.42578125" style="338" customWidth="1"/>
    <col min="3080" max="3081" width="8.7109375" style="338"/>
    <col min="3082" max="3082" width="12.42578125" style="338" customWidth="1"/>
    <col min="3083" max="3328" width="8.7109375" style="338"/>
    <col min="3329" max="3329" width="47.28515625" style="338" customWidth="1"/>
    <col min="3330" max="3330" width="13.7109375" style="338" customWidth="1"/>
    <col min="3331" max="3331" width="8.7109375" style="338" customWidth="1"/>
    <col min="3332" max="3332" width="2" style="338" customWidth="1"/>
    <col min="3333" max="3334" width="0" style="338" hidden="1" customWidth="1"/>
    <col min="3335" max="3335" width="48.42578125" style="338" customWidth="1"/>
    <col min="3336" max="3337" width="8.7109375" style="338"/>
    <col min="3338" max="3338" width="12.42578125" style="338" customWidth="1"/>
    <col min="3339" max="3584" width="8.7109375" style="338"/>
    <col min="3585" max="3585" width="47.28515625" style="338" customWidth="1"/>
    <col min="3586" max="3586" width="13.7109375" style="338" customWidth="1"/>
    <col min="3587" max="3587" width="8.7109375" style="338" customWidth="1"/>
    <col min="3588" max="3588" width="2" style="338" customWidth="1"/>
    <col min="3589" max="3590" width="0" style="338" hidden="1" customWidth="1"/>
    <col min="3591" max="3591" width="48.42578125" style="338" customWidth="1"/>
    <col min="3592" max="3593" width="8.7109375" style="338"/>
    <col min="3594" max="3594" width="12.42578125" style="338" customWidth="1"/>
    <col min="3595" max="3840" width="8.7109375" style="338"/>
    <col min="3841" max="3841" width="47.28515625" style="338" customWidth="1"/>
    <col min="3842" max="3842" width="13.7109375" style="338" customWidth="1"/>
    <col min="3843" max="3843" width="8.7109375" style="338" customWidth="1"/>
    <col min="3844" max="3844" width="2" style="338" customWidth="1"/>
    <col min="3845" max="3846" width="0" style="338" hidden="1" customWidth="1"/>
    <col min="3847" max="3847" width="48.42578125" style="338" customWidth="1"/>
    <col min="3848" max="3849" width="8.7109375" style="338"/>
    <col min="3850" max="3850" width="12.42578125" style="338" customWidth="1"/>
    <col min="3851" max="4096" width="8.7109375" style="338"/>
    <col min="4097" max="4097" width="47.28515625" style="338" customWidth="1"/>
    <col min="4098" max="4098" width="13.7109375" style="338" customWidth="1"/>
    <col min="4099" max="4099" width="8.7109375" style="338" customWidth="1"/>
    <col min="4100" max="4100" width="2" style="338" customWidth="1"/>
    <col min="4101" max="4102" width="0" style="338" hidden="1" customWidth="1"/>
    <col min="4103" max="4103" width="48.42578125" style="338" customWidth="1"/>
    <col min="4104" max="4105" width="8.7109375" style="338"/>
    <col min="4106" max="4106" width="12.42578125" style="338" customWidth="1"/>
    <col min="4107" max="4352" width="8.7109375" style="338"/>
    <col min="4353" max="4353" width="47.28515625" style="338" customWidth="1"/>
    <col min="4354" max="4354" width="13.7109375" style="338" customWidth="1"/>
    <col min="4355" max="4355" width="8.7109375" style="338" customWidth="1"/>
    <col min="4356" max="4356" width="2" style="338" customWidth="1"/>
    <col min="4357" max="4358" width="0" style="338" hidden="1" customWidth="1"/>
    <col min="4359" max="4359" width="48.42578125" style="338" customWidth="1"/>
    <col min="4360" max="4361" width="8.7109375" style="338"/>
    <col min="4362" max="4362" width="12.42578125" style="338" customWidth="1"/>
    <col min="4363" max="4608" width="8.7109375" style="338"/>
    <col min="4609" max="4609" width="47.28515625" style="338" customWidth="1"/>
    <col min="4610" max="4610" width="13.7109375" style="338" customWidth="1"/>
    <col min="4611" max="4611" width="8.7109375" style="338" customWidth="1"/>
    <col min="4612" max="4612" width="2" style="338" customWidth="1"/>
    <col min="4613" max="4614" width="0" style="338" hidden="1" customWidth="1"/>
    <col min="4615" max="4615" width="48.42578125" style="338" customWidth="1"/>
    <col min="4616" max="4617" width="8.7109375" style="338"/>
    <col min="4618" max="4618" width="12.42578125" style="338" customWidth="1"/>
    <col min="4619" max="4864" width="8.7109375" style="338"/>
    <col min="4865" max="4865" width="47.28515625" style="338" customWidth="1"/>
    <col min="4866" max="4866" width="13.7109375" style="338" customWidth="1"/>
    <col min="4867" max="4867" width="8.7109375" style="338" customWidth="1"/>
    <col min="4868" max="4868" width="2" style="338" customWidth="1"/>
    <col min="4869" max="4870" width="0" style="338" hidden="1" customWidth="1"/>
    <col min="4871" max="4871" width="48.42578125" style="338" customWidth="1"/>
    <col min="4872" max="4873" width="8.7109375" style="338"/>
    <col min="4874" max="4874" width="12.42578125" style="338" customWidth="1"/>
    <col min="4875" max="5120" width="8.7109375" style="338"/>
    <col min="5121" max="5121" width="47.28515625" style="338" customWidth="1"/>
    <col min="5122" max="5122" width="13.7109375" style="338" customWidth="1"/>
    <col min="5123" max="5123" width="8.7109375" style="338" customWidth="1"/>
    <col min="5124" max="5124" width="2" style="338" customWidth="1"/>
    <col min="5125" max="5126" width="0" style="338" hidden="1" customWidth="1"/>
    <col min="5127" max="5127" width="48.42578125" style="338" customWidth="1"/>
    <col min="5128" max="5129" width="8.7109375" style="338"/>
    <col min="5130" max="5130" width="12.42578125" style="338" customWidth="1"/>
    <col min="5131" max="5376" width="8.7109375" style="338"/>
    <col min="5377" max="5377" width="47.28515625" style="338" customWidth="1"/>
    <col min="5378" max="5378" width="13.7109375" style="338" customWidth="1"/>
    <col min="5379" max="5379" width="8.7109375" style="338" customWidth="1"/>
    <col min="5380" max="5380" width="2" style="338" customWidth="1"/>
    <col min="5381" max="5382" width="0" style="338" hidden="1" customWidth="1"/>
    <col min="5383" max="5383" width="48.42578125" style="338" customWidth="1"/>
    <col min="5384" max="5385" width="8.7109375" style="338"/>
    <col min="5386" max="5386" width="12.42578125" style="338" customWidth="1"/>
    <col min="5387" max="5632" width="8.7109375" style="338"/>
    <col min="5633" max="5633" width="47.28515625" style="338" customWidth="1"/>
    <col min="5634" max="5634" width="13.7109375" style="338" customWidth="1"/>
    <col min="5635" max="5635" width="8.7109375" style="338" customWidth="1"/>
    <col min="5636" max="5636" width="2" style="338" customWidth="1"/>
    <col min="5637" max="5638" width="0" style="338" hidden="1" customWidth="1"/>
    <col min="5639" max="5639" width="48.42578125" style="338" customWidth="1"/>
    <col min="5640" max="5641" width="8.7109375" style="338"/>
    <col min="5642" max="5642" width="12.42578125" style="338" customWidth="1"/>
    <col min="5643" max="5888" width="8.7109375" style="338"/>
    <col min="5889" max="5889" width="47.28515625" style="338" customWidth="1"/>
    <col min="5890" max="5890" width="13.7109375" style="338" customWidth="1"/>
    <col min="5891" max="5891" width="8.7109375" style="338" customWidth="1"/>
    <col min="5892" max="5892" width="2" style="338" customWidth="1"/>
    <col min="5893" max="5894" width="0" style="338" hidden="1" customWidth="1"/>
    <col min="5895" max="5895" width="48.42578125" style="338" customWidth="1"/>
    <col min="5896" max="5897" width="8.7109375" style="338"/>
    <col min="5898" max="5898" width="12.42578125" style="338" customWidth="1"/>
    <col min="5899" max="6144" width="8.7109375" style="338"/>
    <col min="6145" max="6145" width="47.28515625" style="338" customWidth="1"/>
    <col min="6146" max="6146" width="13.7109375" style="338" customWidth="1"/>
    <col min="6147" max="6147" width="8.7109375" style="338" customWidth="1"/>
    <col min="6148" max="6148" width="2" style="338" customWidth="1"/>
    <col min="6149" max="6150" width="0" style="338" hidden="1" customWidth="1"/>
    <col min="6151" max="6151" width="48.42578125" style="338" customWidth="1"/>
    <col min="6152" max="6153" width="8.7109375" style="338"/>
    <col min="6154" max="6154" width="12.42578125" style="338" customWidth="1"/>
    <col min="6155" max="6400" width="8.7109375" style="338"/>
    <col min="6401" max="6401" width="47.28515625" style="338" customWidth="1"/>
    <col min="6402" max="6402" width="13.7109375" style="338" customWidth="1"/>
    <col min="6403" max="6403" width="8.7109375" style="338" customWidth="1"/>
    <col min="6404" max="6404" width="2" style="338" customWidth="1"/>
    <col min="6405" max="6406" width="0" style="338" hidden="1" customWidth="1"/>
    <col min="6407" max="6407" width="48.42578125" style="338" customWidth="1"/>
    <col min="6408" max="6409" width="8.7109375" style="338"/>
    <col min="6410" max="6410" width="12.42578125" style="338" customWidth="1"/>
    <col min="6411" max="6656" width="8.7109375" style="338"/>
    <col min="6657" max="6657" width="47.28515625" style="338" customWidth="1"/>
    <col min="6658" max="6658" width="13.7109375" style="338" customWidth="1"/>
    <col min="6659" max="6659" width="8.7109375" style="338" customWidth="1"/>
    <col min="6660" max="6660" width="2" style="338" customWidth="1"/>
    <col min="6661" max="6662" width="0" style="338" hidden="1" customWidth="1"/>
    <col min="6663" max="6663" width="48.42578125" style="338" customWidth="1"/>
    <col min="6664" max="6665" width="8.7109375" style="338"/>
    <col min="6666" max="6666" width="12.42578125" style="338" customWidth="1"/>
    <col min="6667" max="6912" width="8.7109375" style="338"/>
    <col min="6913" max="6913" width="47.28515625" style="338" customWidth="1"/>
    <col min="6914" max="6914" width="13.7109375" style="338" customWidth="1"/>
    <col min="6915" max="6915" width="8.7109375" style="338" customWidth="1"/>
    <col min="6916" max="6916" width="2" style="338" customWidth="1"/>
    <col min="6917" max="6918" width="0" style="338" hidden="1" customWidth="1"/>
    <col min="6919" max="6919" width="48.42578125" style="338" customWidth="1"/>
    <col min="6920" max="6921" width="8.7109375" style="338"/>
    <col min="6922" max="6922" width="12.42578125" style="338" customWidth="1"/>
    <col min="6923" max="7168" width="8.7109375" style="338"/>
    <col min="7169" max="7169" width="47.28515625" style="338" customWidth="1"/>
    <col min="7170" max="7170" width="13.7109375" style="338" customWidth="1"/>
    <col min="7171" max="7171" width="8.7109375" style="338" customWidth="1"/>
    <col min="7172" max="7172" width="2" style="338" customWidth="1"/>
    <col min="7173" max="7174" width="0" style="338" hidden="1" customWidth="1"/>
    <col min="7175" max="7175" width="48.42578125" style="338" customWidth="1"/>
    <col min="7176" max="7177" width="8.7109375" style="338"/>
    <col min="7178" max="7178" width="12.42578125" style="338" customWidth="1"/>
    <col min="7179" max="7424" width="8.7109375" style="338"/>
    <col min="7425" max="7425" width="47.28515625" style="338" customWidth="1"/>
    <col min="7426" max="7426" width="13.7109375" style="338" customWidth="1"/>
    <col min="7427" max="7427" width="8.7109375" style="338" customWidth="1"/>
    <col min="7428" max="7428" width="2" style="338" customWidth="1"/>
    <col min="7429" max="7430" width="0" style="338" hidden="1" customWidth="1"/>
    <col min="7431" max="7431" width="48.42578125" style="338" customWidth="1"/>
    <col min="7432" max="7433" width="8.7109375" style="338"/>
    <col min="7434" max="7434" width="12.42578125" style="338" customWidth="1"/>
    <col min="7435" max="7680" width="8.7109375" style="338"/>
    <col min="7681" max="7681" width="47.28515625" style="338" customWidth="1"/>
    <col min="7682" max="7682" width="13.7109375" style="338" customWidth="1"/>
    <col min="7683" max="7683" width="8.7109375" style="338" customWidth="1"/>
    <col min="7684" max="7684" width="2" style="338" customWidth="1"/>
    <col min="7685" max="7686" width="0" style="338" hidden="1" customWidth="1"/>
    <col min="7687" max="7687" width="48.42578125" style="338" customWidth="1"/>
    <col min="7688" max="7689" width="8.7109375" style="338"/>
    <col min="7690" max="7690" width="12.42578125" style="338" customWidth="1"/>
    <col min="7691" max="7936" width="8.7109375" style="338"/>
    <col min="7937" max="7937" width="47.28515625" style="338" customWidth="1"/>
    <col min="7938" max="7938" width="13.7109375" style="338" customWidth="1"/>
    <col min="7939" max="7939" width="8.7109375" style="338" customWidth="1"/>
    <col min="7940" max="7940" width="2" style="338" customWidth="1"/>
    <col min="7941" max="7942" width="0" style="338" hidden="1" customWidth="1"/>
    <col min="7943" max="7943" width="48.42578125" style="338" customWidth="1"/>
    <col min="7944" max="7945" width="8.7109375" style="338"/>
    <col min="7946" max="7946" width="12.42578125" style="338" customWidth="1"/>
    <col min="7947" max="8192" width="8.7109375" style="338"/>
    <col min="8193" max="8193" width="47.28515625" style="338" customWidth="1"/>
    <col min="8194" max="8194" width="13.7109375" style="338" customWidth="1"/>
    <col min="8195" max="8195" width="8.7109375" style="338" customWidth="1"/>
    <col min="8196" max="8196" width="2" style="338" customWidth="1"/>
    <col min="8197" max="8198" width="0" style="338" hidden="1" customWidth="1"/>
    <col min="8199" max="8199" width="48.42578125" style="338" customWidth="1"/>
    <col min="8200" max="8201" width="8.7109375" style="338"/>
    <col min="8202" max="8202" width="12.42578125" style="338" customWidth="1"/>
    <col min="8203" max="8448" width="8.7109375" style="338"/>
    <col min="8449" max="8449" width="47.28515625" style="338" customWidth="1"/>
    <col min="8450" max="8450" width="13.7109375" style="338" customWidth="1"/>
    <col min="8451" max="8451" width="8.7109375" style="338" customWidth="1"/>
    <col min="8452" max="8452" width="2" style="338" customWidth="1"/>
    <col min="8453" max="8454" width="0" style="338" hidden="1" customWidth="1"/>
    <col min="8455" max="8455" width="48.42578125" style="338" customWidth="1"/>
    <col min="8456" max="8457" width="8.7109375" style="338"/>
    <col min="8458" max="8458" width="12.42578125" style="338" customWidth="1"/>
    <col min="8459" max="8704" width="8.7109375" style="338"/>
    <col min="8705" max="8705" width="47.28515625" style="338" customWidth="1"/>
    <col min="8706" max="8706" width="13.7109375" style="338" customWidth="1"/>
    <col min="8707" max="8707" width="8.7109375" style="338" customWidth="1"/>
    <col min="8708" max="8708" width="2" style="338" customWidth="1"/>
    <col min="8709" max="8710" width="0" style="338" hidden="1" customWidth="1"/>
    <col min="8711" max="8711" width="48.42578125" style="338" customWidth="1"/>
    <col min="8712" max="8713" width="8.7109375" style="338"/>
    <col min="8714" max="8714" width="12.42578125" style="338" customWidth="1"/>
    <col min="8715" max="8960" width="8.7109375" style="338"/>
    <col min="8961" max="8961" width="47.28515625" style="338" customWidth="1"/>
    <col min="8962" max="8962" width="13.7109375" style="338" customWidth="1"/>
    <col min="8963" max="8963" width="8.7109375" style="338" customWidth="1"/>
    <col min="8964" max="8964" width="2" style="338" customWidth="1"/>
    <col min="8965" max="8966" width="0" style="338" hidden="1" customWidth="1"/>
    <col min="8967" max="8967" width="48.42578125" style="338" customWidth="1"/>
    <col min="8968" max="8969" width="8.7109375" style="338"/>
    <col min="8970" max="8970" width="12.42578125" style="338" customWidth="1"/>
    <col min="8971" max="9216" width="8.7109375" style="338"/>
    <col min="9217" max="9217" width="47.28515625" style="338" customWidth="1"/>
    <col min="9218" max="9218" width="13.7109375" style="338" customWidth="1"/>
    <col min="9219" max="9219" width="8.7109375" style="338" customWidth="1"/>
    <col min="9220" max="9220" width="2" style="338" customWidth="1"/>
    <col min="9221" max="9222" width="0" style="338" hidden="1" customWidth="1"/>
    <col min="9223" max="9223" width="48.42578125" style="338" customWidth="1"/>
    <col min="9224" max="9225" width="8.7109375" style="338"/>
    <col min="9226" max="9226" width="12.42578125" style="338" customWidth="1"/>
    <col min="9227" max="9472" width="8.7109375" style="338"/>
    <col min="9473" max="9473" width="47.28515625" style="338" customWidth="1"/>
    <col min="9474" max="9474" width="13.7109375" style="338" customWidth="1"/>
    <col min="9475" max="9475" width="8.7109375" style="338" customWidth="1"/>
    <col min="9476" max="9476" width="2" style="338" customWidth="1"/>
    <col min="9477" max="9478" width="0" style="338" hidden="1" customWidth="1"/>
    <col min="9479" max="9479" width="48.42578125" style="338" customWidth="1"/>
    <col min="9480" max="9481" width="8.7109375" style="338"/>
    <col min="9482" max="9482" width="12.42578125" style="338" customWidth="1"/>
    <col min="9483" max="9728" width="8.7109375" style="338"/>
    <col min="9729" max="9729" width="47.28515625" style="338" customWidth="1"/>
    <col min="9730" max="9730" width="13.7109375" style="338" customWidth="1"/>
    <col min="9731" max="9731" width="8.7109375" style="338" customWidth="1"/>
    <col min="9732" max="9732" width="2" style="338" customWidth="1"/>
    <col min="9733" max="9734" width="0" style="338" hidden="1" customWidth="1"/>
    <col min="9735" max="9735" width="48.42578125" style="338" customWidth="1"/>
    <col min="9736" max="9737" width="8.7109375" style="338"/>
    <col min="9738" max="9738" width="12.42578125" style="338" customWidth="1"/>
    <col min="9739" max="9984" width="8.7109375" style="338"/>
    <col min="9985" max="9985" width="47.28515625" style="338" customWidth="1"/>
    <col min="9986" max="9986" width="13.7109375" style="338" customWidth="1"/>
    <col min="9987" max="9987" width="8.7109375" style="338" customWidth="1"/>
    <col min="9988" max="9988" width="2" style="338" customWidth="1"/>
    <col min="9989" max="9990" width="0" style="338" hidden="1" customWidth="1"/>
    <col min="9991" max="9991" width="48.42578125" style="338" customWidth="1"/>
    <col min="9992" max="9993" width="8.7109375" style="338"/>
    <col min="9994" max="9994" width="12.42578125" style="338" customWidth="1"/>
    <col min="9995" max="10240" width="8.7109375" style="338"/>
    <col min="10241" max="10241" width="47.28515625" style="338" customWidth="1"/>
    <col min="10242" max="10242" width="13.7109375" style="338" customWidth="1"/>
    <col min="10243" max="10243" width="8.7109375" style="338" customWidth="1"/>
    <col min="10244" max="10244" width="2" style="338" customWidth="1"/>
    <col min="10245" max="10246" width="0" style="338" hidden="1" customWidth="1"/>
    <col min="10247" max="10247" width="48.42578125" style="338" customWidth="1"/>
    <col min="10248" max="10249" width="8.7109375" style="338"/>
    <col min="10250" max="10250" width="12.42578125" style="338" customWidth="1"/>
    <col min="10251" max="10496" width="8.7109375" style="338"/>
    <col min="10497" max="10497" width="47.28515625" style="338" customWidth="1"/>
    <col min="10498" max="10498" width="13.7109375" style="338" customWidth="1"/>
    <col min="10499" max="10499" width="8.7109375" style="338" customWidth="1"/>
    <col min="10500" max="10500" width="2" style="338" customWidth="1"/>
    <col min="10501" max="10502" width="0" style="338" hidden="1" customWidth="1"/>
    <col min="10503" max="10503" width="48.42578125" style="338" customWidth="1"/>
    <col min="10504" max="10505" width="8.7109375" style="338"/>
    <col min="10506" max="10506" width="12.42578125" style="338" customWidth="1"/>
    <col min="10507" max="10752" width="8.7109375" style="338"/>
    <col min="10753" max="10753" width="47.28515625" style="338" customWidth="1"/>
    <col min="10754" max="10754" width="13.7109375" style="338" customWidth="1"/>
    <col min="10755" max="10755" width="8.7109375" style="338" customWidth="1"/>
    <col min="10756" max="10756" width="2" style="338" customWidth="1"/>
    <col min="10757" max="10758" width="0" style="338" hidden="1" customWidth="1"/>
    <col min="10759" max="10759" width="48.42578125" style="338" customWidth="1"/>
    <col min="10760" max="10761" width="8.7109375" style="338"/>
    <col min="10762" max="10762" width="12.42578125" style="338" customWidth="1"/>
    <col min="10763" max="11008" width="8.7109375" style="338"/>
    <col min="11009" max="11009" width="47.28515625" style="338" customWidth="1"/>
    <col min="11010" max="11010" width="13.7109375" style="338" customWidth="1"/>
    <col min="11011" max="11011" width="8.7109375" style="338" customWidth="1"/>
    <col min="11012" max="11012" width="2" style="338" customWidth="1"/>
    <col min="11013" max="11014" width="0" style="338" hidden="1" customWidth="1"/>
    <col min="11015" max="11015" width="48.42578125" style="338" customWidth="1"/>
    <col min="11016" max="11017" width="8.7109375" style="338"/>
    <col min="11018" max="11018" width="12.42578125" style="338" customWidth="1"/>
    <col min="11019" max="11264" width="8.7109375" style="338"/>
    <col min="11265" max="11265" width="47.28515625" style="338" customWidth="1"/>
    <col min="11266" max="11266" width="13.7109375" style="338" customWidth="1"/>
    <col min="11267" max="11267" width="8.7109375" style="338" customWidth="1"/>
    <col min="11268" max="11268" width="2" style="338" customWidth="1"/>
    <col min="11269" max="11270" width="0" style="338" hidden="1" customWidth="1"/>
    <col min="11271" max="11271" width="48.42578125" style="338" customWidth="1"/>
    <col min="11272" max="11273" width="8.7109375" style="338"/>
    <col min="11274" max="11274" width="12.42578125" style="338" customWidth="1"/>
    <col min="11275" max="11520" width="8.7109375" style="338"/>
    <col min="11521" max="11521" width="47.28515625" style="338" customWidth="1"/>
    <col min="11522" max="11522" width="13.7109375" style="338" customWidth="1"/>
    <col min="11523" max="11523" width="8.7109375" style="338" customWidth="1"/>
    <col min="11524" max="11524" width="2" style="338" customWidth="1"/>
    <col min="11525" max="11526" width="0" style="338" hidden="1" customWidth="1"/>
    <col min="11527" max="11527" width="48.42578125" style="338" customWidth="1"/>
    <col min="11528" max="11529" width="8.7109375" style="338"/>
    <col min="11530" max="11530" width="12.42578125" style="338" customWidth="1"/>
    <col min="11531" max="11776" width="8.7109375" style="338"/>
    <col min="11777" max="11777" width="47.28515625" style="338" customWidth="1"/>
    <col min="11778" max="11778" width="13.7109375" style="338" customWidth="1"/>
    <col min="11779" max="11779" width="8.7109375" style="338" customWidth="1"/>
    <col min="11780" max="11780" width="2" style="338" customWidth="1"/>
    <col min="11781" max="11782" width="0" style="338" hidden="1" customWidth="1"/>
    <col min="11783" max="11783" width="48.42578125" style="338" customWidth="1"/>
    <col min="11784" max="11785" width="8.7109375" style="338"/>
    <col min="11786" max="11786" width="12.42578125" style="338" customWidth="1"/>
    <col min="11787" max="12032" width="8.7109375" style="338"/>
    <col min="12033" max="12033" width="47.28515625" style="338" customWidth="1"/>
    <col min="12034" max="12034" width="13.7109375" style="338" customWidth="1"/>
    <col min="12035" max="12035" width="8.7109375" style="338" customWidth="1"/>
    <col min="12036" max="12036" width="2" style="338" customWidth="1"/>
    <col min="12037" max="12038" width="0" style="338" hidden="1" customWidth="1"/>
    <col min="12039" max="12039" width="48.42578125" style="338" customWidth="1"/>
    <col min="12040" max="12041" width="8.7109375" style="338"/>
    <col min="12042" max="12042" width="12.42578125" style="338" customWidth="1"/>
    <col min="12043" max="12288" width="8.7109375" style="338"/>
    <col min="12289" max="12289" width="47.28515625" style="338" customWidth="1"/>
    <col min="12290" max="12290" width="13.7109375" style="338" customWidth="1"/>
    <col min="12291" max="12291" width="8.7109375" style="338" customWidth="1"/>
    <col min="12292" max="12292" width="2" style="338" customWidth="1"/>
    <col min="12293" max="12294" width="0" style="338" hidden="1" customWidth="1"/>
    <col min="12295" max="12295" width="48.42578125" style="338" customWidth="1"/>
    <col min="12296" max="12297" width="8.7109375" style="338"/>
    <col min="12298" max="12298" width="12.42578125" style="338" customWidth="1"/>
    <col min="12299" max="12544" width="8.7109375" style="338"/>
    <col min="12545" max="12545" width="47.28515625" style="338" customWidth="1"/>
    <col min="12546" max="12546" width="13.7109375" style="338" customWidth="1"/>
    <col min="12547" max="12547" width="8.7109375" style="338" customWidth="1"/>
    <col min="12548" max="12548" width="2" style="338" customWidth="1"/>
    <col min="12549" max="12550" width="0" style="338" hidden="1" customWidth="1"/>
    <col min="12551" max="12551" width="48.42578125" style="338" customWidth="1"/>
    <col min="12552" max="12553" width="8.7109375" style="338"/>
    <col min="12554" max="12554" width="12.42578125" style="338" customWidth="1"/>
    <col min="12555" max="12800" width="8.7109375" style="338"/>
    <col min="12801" max="12801" width="47.28515625" style="338" customWidth="1"/>
    <col min="12802" max="12802" width="13.7109375" style="338" customWidth="1"/>
    <col min="12803" max="12803" width="8.7109375" style="338" customWidth="1"/>
    <col min="12804" max="12804" width="2" style="338" customWidth="1"/>
    <col min="12805" max="12806" width="0" style="338" hidden="1" customWidth="1"/>
    <col min="12807" max="12807" width="48.42578125" style="338" customWidth="1"/>
    <col min="12808" max="12809" width="8.7109375" style="338"/>
    <col min="12810" max="12810" width="12.42578125" style="338" customWidth="1"/>
    <col min="12811" max="13056" width="8.7109375" style="338"/>
    <col min="13057" max="13057" width="47.28515625" style="338" customWidth="1"/>
    <col min="13058" max="13058" width="13.7109375" style="338" customWidth="1"/>
    <col min="13059" max="13059" width="8.7109375" style="338" customWidth="1"/>
    <col min="13060" max="13060" width="2" style="338" customWidth="1"/>
    <col min="13061" max="13062" width="0" style="338" hidden="1" customWidth="1"/>
    <col min="13063" max="13063" width="48.42578125" style="338" customWidth="1"/>
    <col min="13064" max="13065" width="8.7109375" style="338"/>
    <col min="13066" max="13066" width="12.42578125" style="338" customWidth="1"/>
    <col min="13067" max="13312" width="8.7109375" style="338"/>
    <col min="13313" max="13313" width="47.28515625" style="338" customWidth="1"/>
    <col min="13314" max="13314" width="13.7109375" style="338" customWidth="1"/>
    <col min="13315" max="13315" width="8.7109375" style="338" customWidth="1"/>
    <col min="13316" max="13316" width="2" style="338" customWidth="1"/>
    <col min="13317" max="13318" width="0" style="338" hidden="1" customWidth="1"/>
    <col min="13319" max="13319" width="48.42578125" style="338" customWidth="1"/>
    <col min="13320" max="13321" width="8.7109375" style="338"/>
    <col min="13322" max="13322" width="12.42578125" style="338" customWidth="1"/>
    <col min="13323" max="13568" width="8.7109375" style="338"/>
    <col min="13569" max="13569" width="47.28515625" style="338" customWidth="1"/>
    <col min="13570" max="13570" width="13.7109375" style="338" customWidth="1"/>
    <col min="13571" max="13571" width="8.7109375" style="338" customWidth="1"/>
    <col min="13572" max="13572" width="2" style="338" customWidth="1"/>
    <col min="13573" max="13574" width="0" style="338" hidden="1" customWidth="1"/>
    <col min="13575" max="13575" width="48.42578125" style="338" customWidth="1"/>
    <col min="13576" max="13577" width="8.7109375" style="338"/>
    <col min="13578" max="13578" width="12.42578125" style="338" customWidth="1"/>
    <col min="13579" max="13824" width="8.7109375" style="338"/>
    <col min="13825" max="13825" width="47.28515625" style="338" customWidth="1"/>
    <col min="13826" max="13826" width="13.7109375" style="338" customWidth="1"/>
    <col min="13827" max="13827" width="8.7109375" style="338" customWidth="1"/>
    <col min="13828" max="13828" width="2" style="338" customWidth="1"/>
    <col min="13829" max="13830" width="0" style="338" hidden="1" customWidth="1"/>
    <col min="13831" max="13831" width="48.42578125" style="338" customWidth="1"/>
    <col min="13832" max="13833" width="8.7109375" style="338"/>
    <col min="13834" max="13834" width="12.42578125" style="338" customWidth="1"/>
    <col min="13835" max="14080" width="8.7109375" style="338"/>
    <col min="14081" max="14081" width="47.28515625" style="338" customWidth="1"/>
    <col min="14082" max="14082" width="13.7109375" style="338" customWidth="1"/>
    <col min="14083" max="14083" width="8.7109375" style="338" customWidth="1"/>
    <col min="14084" max="14084" width="2" style="338" customWidth="1"/>
    <col min="14085" max="14086" width="0" style="338" hidden="1" customWidth="1"/>
    <col min="14087" max="14087" width="48.42578125" style="338" customWidth="1"/>
    <col min="14088" max="14089" width="8.7109375" style="338"/>
    <col min="14090" max="14090" width="12.42578125" style="338" customWidth="1"/>
    <col min="14091" max="14336" width="8.7109375" style="338"/>
    <col min="14337" max="14337" width="47.28515625" style="338" customWidth="1"/>
    <col min="14338" max="14338" width="13.7109375" style="338" customWidth="1"/>
    <col min="14339" max="14339" width="8.7109375" style="338" customWidth="1"/>
    <col min="14340" max="14340" width="2" style="338" customWidth="1"/>
    <col min="14341" max="14342" width="0" style="338" hidden="1" customWidth="1"/>
    <col min="14343" max="14343" width="48.42578125" style="338" customWidth="1"/>
    <col min="14344" max="14345" width="8.7109375" style="338"/>
    <col min="14346" max="14346" width="12.42578125" style="338" customWidth="1"/>
    <col min="14347" max="14592" width="8.7109375" style="338"/>
    <col min="14593" max="14593" width="47.28515625" style="338" customWidth="1"/>
    <col min="14594" max="14594" width="13.7109375" style="338" customWidth="1"/>
    <col min="14595" max="14595" width="8.7109375" style="338" customWidth="1"/>
    <col min="14596" max="14596" width="2" style="338" customWidth="1"/>
    <col min="14597" max="14598" width="0" style="338" hidden="1" customWidth="1"/>
    <col min="14599" max="14599" width="48.42578125" style="338" customWidth="1"/>
    <col min="14600" max="14601" width="8.7109375" style="338"/>
    <col min="14602" max="14602" width="12.42578125" style="338" customWidth="1"/>
    <col min="14603" max="14848" width="8.7109375" style="338"/>
    <col min="14849" max="14849" width="47.28515625" style="338" customWidth="1"/>
    <col min="14850" max="14850" width="13.7109375" style="338" customWidth="1"/>
    <col min="14851" max="14851" width="8.7109375" style="338" customWidth="1"/>
    <col min="14852" max="14852" width="2" style="338" customWidth="1"/>
    <col min="14853" max="14854" width="0" style="338" hidden="1" customWidth="1"/>
    <col min="14855" max="14855" width="48.42578125" style="338" customWidth="1"/>
    <col min="14856" max="14857" width="8.7109375" style="338"/>
    <col min="14858" max="14858" width="12.42578125" style="338" customWidth="1"/>
    <col min="14859" max="15104" width="8.7109375" style="338"/>
    <col min="15105" max="15105" width="47.28515625" style="338" customWidth="1"/>
    <col min="15106" max="15106" width="13.7109375" style="338" customWidth="1"/>
    <col min="15107" max="15107" width="8.7109375" style="338" customWidth="1"/>
    <col min="15108" max="15108" width="2" style="338" customWidth="1"/>
    <col min="15109" max="15110" width="0" style="338" hidden="1" customWidth="1"/>
    <col min="15111" max="15111" width="48.42578125" style="338" customWidth="1"/>
    <col min="15112" max="15113" width="8.7109375" style="338"/>
    <col min="15114" max="15114" width="12.42578125" style="338" customWidth="1"/>
    <col min="15115" max="15360" width="8.7109375" style="338"/>
    <col min="15361" max="15361" width="47.28515625" style="338" customWidth="1"/>
    <col min="15362" max="15362" width="13.7109375" style="338" customWidth="1"/>
    <col min="15363" max="15363" width="8.7109375" style="338" customWidth="1"/>
    <col min="15364" max="15364" width="2" style="338" customWidth="1"/>
    <col min="15365" max="15366" width="0" style="338" hidden="1" customWidth="1"/>
    <col min="15367" max="15367" width="48.42578125" style="338" customWidth="1"/>
    <col min="15368" max="15369" width="8.7109375" style="338"/>
    <col min="15370" max="15370" width="12.42578125" style="338" customWidth="1"/>
    <col min="15371" max="15616" width="8.7109375" style="338"/>
    <col min="15617" max="15617" width="47.28515625" style="338" customWidth="1"/>
    <col min="15618" max="15618" width="13.7109375" style="338" customWidth="1"/>
    <col min="15619" max="15619" width="8.7109375" style="338" customWidth="1"/>
    <col min="15620" max="15620" width="2" style="338" customWidth="1"/>
    <col min="15621" max="15622" width="0" style="338" hidden="1" customWidth="1"/>
    <col min="15623" max="15623" width="48.42578125" style="338" customWidth="1"/>
    <col min="15624" max="15625" width="8.7109375" style="338"/>
    <col min="15626" max="15626" width="12.42578125" style="338" customWidth="1"/>
    <col min="15627" max="15872" width="8.7109375" style="338"/>
    <col min="15873" max="15873" width="47.28515625" style="338" customWidth="1"/>
    <col min="15874" max="15874" width="13.7109375" style="338" customWidth="1"/>
    <col min="15875" max="15875" width="8.7109375" style="338" customWidth="1"/>
    <col min="15876" max="15876" width="2" style="338" customWidth="1"/>
    <col min="15877" max="15878" width="0" style="338" hidden="1" customWidth="1"/>
    <col min="15879" max="15879" width="48.42578125" style="338" customWidth="1"/>
    <col min="15880" max="15881" width="8.7109375" style="338"/>
    <col min="15882" max="15882" width="12.42578125" style="338" customWidth="1"/>
    <col min="15883" max="16128" width="8.7109375" style="338"/>
    <col min="16129" max="16129" width="47.28515625" style="338" customWidth="1"/>
    <col min="16130" max="16130" width="13.7109375" style="338" customWidth="1"/>
    <col min="16131" max="16131" width="8.7109375" style="338" customWidth="1"/>
    <col min="16132" max="16132" width="2" style="338" customWidth="1"/>
    <col min="16133" max="16134" width="0" style="338" hidden="1" customWidth="1"/>
    <col min="16135" max="16135" width="48.42578125" style="338" customWidth="1"/>
    <col min="16136" max="16137" width="8.7109375" style="338"/>
    <col min="16138" max="16138" width="12.42578125" style="338" customWidth="1"/>
    <col min="16139" max="16384" width="8.7109375" style="338"/>
  </cols>
  <sheetData>
    <row r="1" spans="1:8" ht="18.75" x14ac:dyDescent="0.3">
      <c r="A1" s="369" t="s">
        <v>654</v>
      </c>
    </row>
    <row r="3" spans="1:8" x14ac:dyDescent="0.2">
      <c r="A3" s="366" t="s">
        <v>544</v>
      </c>
      <c r="B3" s="367" t="s">
        <v>585</v>
      </c>
      <c r="C3" s="367"/>
      <c r="D3" s="367"/>
      <c r="E3" s="367"/>
      <c r="F3" s="367"/>
      <c r="G3" s="367"/>
      <c r="H3" s="368"/>
    </row>
    <row r="4" spans="1:8" x14ac:dyDescent="0.2">
      <c r="A4" s="339"/>
      <c r="B4" s="339"/>
      <c r="D4" s="340"/>
    </row>
    <row r="5" spans="1:8" x14ac:dyDescent="0.2">
      <c r="D5" s="340"/>
    </row>
    <row r="6" spans="1:8" x14ac:dyDescent="0.2">
      <c r="A6" s="341" t="s">
        <v>586</v>
      </c>
      <c r="D6" s="340"/>
      <c r="G6" s="341" t="s">
        <v>587</v>
      </c>
    </row>
    <row r="7" spans="1:8" x14ac:dyDescent="0.2">
      <c r="D7" s="340"/>
    </row>
    <row r="8" spans="1:8" ht="13.5" thickBot="1" x14ac:dyDescent="0.25">
      <c r="A8" s="342" t="s">
        <v>366</v>
      </c>
      <c r="D8" s="340"/>
      <c r="G8" s="342" t="s">
        <v>366</v>
      </c>
    </row>
    <row r="9" spans="1:8" x14ac:dyDescent="0.2">
      <c r="A9" s="343" t="s">
        <v>588</v>
      </c>
      <c r="B9" s="354"/>
      <c r="D9" s="340"/>
      <c r="G9" s="343" t="s">
        <v>589</v>
      </c>
      <c r="H9" s="354"/>
    </row>
    <row r="10" spans="1:8" ht="14.25" x14ac:dyDescent="0.25">
      <c r="A10" s="344" t="s">
        <v>650</v>
      </c>
      <c r="B10" s="354"/>
      <c r="D10" s="340"/>
      <c r="G10" s="344" t="s">
        <v>651</v>
      </c>
      <c r="H10" s="354"/>
    </row>
    <row r="11" spans="1:8" ht="13.5" thickBot="1" x14ac:dyDescent="0.25">
      <c r="A11" s="345" t="s">
        <v>590</v>
      </c>
      <c r="B11" s="355"/>
      <c r="D11" s="340"/>
      <c r="G11" s="344" t="s">
        <v>591</v>
      </c>
      <c r="H11" s="354"/>
    </row>
    <row r="12" spans="1:8" ht="13.5" thickBot="1" x14ac:dyDescent="0.25">
      <c r="D12" s="340"/>
      <c r="G12" s="345" t="s">
        <v>590</v>
      </c>
      <c r="H12" s="355"/>
    </row>
    <row r="13" spans="1:8" x14ac:dyDescent="0.2">
      <c r="D13" s="340"/>
    </row>
    <row r="14" spans="1:8" ht="13.5" thickBot="1" x14ac:dyDescent="0.25">
      <c r="A14" s="346" t="s">
        <v>367</v>
      </c>
      <c r="D14" s="340"/>
      <c r="G14" s="346" t="s">
        <v>367</v>
      </c>
    </row>
    <row r="15" spans="1:8" x14ac:dyDescent="0.2">
      <c r="A15" s="356" t="s">
        <v>592</v>
      </c>
      <c r="B15" s="358" t="e">
        <f>NORMSINV(B11)</f>
        <v>#NUM!</v>
      </c>
      <c r="D15" s="340"/>
      <c r="G15" s="360" t="s">
        <v>592</v>
      </c>
      <c r="H15" s="358" t="e">
        <f>NORMSINV(H12)</f>
        <v>#NUM!</v>
      </c>
    </row>
    <row r="16" spans="1:8" ht="13.5" thickBot="1" x14ac:dyDescent="0.25">
      <c r="A16" s="357" t="s">
        <v>593</v>
      </c>
      <c r="B16" s="359" t="e">
        <f>B15*B10</f>
        <v>#NUM!</v>
      </c>
      <c r="D16" s="340"/>
      <c r="G16" s="361" t="s">
        <v>594</v>
      </c>
      <c r="H16" s="363">
        <f>H9*H11</f>
        <v>0</v>
      </c>
    </row>
    <row r="17" spans="1:9" ht="14.25" x14ac:dyDescent="0.25">
      <c r="A17" s="347"/>
      <c r="B17" s="347"/>
      <c r="D17" s="340"/>
      <c r="G17" s="361" t="s">
        <v>652</v>
      </c>
      <c r="H17" s="364">
        <f>H10*SQRT(H11)</f>
        <v>0</v>
      </c>
    </row>
    <row r="18" spans="1:9" x14ac:dyDescent="0.2">
      <c r="D18" s="340"/>
      <c r="G18" s="361" t="s">
        <v>593</v>
      </c>
      <c r="H18" s="364" t="e">
        <f>H15*H17</f>
        <v>#NUM!</v>
      </c>
    </row>
    <row r="19" spans="1:9" s="348" customFormat="1" ht="13.5" thickBot="1" x14ac:dyDescent="0.25">
      <c r="D19" s="340"/>
      <c r="G19" s="362" t="s">
        <v>559</v>
      </c>
      <c r="H19" s="359" t="e">
        <f>H18+H16</f>
        <v>#NUM!</v>
      </c>
      <c r="I19" s="338"/>
    </row>
    <row r="20" spans="1:9" x14ac:dyDescent="0.2">
      <c r="D20" s="340"/>
    </row>
    <row r="21" spans="1:9" s="340" customFormat="1" x14ac:dyDescent="0.2"/>
    <row r="22" spans="1:9" x14ac:dyDescent="0.2">
      <c r="A22" s="341" t="s">
        <v>595</v>
      </c>
      <c r="B22" s="349"/>
    </row>
    <row r="24" spans="1:9" x14ac:dyDescent="0.2">
      <c r="A24" s="342" t="s">
        <v>366</v>
      </c>
    </row>
    <row r="25" spans="1:9" x14ac:dyDescent="0.2">
      <c r="A25" s="350" t="s">
        <v>596</v>
      </c>
      <c r="B25" s="354">
        <v>5</v>
      </c>
    </row>
    <row r="26" spans="1:9" x14ac:dyDescent="0.2">
      <c r="A26" s="350" t="s">
        <v>597</v>
      </c>
      <c r="B26" s="354">
        <v>0</v>
      </c>
      <c r="C26" s="351" t="s">
        <v>598</v>
      </c>
      <c r="D26" s="352"/>
      <c r="E26" s="352"/>
      <c r="F26" s="352"/>
      <c r="G26" s="352"/>
    </row>
    <row r="27" spans="1:9" x14ac:dyDescent="0.2">
      <c r="A27" s="350" t="s">
        <v>599</v>
      </c>
      <c r="B27" s="354">
        <v>3</v>
      </c>
    </row>
    <row r="28" spans="1:9" ht="14.25" x14ac:dyDescent="0.25">
      <c r="A28" s="350" t="s">
        <v>653</v>
      </c>
      <c r="B28" s="354">
        <v>2</v>
      </c>
      <c r="C28" s="351" t="s">
        <v>600</v>
      </c>
      <c r="D28" s="352"/>
      <c r="E28" s="352"/>
      <c r="F28" s="352"/>
      <c r="G28" s="352"/>
    </row>
    <row r="29" spans="1:9" ht="13.5" thickBot="1" x14ac:dyDescent="0.25">
      <c r="A29" s="345" t="s">
        <v>590</v>
      </c>
      <c r="B29" s="355">
        <v>0.95</v>
      </c>
    </row>
    <row r="31" spans="1:9" ht="13.5" thickBot="1" x14ac:dyDescent="0.25">
      <c r="A31" s="346" t="s">
        <v>367</v>
      </c>
    </row>
    <row r="32" spans="1:9" x14ac:dyDescent="0.2">
      <c r="A32" s="356" t="s">
        <v>592</v>
      </c>
      <c r="B32" s="358">
        <f>NORMSINV(B29)</f>
        <v>1.6448536269514715</v>
      </c>
    </row>
    <row r="33" spans="1:2" x14ac:dyDescent="0.2">
      <c r="A33" s="365" t="s">
        <v>594</v>
      </c>
      <c r="B33" s="363">
        <f>B27*B25</f>
        <v>15</v>
      </c>
    </row>
    <row r="34" spans="1:2" ht="14.25" x14ac:dyDescent="0.25">
      <c r="A34" s="353" t="s">
        <v>652</v>
      </c>
      <c r="B34" s="364">
        <f>SQRT(B27*B26^2+B25^2*B28^2)</f>
        <v>10</v>
      </c>
    </row>
    <row r="35" spans="1:2" x14ac:dyDescent="0.2">
      <c r="A35" s="365" t="s">
        <v>593</v>
      </c>
      <c r="B35" s="364">
        <f>B34*B32</f>
        <v>16.448536269514715</v>
      </c>
    </row>
    <row r="36" spans="1:2" ht="13.5" thickBot="1" x14ac:dyDescent="0.25">
      <c r="A36" s="362" t="s">
        <v>601</v>
      </c>
      <c r="B36" s="359">
        <f>B33+B35</f>
        <v>31.448536269514715</v>
      </c>
    </row>
  </sheetData>
  <mergeCells count="3">
    <mergeCell ref="B3:G3"/>
    <mergeCell ref="C26:G26"/>
    <mergeCell ref="C28:G28"/>
  </mergeCells>
  <pageMargins left="0.75" right="0.75" top="1" bottom="1" header="0.5" footer="0.5"/>
  <pageSetup scale="89" orientation="landscape"/>
  <headerFooter alignWithMargins="0">
    <oddHeader>&amp;A</oddHeader>
    <oddFooter>&amp;F</oddFooter>
  </headerFooter>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I36"/>
  <sheetViews>
    <sheetView zoomScale="92" workbookViewId="0">
      <selection activeCell="A2" sqref="A2"/>
    </sheetView>
  </sheetViews>
  <sheetFormatPr defaultColWidth="8.7109375" defaultRowHeight="12.75" x14ac:dyDescent="0.2"/>
  <cols>
    <col min="1" max="1" width="53" style="338" bestFit="1" customWidth="1"/>
    <col min="2" max="2" width="13.7109375" style="338" customWidth="1"/>
    <col min="3" max="3" width="8.7109375" style="338" customWidth="1"/>
    <col min="4" max="4" width="2" style="348" customWidth="1"/>
    <col min="5" max="6" width="8.7109375" style="338" hidden="1" customWidth="1"/>
    <col min="7" max="7" width="48.42578125" style="338" customWidth="1"/>
    <col min="8" max="9" width="8.7109375" style="338"/>
    <col min="10" max="10" width="12.42578125" style="338" customWidth="1"/>
    <col min="11" max="256" width="8.7109375" style="338"/>
    <col min="257" max="257" width="47.28515625" style="338" customWidth="1"/>
    <col min="258" max="258" width="13.7109375" style="338" customWidth="1"/>
    <col min="259" max="259" width="8.7109375" style="338" customWidth="1"/>
    <col min="260" max="260" width="2" style="338" customWidth="1"/>
    <col min="261" max="262" width="0" style="338" hidden="1" customWidth="1"/>
    <col min="263" max="263" width="48.42578125" style="338" customWidth="1"/>
    <col min="264" max="265" width="8.7109375" style="338"/>
    <col min="266" max="266" width="12.42578125" style="338" customWidth="1"/>
    <col min="267" max="512" width="8.7109375" style="338"/>
    <col min="513" max="513" width="47.28515625" style="338" customWidth="1"/>
    <col min="514" max="514" width="13.7109375" style="338" customWidth="1"/>
    <col min="515" max="515" width="8.7109375" style="338" customWidth="1"/>
    <col min="516" max="516" width="2" style="338" customWidth="1"/>
    <col min="517" max="518" width="0" style="338" hidden="1" customWidth="1"/>
    <col min="519" max="519" width="48.42578125" style="338" customWidth="1"/>
    <col min="520" max="521" width="8.7109375" style="338"/>
    <col min="522" max="522" width="12.42578125" style="338" customWidth="1"/>
    <col min="523" max="768" width="8.7109375" style="338"/>
    <col min="769" max="769" width="47.28515625" style="338" customWidth="1"/>
    <col min="770" max="770" width="13.7109375" style="338" customWidth="1"/>
    <col min="771" max="771" width="8.7109375" style="338" customWidth="1"/>
    <col min="772" max="772" width="2" style="338" customWidth="1"/>
    <col min="773" max="774" width="0" style="338" hidden="1" customWidth="1"/>
    <col min="775" max="775" width="48.42578125" style="338" customWidth="1"/>
    <col min="776" max="777" width="8.7109375" style="338"/>
    <col min="778" max="778" width="12.42578125" style="338" customWidth="1"/>
    <col min="779" max="1024" width="8.7109375" style="338"/>
    <col min="1025" max="1025" width="47.28515625" style="338" customWidth="1"/>
    <col min="1026" max="1026" width="13.7109375" style="338" customWidth="1"/>
    <col min="1027" max="1027" width="8.7109375" style="338" customWidth="1"/>
    <col min="1028" max="1028" width="2" style="338" customWidth="1"/>
    <col min="1029" max="1030" width="0" style="338" hidden="1" customWidth="1"/>
    <col min="1031" max="1031" width="48.42578125" style="338" customWidth="1"/>
    <col min="1032" max="1033" width="8.7109375" style="338"/>
    <col min="1034" max="1034" width="12.42578125" style="338" customWidth="1"/>
    <col min="1035" max="1280" width="8.7109375" style="338"/>
    <col min="1281" max="1281" width="47.28515625" style="338" customWidth="1"/>
    <col min="1282" max="1282" width="13.7109375" style="338" customWidth="1"/>
    <col min="1283" max="1283" width="8.7109375" style="338" customWidth="1"/>
    <col min="1284" max="1284" width="2" style="338" customWidth="1"/>
    <col min="1285" max="1286" width="0" style="338" hidden="1" customWidth="1"/>
    <col min="1287" max="1287" width="48.42578125" style="338" customWidth="1"/>
    <col min="1288" max="1289" width="8.7109375" style="338"/>
    <col min="1290" max="1290" width="12.42578125" style="338" customWidth="1"/>
    <col min="1291" max="1536" width="8.7109375" style="338"/>
    <col min="1537" max="1537" width="47.28515625" style="338" customWidth="1"/>
    <col min="1538" max="1538" width="13.7109375" style="338" customWidth="1"/>
    <col min="1539" max="1539" width="8.7109375" style="338" customWidth="1"/>
    <col min="1540" max="1540" width="2" style="338" customWidth="1"/>
    <col min="1541" max="1542" width="0" style="338" hidden="1" customWidth="1"/>
    <col min="1543" max="1543" width="48.42578125" style="338" customWidth="1"/>
    <col min="1544" max="1545" width="8.7109375" style="338"/>
    <col min="1546" max="1546" width="12.42578125" style="338" customWidth="1"/>
    <col min="1547" max="1792" width="8.7109375" style="338"/>
    <col min="1793" max="1793" width="47.28515625" style="338" customWidth="1"/>
    <col min="1794" max="1794" width="13.7109375" style="338" customWidth="1"/>
    <col min="1795" max="1795" width="8.7109375" style="338" customWidth="1"/>
    <col min="1796" max="1796" width="2" style="338" customWidth="1"/>
    <col min="1797" max="1798" width="0" style="338" hidden="1" customWidth="1"/>
    <col min="1799" max="1799" width="48.42578125" style="338" customWidth="1"/>
    <col min="1800" max="1801" width="8.7109375" style="338"/>
    <col min="1802" max="1802" width="12.42578125" style="338" customWidth="1"/>
    <col min="1803" max="2048" width="8.7109375" style="338"/>
    <col min="2049" max="2049" width="47.28515625" style="338" customWidth="1"/>
    <col min="2050" max="2050" width="13.7109375" style="338" customWidth="1"/>
    <col min="2051" max="2051" width="8.7109375" style="338" customWidth="1"/>
    <col min="2052" max="2052" width="2" style="338" customWidth="1"/>
    <col min="2053" max="2054" width="0" style="338" hidden="1" customWidth="1"/>
    <col min="2055" max="2055" width="48.42578125" style="338" customWidth="1"/>
    <col min="2056" max="2057" width="8.7109375" style="338"/>
    <col min="2058" max="2058" width="12.42578125" style="338" customWidth="1"/>
    <col min="2059" max="2304" width="8.7109375" style="338"/>
    <col min="2305" max="2305" width="47.28515625" style="338" customWidth="1"/>
    <col min="2306" max="2306" width="13.7109375" style="338" customWidth="1"/>
    <col min="2307" max="2307" width="8.7109375" style="338" customWidth="1"/>
    <col min="2308" max="2308" width="2" style="338" customWidth="1"/>
    <col min="2309" max="2310" width="0" style="338" hidden="1" customWidth="1"/>
    <col min="2311" max="2311" width="48.42578125" style="338" customWidth="1"/>
    <col min="2312" max="2313" width="8.7109375" style="338"/>
    <col min="2314" max="2314" width="12.42578125" style="338" customWidth="1"/>
    <col min="2315" max="2560" width="8.7109375" style="338"/>
    <col min="2561" max="2561" width="47.28515625" style="338" customWidth="1"/>
    <col min="2562" max="2562" width="13.7109375" style="338" customWidth="1"/>
    <col min="2563" max="2563" width="8.7109375" style="338" customWidth="1"/>
    <col min="2564" max="2564" width="2" style="338" customWidth="1"/>
    <col min="2565" max="2566" width="0" style="338" hidden="1" customWidth="1"/>
    <col min="2567" max="2567" width="48.42578125" style="338" customWidth="1"/>
    <col min="2568" max="2569" width="8.7109375" style="338"/>
    <col min="2570" max="2570" width="12.42578125" style="338" customWidth="1"/>
    <col min="2571" max="2816" width="8.7109375" style="338"/>
    <col min="2817" max="2817" width="47.28515625" style="338" customWidth="1"/>
    <col min="2818" max="2818" width="13.7109375" style="338" customWidth="1"/>
    <col min="2819" max="2819" width="8.7109375" style="338" customWidth="1"/>
    <col min="2820" max="2820" width="2" style="338" customWidth="1"/>
    <col min="2821" max="2822" width="0" style="338" hidden="1" customWidth="1"/>
    <col min="2823" max="2823" width="48.42578125" style="338" customWidth="1"/>
    <col min="2824" max="2825" width="8.7109375" style="338"/>
    <col min="2826" max="2826" width="12.42578125" style="338" customWidth="1"/>
    <col min="2827" max="3072" width="8.7109375" style="338"/>
    <col min="3073" max="3073" width="47.28515625" style="338" customWidth="1"/>
    <col min="3074" max="3074" width="13.7109375" style="338" customWidth="1"/>
    <col min="3075" max="3075" width="8.7109375" style="338" customWidth="1"/>
    <col min="3076" max="3076" width="2" style="338" customWidth="1"/>
    <col min="3077" max="3078" width="0" style="338" hidden="1" customWidth="1"/>
    <col min="3079" max="3079" width="48.42578125" style="338" customWidth="1"/>
    <col min="3080" max="3081" width="8.7109375" style="338"/>
    <col min="3082" max="3082" width="12.42578125" style="338" customWidth="1"/>
    <col min="3083" max="3328" width="8.7109375" style="338"/>
    <col min="3329" max="3329" width="47.28515625" style="338" customWidth="1"/>
    <col min="3330" max="3330" width="13.7109375" style="338" customWidth="1"/>
    <col min="3331" max="3331" width="8.7109375" style="338" customWidth="1"/>
    <col min="3332" max="3332" width="2" style="338" customWidth="1"/>
    <col min="3333" max="3334" width="0" style="338" hidden="1" customWidth="1"/>
    <col min="3335" max="3335" width="48.42578125" style="338" customWidth="1"/>
    <col min="3336" max="3337" width="8.7109375" style="338"/>
    <col min="3338" max="3338" width="12.42578125" style="338" customWidth="1"/>
    <col min="3339" max="3584" width="8.7109375" style="338"/>
    <col min="3585" max="3585" width="47.28515625" style="338" customWidth="1"/>
    <col min="3586" max="3586" width="13.7109375" style="338" customWidth="1"/>
    <col min="3587" max="3587" width="8.7109375" style="338" customWidth="1"/>
    <col min="3588" max="3588" width="2" style="338" customWidth="1"/>
    <col min="3589" max="3590" width="0" style="338" hidden="1" customWidth="1"/>
    <col min="3591" max="3591" width="48.42578125" style="338" customWidth="1"/>
    <col min="3592" max="3593" width="8.7109375" style="338"/>
    <col min="3594" max="3594" width="12.42578125" style="338" customWidth="1"/>
    <col min="3595" max="3840" width="8.7109375" style="338"/>
    <col min="3841" max="3841" width="47.28515625" style="338" customWidth="1"/>
    <col min="3842" max="3842" width="13.7109375" style="338" customWidth="1"/>
    <col min="3843" max="3843" width="8.7109375" style="338" customWidth="1"/>
    <col min="3844" max="3844" width="2" style="338" customWidth="1"/>
    <col min="3845" max="3846" width="0" style="338" hidden="1" customWidth="1"/>
    <col min="3847" max="3847" width="48.42578125" style="338" customWidth="1"/>
    <col min="3848" max="3849" width="8.7109375" style="338"/>
    <col min="3850" max="3850" width="12.42578125" style="338" customWidth="1"/>
    <col min="3851" max="4096" width="8.7109375" style="338"/>
    <col min="4097" max="4097" width="47.28515625" style="338" customWidth="1"/>
    <col min="4098" max="4098" width="13.7109375" style="338" customWidth="1"/>
    <col min="4099" max="4099" width="8.7109375" style="338" customWidth="1"/>
    <col min="4100" max="4100" width="2" style="338" customWidth="1"/>
    <col min="4101" max="4102" width="0" style="338" hidden="1" customWidth="1"/>
    <col min="4103" max="4103" width="48.42578125" style="338" customWidth="1"/>
    <col min="4104" max="4105" width="8.7109375" style="338"/>
    <col min="4106" max="4106" width="12.42578125" style="338" customWidth="1"/>
    <col min="4107" max="4352" width="8.7109375" style="338"/>
    <col min="4353" max="4353" width="47.28515625" style="338" customWidth="1"/>
    <col min="4354" max="4354" width="13.7109375" style="338" customWidth="1"/>
    <col min="4355" max="4355" width="8.7109375" style="338" customWidth="1"/>
    <col min="4356" max="4356" width="2" style="338" customWidth="1"/>
    <col min="4357" max="4358" width="0" style="338" hidden="1" customWidth="1"/>
    <col min="4359" max="4359" width="48.42578125" style="338" customWidth="1"/>
    <col min="4360" max="4361" width="8.7109375" style="338"/>
    <col min="4362" max="4362" width="12.42578125" style="338" customWidth="1"/>
    <col min="4363" max="4608" width="8.7109375" style="338"/>
    <col min="4609" max="4609" width="47.28515625" style="338" customWidth="1"/>
    <col min="4610" max="4610" width="13.7109375" style="338" customWidth="1"/>
    <col min="4611" max="4611" width="8.7109375" style="338" customWidth="1"/>
    <col min="4612" max="4612" width="2" style="338" customWidth="1"/>
    <col min="4613" max="4614" width="0" style="338" hidden="1" customWidth="1"/>
    <col min="4615" max="4615" width="48.42578125" style="338" customWidth="1"/>
    <col min="4616" max="4617" width="8.7109375" style="338"/>
    <col min="4618" max="4618" width="12.42578125" style="338" customWidth="1"/>
    <col min="4619" max="4864" width="8.7109375" style="338"/>
    <col min="4865" max="4865" width="47.28515625" style="338" customWidth="1"/>
    <col min="4866" max="4866" width="13.7109375" style="338" customWidth="1"/>
    <col min="4867" max="4867" width="8.7109375" style="338" customWidth="1"/>
    <col min="4868" max="4868" width="2" style="338" customWidth="1"/>
    <col min="4869" max="4870" width="0" style="338" hidden="1" customWidth="1"/>
    <col min="4871" max="4871" width="48.42578125" style="338" customWidth="1"/>
    <col min="4872" max="4873" width="8.7109375" style="338"/>
    <col min="4874" max="4874" width="12.42578125" style="338" customWidth="1"/>
    <col min="4875" max="5120" width="8.7109375" style="338"/>
    <col min="5121" max="5121" width="47.28515625" style="338" customWidth="1"/>
    <col min="5122" max="5122" width="13.7109375" style="338" customWidth="1"/>
    <col min="5123" max="5123" width="8.7109375" style="338" customWidth="1"/>
    <col min="5124" max="5124" width="2" style="338" customWidth="1"/>
    <col min="5125" max="5126" width="0" style="338" hidden="1" customWidth="1"/>
    <col min="5127" max="5127" width="48.42578125" style="338" customWidth="1"/>
    <col min="5128" max="5129" width="8.7109375" style="338"/>
    <col min="5130" max="5130" width="12.42578125" style="338" customWidth="1"/>
    <col min="5131" max="5376" width="8.7109375" style="338"/>
    <col min="5377" max="5377" width="47.28515625" style="338" customWidth="1"/>
    <col min="5378" max="5378" width="13.7109375" style="338" customWidth="1"/>
    <col min="5379" max="5379" width="8.7109375" style="338" customWidth="1"/>
    <col min="5380" max="5380" width="2" style="338" customWidth="1"/>
    <col min="5381" max="5382" width="0" style="338" hidden="1" customWidth="1"/>
    <col min="5383" max="5383" width="48.42578125" style="338" customWidth="1"/>
    <col min="5384" max="5385" width="8.7109375" style="338"/>
    <col min="5386" max="5386" width="12.42578125" style="338" customWidth="1"/>
    <col min="5387" max="5632" width="8.7109375" style="338"/>
    <col min="5633" max="5633" width="47.28515625" style="338" customWidth="1"/>
    <col min="5634" max="5634" width="13.7109375" style="338" customWidth="1"/>
    <col min="5635" max="5635" width="8.7109375" style="338" customWidth="1"/>
    <col min="5636" max="5636" width="2" style="338" customWidth="1"/>
    <col min="5637" max="5638" width="0" style="338" hidden="1" customWidth="1"/>
    <col min="5639" max="5639" width="48.42578125" style="338" customWidth="1"/>
    <col min="5640" max="5641" width="8.7109375" style="338"/>
    <col min="5642" max="5642" width="12.42578125" style="338" customWidth="1"/>
    <col min="5643" max="5888" width="8.7109375" style="338"/>
    <col min="5889" max="5889" width="47.28515625" style="338" customWidth="1"/>
    <col min="5890" max="5890" width="13.7109375" style="338" customWidth="1"/>
    <col min="5891" max="5891" width="8.7109375" style="338" customWidth="1"/>
    <col min="5892" max="5892" width="2" style="338" customWidth="1"/>
    <col min="5893" max="5894" width="0" style="338" hidden="1" customWidth="1"/>
    <col min="5895" max="5895" width="48.42578125" style="338" customWidth="1"/>
    <col min="5896" max="5897" width="8.7109375" style="338"/>
    <col min="5898" max="5898" width="12.42578125" style="338" customWidth="1"/>
    <col min="5899" max="6144" width="8.7109375" style="338"/>
    <col min="6145" max="6145" width="47.28515625" style="338" customWidth="1"/>
    <col min="6146" max="6146" width="13.7109375" style="338" customWidth="1"/>
    <col min="6147" max="6147" width="8.7109375" style="338" customWidth="1"/>
    <col min="6148" max="6148" width="2" style="338" customWidth="1"/>
    <col min="6149" max="6150" width="0" style="338" hidden="1" customWidth="1"/>
    <col min="6151" max="6151" width="48.42578125" style="338" customWidth="1"/>
    <col min="6152" max="6153" width="8.7109375" style="338"/>
    <col min="6154" max="6154" width="12.42578125" style="338" customWidth="1"/>
    <col min="6155" max="6400" width="8.7109375" style="338"/>
    <col min="6401" max="6401" width="47.28515625" style="338" customWidth="1"/>
    <col min="6402" max="6402" width="13.7109375" style="338" customWidth="1"/>
    <col min="6403" max="6403" width="8.7109375" style="338" customWidth="1"/>
    <col min="6404" max="6404" width="2" style="338" customWidth="1"/>
    <col min="6405" max="6406" width="0" style="338" hidden="1" customWidth="1"/>
    <col min="6407" max="6407" width="48.42578125" style="338" customWidth="1"/>
    <col min="6408" max="6409" width="8.7109375" style="338"/>
    <col min="6410" max="6410" width="12.42578125" style="338" customWidth="1"/>
    <col min="6411" max="6656" width="8.7109375" style="338"/>
    <col min="6657" max="6657" width="47.28515625" style="338" customWidth="1"/>
    <col min="6658" max="6658" width="13.7109375" style="338" customWidth="1"/>
    <col min="6659" max="6659" width="8.7109375" style="338" customWidth="1"/>
    <col min="6660" max="6660" width="2" style="338" customWidth="1"/>
    <col min="6661" max="6662" width="0" style="338" hidden="1" customWidth="1"/>
    <col min="6663" max="6663" width="48.42578125" style="338" customWidth="1"/>
    <col min="6664" max="6665" width="8.7109375" style="338"/>
    <col min="6666" max="6666" width="12.42578125" style="338" customWidth="1"/>
    <col min="6667" max="6912" width="8.7109375" style="338"/>
    <col min="6913" max="6913" width="47.28515625" style="338" customWidth="1"/>
    <col min="6914" max="6914" width="13.7109375" style="338" customWidth="1"/>
    <col min="6915" max="6915" width="8.7109375" style="338" customWidth="1"/>
    <col min="6916" max="6916" width="2" style="338" customWidth="1"/>
    <col min="6917" max="6918" width="0" style="338" hidden="1" customWidth="1"/>
    <col min="6919" max="6919" width="48.42578125" style="338" customWidth="1"/>
    <col min="6920" max="6921" width="8.7109375" style="338"/>
    <col min="6922" max="6922" width="12.42578125" style="338" customWidth="1"/>
    <col min="6923" max="7168" width="8.7109375" style="338"/>
    <col min="7169" max="7169" width="47.28515625" style="338" customWidth="1"/>
    <col min="7170" max="7170" width="13.7109375" style="338" customWidth="1"/>
    <col min="7171" max="7171" width="8.7109375" style="338" customWidth="1"/>
    <col min="7172" max="7172" width="2" style="338" customWidth="1"/>
    <col min="7173" max="7174" width="0" style="338" hidden="1" customWidth="1"/>
    <col min="7175" max="7175" width="48.42578125" style="338" customWidth="1"/>
    <col min="7176" max="7177" width="8.7109375" style="338"/>
    <col min="7178" max="7178" width="12.42578125" style="338" customWidth="1"/>
    <col min="7179" max="7424" width="8.7109375" style="338"/>
    <col min="7425" max="7425" width="47.28515625" style="338" customWidth="1"/>
    <col min="7426" max="7426" width="13.7109375" style="338" customWidth="1"/>
    <col min="7427" max="7427" width="8.7109375" style="338" customWidth="1"/>
    <col min="7428" max="7428" width="2" style="338" customWidth="1"/>
    <col min="7429" max="7430" width="0" style="338" hidden="1" customWidth="1"/>
    <col min="7431" max="7431" width="48.42578125" style="338" customWidth="1"/>
    <col min="7432" max="7433" width="8.7109375" style="338"/>
    <col min="7434" max="7434" width="12.42578125" style="338" customWidth="1"/>
    <col min="7435" max="7680" width="8.7109375" style="338"/>
    <col min="7681" max="7681" width="47.28515625" style="338" customWidth="1"/>
    <col min="7682" max="7682" width="13.7109375" style="338" customWidth="1"/>
    <col min="7683" max="7683" width="8.7109375" style="338" customWidth="1"/>
    <col min="7684" max="7684" width="2" style="338" customWidth="1"/>
    <col min="7685" max="7686" width="0" style="338" hidden="1" customWidth="1"/>
    <col min="7687" max="7687" width="48.42578125" style="338" customWidth="1"/>
    <col min="7688" max="7689" width="8.7109375" style="338"/>
    <col min="7690" max="7690" width="12.42578125" style="338" customWidth="1"/>
    <col min="7691" max="7936" width="8.7109375" style="338"/>
    <col min="7937" max="7937" width="47.28515625" style="338" customWidth="1"/>
    <col min="7938" max="7938" width="13.7109375" style="338" customWidth="1"/>
    <col min="7939" max="7939" width="8.7109375" style="338" customWidth="1"/>
    <col min="7940" max="7940" width="2" style="338" customWidth="1"/>
    <col min="7941" max="7942" width="0" style="338" hidden="1" customWidth="1"/>
    <col min="7943" max="7943" width="48.42578125" style="338" customWidth="1"/>
    <col min="7944" max="7945" width="8.7109375" style="338"/>
    <col min="7946" max="7946" width="12.42578125" style="338" customWidth="1"/>
    <col min="7947" max="8192" width="8.7109375" style="338"/>
    <col min="8193" max="8193" width="47.28515625" style="338" customWidth="1"/>
    <col min="8194" max="8194" width="13.7109375" style="338" customWidth="1"/>
    <col min="8195" max="8195" width="8.7109375" style="338" customWidth="1"/>
    <col min="8196" max="8196" width="2" style="338" customWidth="1"/>
    <col min="8197" max="8198" width="0" style="338" hidden="1" customWidth="1"/>
    <col min="8199" max="8199" width="48.42578125" style="338" customWidth="1"/>
    <col min="8200" max="8201" width="8.7109375" style="338"/>
    <col min="8202" max="8202" width="12.42578125" style="338" customWidth="1"/>
    <col min="8203" max="8448" width="8.7109375" style="338"/>
    <col min="8449" max="8449" width="47.28515625" style="338" customWidth="1"/>
    <col min="8450" max="8450" width="13.7109375" style="338" customWidth="1"/>
    <col min="8451" max="8451" width="8.7109375" style="338" customWidth="1"/>
    <col min="8452" max="8452" width="2" style="338" customWidth="1"/>
    <col min="8453" max="8454" width="0" style="338" hidden="1" customWidth="1"/>
    <col min="8455" max="8455" width="48.42578125" style="338" customWidth="1"/>
    <col min="8456" max="8457" width="8.7109375" style="338"/>
    <col min="8458" max="8458" width="12.42578125" style="338" customWidth="1"/>
    <col min="8459" max="8704" width="8.7109375" style="338"/>
    <col min="8705" max="8705" width="47.28515625" style="338" customWidth="1"/>
    <col min="8706" max="8706" width="13.7109375" style="338" customWidth="1"/>
    <col min="8707" max="8707" width="8.7109375" style="338" customWidth="1"/>
    <col min="8708" max="8708" width="2" style="338" customWidth="1"/>
    <col min="8709" max="8710" width="0" style="338" hidden="1" customWidth="1"/>
    <col min="8711" max="8711" width="48.42578125" style="338" customWidth="1"/>
    <col min="8712" max="8713" width="8.7109375" style="338"/>
    <col min="8714" max="8714" width="12.42578125" style="338" customWidth="1"/>
    <col min="8715" max="8960" width="8.7109375" style="338"/>
    <col min="8961" max="8961" width="47.28515625" style="338" customWidth="1"/>
    <col min="8962" max="8962" width="13.7109375" style="338" customWidth="1"/>
    <col min="8963" max="8963" width="8.7109375" style="338" customWidth="1"/>
    <col min="8964" max="8964" width="2" style="338" customWidth="1"/>
    <col min="8965" max="8966" width="0" style="338" hidden="1" customWidth="1"/>
    <col min="8967" max="8967" width="48.42578125" style="338" customWidth="1"/>
    <col min="8968" max="8969" width="8.7109375" style="338"/>
    <col min="8970" max="8970" width="12.42578125" style="338" customWidth="1"/>
    <col min="8971" max="9216" width="8.7109375" style="338"/>
    <col min="9217" max="9217" width="47.28515625" style="338" customWidth="1"/>
    <col min="9218" max="9218" width="13.7109375" style="338" customWidth="1"/>
    <col min="9219" max="9219" width="8.7109375" style="338" customWidth="1"/>
    <col min="9220" max="9220" width="2" style="338" customWidth="1"/>
    <col min="9221" max="9222" width="0" style="338" hidden="1" customWidth="1"/>
    <col min="9223" max="9223" width="48.42578125" style="338" customWidth="1"/>
    <col min="9224" max="9225" width="8.7109375" style="338"/>
    <col min="9226" max="9226" width="12.42578125" style="338" customWidth="1"/>
    <col min="9227" max="9472" width="8.7109375" style="338"/>
    <col min="9473" max="9473" width="47.28515625" style="338" customWidth="1"/>
    <col min="9474" max="9474" width="13.7109375" style="338" customWidth="1"/>
    <col min="9475" max="9475" width="8.7109375" style="338" customWidth="1"/>
    <col min="9476" max="9476" width="2" style="338" customWidth="1"/>
    <col min="9477" max="9478" width="0" style="338" hidden="1" customWidth="1"/>
    <col min="9479" max="9479" width="48.42578125" style="338" customWidth="1"/>
    <col min="9480" max="9481" width="8.7109375" style="338"/>
    <col min="9482" max="9482" width="12.42578125" style="338" customWidth="1"/>
    <col min="9483" max="9728" width="8.7109375" style="338"/>
    <col min="9729" max="9729" width="47.28515625" style="338" customWidth="1"/>
    <col min="9730" max="9730" width="13.7109375" style="338" customWidth="1"/>
    <col min="9731" max="9731" width="8.7109375" style="338" customWidth="1"/>
    <col min="9732" max="9732" width="2" style="338" customWidth="1"/>
    <col min="9733" max="9734" width="0" style="338" hidden="1" customWidth="1"/>
    <col min="9735" max="9735" width="48.42578125" style="338" customWidth="1"/>
    <col min="9736" max="9737" width="8.7109375" style="338"/>
    <col min="9738" max="9738" width="12.42578125" style="338" customWidth="1"/>
    <col min="9739" max="9984" width="8.7109375" style="338"/>
    <col min="9985" max="9985" width="47.28515625" style="338" customWidth="1"/>
    <col min="9986" max="9986" width="13.7109375" style="338" customWidth="1"/>
    <col min="9987" max="9987" width="8.7109375" style="338" customWidth="1"/>
    <col min="9988" max="9988" width="2" style="338" customWidth="1"/>
    <col min="9989" max="9990" width="0" style="338" hidden="1" customWidth="1"/>
    <col min="9991" max="9991" width="48.42578125" style="338" customWidth="1"/>
    <col min="9992" max="9993" width="8.7109375" style="338"/>
    <col min="9994" max="9994" width="12.42578125" style="338" customWidth="1"/>
    <col min="9995" max="10240" width="8.7109375" style="338"/>
    <col min="10241" max="10241" width="47.28515625" style="338" customWidth="1"/>
    <col min="10242" max="10242" width="13.7109375" style="338" customWidth="1"/>
    <col min="10243" max="10243" width="8.7109375" style="338" customWidth="1"/>
    <col min="10244" max="10244" width="2" style="338" customWidth="1"/>
    <col min="10245" max="10246" width="0" style="338" hidden="1" customWidth="1"/>
    <col min="10247" max="10247" width="48.42578125" style="338" customWidth="1"/>
    <col min="10248" max="10249" width="8.7109375" style="338"/>
    <col min="10250" max="10250" width="12.42578125" style="338" customWidth="1"/>
    <col min="10251" max="10496" width="8.7109375" style="338"/>
    <col min="10497" max="10497" width="47.28515625" style="338" customWidth="1"/>
    <col min="10498" max="10498" width="13.7109375" style="338" customWidth="1"/>
    <col min="10499" max="10499" width="8.7109375" style="338" customWidth="1"/>
    <col min="10500" max="10500" width="2" style="338" customWidth="1"/>
    <col min="10501" max="10502" width="0" style="338" hidden="1" customWidth="1"/>
    <col min="10503" max="10503" width="48.42578125" style="338" customWidth="1"/>
    <col min="10504" max="10505" width="8.7109375" style="338"/>
    <col min="10506" max="10506" width="12.42578125" style="338" customWidth="1"/>
    <col min="10507" max="10752" width="8.7109375" style="338"/>
    <col min="10753" max="10753" width="47.28515625" style="338" customWidth="1"/>
    <col min="10754" max="10754" width="13.7109375" style="338" customWidth="1"/>
    <col min="10755" max="10755" width="8.7109375" style="338" customWidth="1"/>
    <col min="10756" max="10756" width="2" style="338" customWidth="1"/>
    <col min="10757" max="10758" width="0" style="338" hidden="1" customWidth="1"/>
    <col min="10759" max="10759" width="48.42578125" style="338" customWidth="1"/>
    <col min="10760" max="10761" width="8.7109375" style="338"/>
    <col min="10762" max="10762" width="12.42578125" style="338" customWidth="1"/>
    <col min="10763" max="11008" width="8.7109375" style="338"/>
    <col min="11009" max="11009" width="47.28515625" style="338" customWidth="1"/>
    <col min="11010" max="11010" width="13.7109375" style="338" customWidth="1"/>
    <col min="11011" max="11011" width="8.7109375" style="338" customWidth="1"/>
    <col min="11012" max="11012" width="2" style="338" customWidth="1"/>
    <col min="11013" max="11014" width="0" style="338" hidden="1" customWidth="1"/>
    <col min="11015" max="11015" width="48.42578125" style="338" customWidth="1"/>
    <col min="11016" max="11017" width="8.7109375" style="338"/>
    <col min="11018" max="11018" width="12.42578125" style="338" customWidth="1"/>
    <col min="11019" max="11264" width="8.7109375" style="338"/>
    <col min="11265" max="11265" width="47.28515625" style="338" customWidth="1"/>
    <col min="11266" max="11266" width="13.7109375" style="338" customWidth="1"/>
    <col min="11267" max="11267" width="8.7109375" style="338" customWidth="1"/>
    <col min="11268" max="11268" width="2" style="338" customWidth="1"/>
    <col min="11269" max="11270" width="0" style="338" hidden="1" customWidth="1"/>
    <col min="11271" max="11271" width="48.42578125" style="338" customWidth="1"/>
    <col min="11272" max="11273" width="8.7109375" style="338"/>
    <col min="11274" max="11274" width="12.42578125" style="338" customWidth="1"/>
    <col min="11275" max="11520" width="8.7109375" style="338"/>
    <col min="11521" max="11521" width="47.28515625" style="338" customWidth="1"/>
    <col min="11522" max="11522" width="13.7109375" style="338" customWidth="1"/>
    <col min="11523" max="11523" width="8.7109375" style="338" customWidth="1"/>
    <col min="11524" max="11524" width="2" style="338" customWidth="1"/>
    <col min="11525" max="11526" width="0" style="338" hidden="1" customWidth="1"/>
    <col min="11527" max="11527" width="48.42578125" style="338" customWidth="1"/>
    <col min="11528" max="11529" width="8.7109375" style="338"/>
    <col min="11530" max="11530" width="12.42578125" style="338" customWidth="1"/>
    <col min="11531" max="11776" width="8.7109375" style="338"/>
    <col min="11777" max="11777" width="47.28515625" style="338" customWidth="1"/>
    <col min="11778" max="11778" width="13.7109375" style="338" customWidth="1"/>
    <col min="11779" max="11779" width="8.7109375" style="338" customWidth="1"/>
    <col min="11780" max="11780" width="2" style="338" customWidth="1"/>
    <col min="11781" max="11782" width="0" style="338" hidden="1" customWidth="1"/>
    <col min="11783" max="11783" width="48.42578125" style="338" customWidth="1"/>
    <col min="11784" max="11785" width="8.7109375" style="338"/>
    <col min="11786" max="11786" width="12.42578125" style="338" customWidth="1"/>
    <col min="11787" max="12032" width="8.7109375" style="338"/>
    <col min="12033" max="12033" width="47.28515625" style="338" customWidth="1"/>
    <col min="12034" max="12034" width="13.7109375" style="338" customWidth="1"/>
    <col min="12035" max="12035" width="8.7109375" style="338" customWidth="1"/>
    <col min="12036" max="12036" width="2" style="338" customWidth="1"/>
    <col min="12037" max="12038" width="0" style="338" hidden="1" customWidth="1"/>
    <col min="12039" max="12039" width="48.42578125" style="338" customWidth="1"/>
    <col min="12040" max="12041" width="8.7109375" style="338"/>
    <col min="12042" max="12042" width="12.42578125" style="338" customWidth="1"/>
    <col min="12043" max="12288" width="8.7109375" style="338"/>
    <col min="12289" max="12289" width="47.28515625" style="338" customWidth="1"/>
    <col min="12290" max="12290" width="13.7109375" style="338" customWidth="1"/>
    <col min="12291" max="12291" width="8.7109375" style="338" customWidth="1"/>
    <col min="12292" max="12292" width="2" style="338" customWidth="1"/>
    <col min="12293" max="12294" width="0" style="338" hidden="1" customWidth="1"/>
    <col min="12295" max="12295" width="48.42578125" style="338" customWidth="1"/>
    <col min="12296" max="12297" width="8.7109375" style="338"/>
    <col min="12298" max="12298" width="12.42578125" style="338" customWidth="1"/>
    <col min="12299" max="12544" width="8.7109375" style="338"/>
    <col min="12545" max="12545" width="47.28515625" style="338" customWidth="1"/>
    <col min="12546" max="12546" width="13.7109375" style="338" customWidth="1"/>
    <col min="12547" max="12547" width="8.7109375" style="338" customWidth="1"/>
    <col min="12548" max="12548" width="2" style="338" customWidth="1"/>
    <col min="12549" max="12550" width="0" style="338" hidden="1" customWidth="1"/>
    <col min="12551" max="12551" width="48.42578125" style="338" customWidth="1"/>
    <col min="12552" max="12553" width="8.7109375" style="338"/>
    <col min="12554" max="12554" width="12.42578125" style="338" customWidth="1"/>
    <col min="12555" max="12800" width="8.7109375" style="338"/>
    <col min="12801" max="12801" width="47.28515625" style="338" customWidth="1"/>
    <col min="12802" max="12802" width="13.7109375" style="338" customWidth="1"/>
    <col min="12803" max="12803" width="8.7109375" style="338" customWidth="1"/>
    <col min="12804" max="12804" width="2" style="338" customWidth="1"/>
    <col min="12805" max="12806" width="0" style="338" hidden="1" customWidth="1"/>
    <col min="12807" max="12807" width="48.42578125" style="338" customWidth="1"/>
    <col min="12808" max="12809" width="8.7109375" style="338"/>
    <col min="12810" max="12810" width="12.42578125" style="338" customWidth="1"/>
    <col min="12811" max="13056" width="8.7109375" style="338"/>
    <col min="13057" max="13057" width="47.28515625" style="338" customWidth="1"/>
    <col min="13058" max="13058" width="13.7109375" style="338" customWidth="1"/>
    <col min="13059" max="13059" width="8.7109375" style="338" customWidth="1"/>
    <col min="13060" max="13060" width="2" style="338" customWidth="1"/>
    <col min="13061" max="13062" width="0" style="338" hidden="1" customWidth="1"/>
    <col min="13063" max="13063" width="48.42578125" style="338" customWidth="1"/>
    <col min="13064" max="13065" width="8.7109375" style="338"/>
    <col min="13066" max="13066" width="12.42578125" style="338" customWidth="1"/>
    <col min="13067" max="13312" width="8.7109375" style="338"/>
    <col min="13313" max="13313" width="47.28515625" style="338" customWidth="1"/>
    <col min="13314" max="13314" width="13.7109375" style="338" customWidth="1"/>
    <col min="13315" max="13315" width="8.7109375" style="338" customWidth="1"/>
    <col min="13316" max="13316" width="2" style="338" customWidth="1"/>
    <col min="13317" max="13318" width="0" style="338" hidden="1" customWidth="1"/>
    <col min="13319" max="13319" width="48.42578125" style="338" customWidth="1"/>
    <col min="13320" max="13321" width="8.7109375" style="338"/>
    <col min="13322" max="13322" width="12.42578125" style="338" customWidth="1"/>
    <col min="13323" max="13568" width="8.7109375" style="338"/>
    <col min="13569" max="13569" width="47.28515625" style="338" customWidth="1"/>
    <col min="13570" max="13570" width="13.7109375" style="338" customWidth="1"/>
    <col min="13571" max="13571" width="8.7109375" style="338" customWidth="1"/>
    <col min="13572" max="13572" width="2" style="338" customWidth="1"/>
    <col min="13573" max="13574" width="0" style="338" hidden="1" customWidth="1"/>
    <col min="13575" max="13575" width="48.42578125" style="338" customWidth="1"/>
    <col min="13576" max="13577" width="8.7109375" style="338"/>
    <col min="13578" max="13578" width="12.42578125" style="338" customWidth="1"/>
    <col min="13579" max="13824" width="8.7109375" style="338"/>
    <col min="13825" max="13825" width="47.28515625" style="338" customWidth="1"/>
    <col min="13826" max="13826" width="13.7109375" style="338" customWidth="1"/>
    <col min="13827" max="13827" width="8.7109375" style="338" customWidth="1"/>
    <col min="13828" max="13828" width="2" style="338" customWidth="1"/>
    <col min="13829" max="13830" width="0" style="338" hidden="1" customWidth="1"/>
    <col min="13831" max="13831" width="48.42578125" style="338" customWidth="1"/>
    <col min="13832" max="13833" width="8.7109375" style="338"/>
    <col min="13834" max="13834" width="12.42578125" style="338" customWidth="1"/>
    <col min="13835" max="14080" width="8.7109375" style="338"/>
    <col min="14081" max="14081" width="47.28515625" style="338" customWidth="1"/>
    <col min="14082" max="14082" width="13.7109375" style="338" customWidth="1"/>
    <col min="14083" max="14083" width="8.7109375" style="338" customWidth="1"/>
    <col min="14084" max="14084" width="2" style="338" customWidth="1"/>
    <col min="14085" max="14086" width="0" style="338" hidden="1" customWidth="1"/>
    <col min="14087" max="14087" width="48.42578125" style="338" customWidth="1"/>
    <col min="14088" max="14089" width="8.7109375" style="338"/>
    <col min="14090" max="14090" width="12.42578125" style="338" customWidth="1"/>
    <col min="14091" max="14336" width="8.7109375" style="338"/>
    <col min="14337" max="14337" width="47.28515625" style="338" customWidth="1"/>
    <col min="14338" max="14338" width="13.7109375" style="338" customWidth="1"/>
    <col min="14339" max="14339" width="8.7109375" style="338" customWidth="1"/>
    <col min="14340" max="14340" width="2" style="338" customWidth="1"/>
    <col min="14341" max="14342" width="0" style="338" hidden="1" customWidth="1"/>
    <col min="14343" max="14343" width="48.42578125" style="338" customWidth="1"/>
    <col min="14344" max="14345" width="8.7109375" style="338"/>
    <col min="14346" max="14346" width="12.42578125" style="338" customWidth="1"/>
    <col min="14347" max="14592" width="8.7109375" style="338"/>
    <col min="14593" max="14593" width="47.28515625" style="338" customWidth="1"/>
    <col min="14594" max="14594" width="13.7109375" style="338" customWidth="1"/>
    <col min="14595" max="14595" width="8.7109375" style="338" customWidth="1"/>
    <col min="14596" max="14596" width="2" style="338" customWidth="1"/>
    <col min="14597" max="14598" width="0" style="338" hidden="1" customWidth="1"/>
    <col min="14599" max="14599" width="48.42578125" style="338" customWidth="1"/>
    <col min="14600" max="14601" width="8.7109375" style="338"/>
    <col min="14602" max="14602" width="12.42578125" style="338" customWidth="1"/>
    <col min="14603" max="14848" width="8.7109375" style="338"/>
    <col min="14849" max="14849" width="47.28515625" style="338" customWidth="1"/>
    <col min="14850" max="14850" width="13.7109375" style="338" customWidth="1"/>
    <col min="14851" max="14851" width="8.7109375" style="338" customWidth="1"/>
    <col min="14852" max="14852" width="2" style="338" customWidth="1"/>
    <col min="14853" max="14854" width="0" style="338" hidden="1" customWidth="1"/>
    <col min="14855" max="14855" width="48.42578125" style="338" customWidth="1"/>
    <col min="14856" max="14857" width="8.7109375" style="338"/>
    <col min="14858" max="14858" width="12.42578125" style="338" customWidth="1"/>
    <col min="14859" max="15104" width="8.7109375" style="338"/>
    <col min="15105" max="15105" width="47.28515625" style="338" customWidth="1"/>
    <col min="15106" max="15106" width="13.7109375" style="338" customWidth="1"/>
    <col min="15107" max="15107" width="8.7109375" style="338" customWidth="1"/>
    <col min="15108" max="15108" width="2" style="338" customWidth="1"/>
    <col min="15109" max="15110" width="0" style="338" hidden="1" customWidth="1"/>
    <col min="15111" max="15111" width="48.42578125" style="338" customWidth="1"/>
    <col min="15112" max="15113" width="8.7109375" style="338"/>
    <col min="15114" max="15114" width="12.42578125" style="338" customWidth="1"/>
    <col min="15115" max="15360" width="8.7109375" style="338"/>
    <col min="15361" max="15361" width="47.28515625" style="338" customWidth="1"/>
    <col min="15362" max="15362" width="13.7109375" style="338" customWidth="1"/>
    <col min="15363" max="15363" width="8.7109375" style="338" customWidth="1"/>
    <col min="15364" max="15364" width="2" style="338" customWidth="1"/>
    <col min="15365" max="15366" width="0" style="338" hidden="1" customWidth="1"/>
    <col min="15367" max="15367" width="48.42578125" style="338" customWidth="1"/>
    <col min="15368" max="15369" width="8.7109375" style="338"/>
    <col min="15370" max="15370" width="12.42578125" style="338" customWidth="1"/>
    <col min="15371" max="15616" width="8.7109375" style="338"/>
    <col min="15617" max="15617" width="47.28515625" style="338" customWidth="1"/>
    <col min="15618" max="15618" width="13.7109375" style="338" customWidth="1"/>
    <col min="15619" max="15619" width="8.7109375" style="338" customWidth="1"/>
    <col min="15620" max="15620" width="2" style="338" customWidth="1"/>
    <col min="15621" max="15622" width="0" style="338" hidden="1" customWidth="1"/>
    <col min="15623" max="15623" width="48.42578125" style="338" customWidth="1"/>
    <col min="15624" max="15625" width="8.7109375" style="338"/>
    <col min="15626" max="15626" width="12.42578125" style="338" customWidth="1"/>
    <col min="15627" max="15872" width="8.7109375" style="338"/>
    <col min="15873" max="15873" width="47.28515625" style="338" customWidth="1"/>
    <col min="15874" max="15874" width="13.7109375" style="338" customWidth="1"/>
    <col min="15875" max="15875" width="8.7109375" style="338" customWidth="1"/>
    <col min="15876" max="15876" width="2" style="338" customWidth="1"/>
    <col min="15877" max="15878" width="0" style="338" hidden="1" customWidth="1"/>
    <col min="15879" max="15879" width="48.42578125" style="338" customWidth="1"/>
    <col min="15880" max="15881" width="8.7109375" style="338"/>
    <col min="15882" max="15882" width="12.42578125" style="338" customWidth="1"/>
    <col min="15883" max="16128" width="8.7109375" style="338"/>
    <col min="16129" max="16129" width="47.28515625" style="338" customWidth="1"/>
    <col min="16130" max="16130" width="13.7109375" style="338" customWidth="1"/>
    <col min="16131" max="16131" width="8.7109375" style="338" customWidth="1"/>
    <col min="16132" max="16132" width="2" style="338" customWidth="1"/>
    <col min="16133" max="16134" width="0" style="338" hidden="1" customWidth="1"/>
    <col min="16135" max="16135" width="48.42578125" style="338" customWidth="1"/>
    <col min="16136" max="16137" width="8.7109375" style="338"/>
    <col min="16138" max="16138" width="12.42578125" style="338" customWidth="1"/>
    <col min="16139" max="16384" width="8.7109375" style="338"/>
  </cols>
  <sheetData>
    <row r="1" spans="1:8" ht="18.75" x14ac:dyDescent="0.3">
      <c r="A1" s="369" t="s">
        <v>655</v>
      </c>
    </row>
    <row r="3" spans="1:8" x14ac:dyDescent="0.2">
      <c r="A3" s="366" t="s">
        <v>544</v>
      </c>
      <c r="B3" s="367" t="s">
        <v>585</v>
      </c>
      <c r="C3" s="367"/>
      <c r="D3" s="367"/>
      <c r="E3" s="367"/>
      <c r="F3" s="367"/>
      <c r="G3" s="367"/>
      <c r="H3" s="368"/>
    </row>
    <row r="4" spans="1:8" x14ac:dyDescent="0.2">
      <c r="A4" s="339"/>
      <c r="B4" s="339"/>
      <c r="D4" s="340"/>
    </row>
    <row r="5" spans="1:8" x14ac:dyDescent="0.2">
      <c r="D5" s="340"/>
    </row>
    <row r="6" spans="1:8" x14ac:dyDescent="0.2">
      <c r="A6" s="341" t="s">
        <v>586</v>
      </c>
      <c r="D6" s="340"/>
      <c r="G6" s="341" t="s">
        <v>587</v>
      </c>
    </row>
    <row r="7" spans="1:8" x14ac:dyDescent="0.2">
      <c r="D7" s="340"/>
    </row>
    <row r="8" spans="1:8" ht="13.5" thickBot="1" x14ac:dyDescent="0.25">
      <c r="A8" s="342" t="s">
        <v>366</v>
      </c>
      <c r="D8" s="340"/>
      <c r="G8" s="342" t="s">
        <v>366</v>
      </c>
    </row>
    <row r="9" spans="1:8" x14ac:dyDescent="0.2">
      <c r="A9" s="343" t="s">
        <v>588</v>
      </c>
      <c r="B9" s="354"/>
      <c r="D9" s="340"/>
      <c r="G9" s="343" t="s">
        <v>589</v>
      </c>
      <c r="H9" s="354"/>
    </row>
    <row r="10" spans="1:8" ht="14.25" x14ac:dyDescent="0.25">
      <c r="A10" s="344" t="s">
        <v>650</v>
      </c>
      <c r="B10" s="354"/>
      <c r="D10" s="340"/>
      <c r="G10" s="344" t="s">
        <v>651</v>
      </c>
      <c r="H10" s="354"/>
    </row>
    <row r="11" spans="1:8" ht="13.5" thickBot="1" x14ac:dyDescent="0.25">
      <c r="A11" s="345" t="s">
        <v>590</v>
      </c>
      <c r="B11" s="355"/>
      <c r="D11" s="340"/>
      <c r="G11" s="344" t="s">
        <v>591</v>
      </c>
      <c r="H11" s="354"/>
    </row>
    <row r="12" spans="1:8" ht="13.5" thickBot="1" x14ac:dyDescent="0.25">
      <c r="D12" s="340"/>
      <c r="G12" s="345" t="s">
        <v>590</v>
      </c>
      <c r="H12" s="355"/>
    </row>
    <row r="13" spans="1:8" x14ac:dyDescent="0.2">
      <c r="D13" s="340"/>
    </row>
    <row r="14" spans="1:8" ht="13.5" thickBot="1" x14ac:dyDescent="0.25">
      <c r="A14" s="346" t="s">
        <v>367</v>
      </c>
      <c r="D14" s="340"/>
      <c r="G14" s="346" t="s">
        <v>367</v>
      </c>
    </row>
    <row r="15" spans="1:8" x14ac:dyDescent="0.2">
      <c r="A15" s="356" t="s">
        <v>592</v>
      </c>
      <c r="B15" s="358" t="e">
        <f>NORMSINV(B11)</f>
        <v>#NUM!</v>
      </c>
      <c r="D15" s="340"/>
      <c r="G15" s="360" t="s">
        <v>592</v>
      </c>
      <c r="H15" s="358" t="e">
        <f>NORMSINV(H12)</f>
        <v>#NUM!</v>
      </c>
    </row>
    <row r="16" spans="1:8" ht="13.5" thickBot="1" x14ac:dyDescent="0.25">
      <c r="A16" s="357" t="s">
        <v>593</v>
      </c>
      <c r="B16" s="359" t="e">
        <f>B15*B10</f>
        <v>#NUM!</v>
      </c>
      <c r="D16" s="340"/>
      <c r="G16" s="361" t="s">
        <v>594</v>
      </c>
      <c r="H16" s="363">
        <f>H9*H11</f>
        <v>0</v>
      </c>
    </row>
    <row r="17" spans="1:9" ht="14.25" x14ac:dyDescent="0.25">
      <c r="A17" s="347"/>
      <c r="B17" s="347"/>
      <c r="D17" s="340"/>
      <c r="G17" s="361" t="s">
        <v>652</v>
      </c>
      <c r="H17" s="364">
        <f>H10*SQRT(H11)</f>
        <v>0</v>
      </c>
    </row>
    <row r="18" spans="1:9" x14ac:dyDescent="0.2">
      <c r="D18" s="340"/>
      <c r="G18" s="361" t="s">
        <v>593</v>
      </c>
      <c r="H18" s="364" t="e">
        <f>H15*H17</f>
        <v>#NUM!</v>
      </c>
    </row>
    <row r="19" spans="1:9" s="348" customFormat="1" ht="13.5" thickBot="1" x14ac:dyDescent="0.25">
      <c r="D19" s="340"/>
      <c r="G19" s="362" t="s">
        <v>559</v>
      </c>
      <c r="H19" s="359" t="e">
        <f>H18+H16</f>
        <v>#NUM!</v>
      </c>
      <c r="I19" s="338"/>
    </row>
    <row r="20" spans="1:9" x14ac:dyDescent="0.2">
      <c r="D20" s="340"/>
    </row>
    <row r="21" spans="1:9" s="340" customFormat="1" x14ac:dyDescent="0.2"/>
    <row r="22" spans="1:9" x14ac:dyDescent="0.2">
      <c r="A22" s="341" t="s">
        <v>595</v>
      </c>
      <c r="B22" s="349"/>
    </row>
    <row r="24" spans="1:9" x14ac:dyDescent="0.2">
      <c r="A24" s="342" t="s">
        <v>366</v>
      </c>
    </row>
    <row r="25" spans="1:9" x14ac:dyDescent="0.2">
      <c r="A25" s="350" t="s">
        <v>596</v>
      </c>
      <c r="B25" s="354">
        <v>12</v>
      </c>
    </row>
    <row r="26" spans="1:9" x14ac:dyDescent="0.2">
      <c r="A26" s="350" t="s">
        <v>597</v>
      </c>
      <c r="B26" s="354">
        <v>4</v>
      </c>
      <c r="C26" s="351" t="s">
        <v>598</v>
      </c>
      <c r="D26" s="352"/>
      <c r="E26" s="352"/>
      <c r="F26" s="352"/>
      <c r="G26" s="352"/>
    </row>
    <row r="27" spans="1:9" x14ac:dyDescent="0.2">
      <c r="A27" s="350" t="s">
        <v>599</v>
      </c>
      <c r="B27" s="354">
        <v>5</v>
      </c>
    </row>
    <row r="28" spans="1:9" ht="14.25" x14ac:dyDescent="0.25">
      <c r="A28" s="350" t="s">
        <v>653</v>
      </c>
      <c r="B28" s="354">
        <v>0</v>
      </c>
      <c r="C28" s="351" t="s">
        <v>600</v>
      </c>
      <c r="D28" s="352"/>
      <c r="E28" s="352"/>
      <c r="F28" s="352"/>
      <c r="G28" s="352"/>
    </row>
    <row r="29" spans="1:9" ht="13.5" thickBot="1" x14ac:dyDescent="0.25">
      <c r="A29" s="345" t="s">
        <v>590</v>
      </c>
      <c r="B29" s="355">
        <v>0.99</v>
      </c>
    </row>
    <row r="31" spans="1:9" ht="13.5" thickBot="1" x14ac:dyDescent="0.25">
      <c r="A31" s="346" t="s">
        <v>367</v>
      </c>
    </row>
    <row r="32" spans="1:9" x14ac:dyDescent="0.2">
      <c r="A32" s="356" t="s">
        <v>592</v>
      </c>
      <c r="B32" s="358">
        <f>NORMSINV(B29)</f>
        <v>2.3263478740408408</v>
      </c>
    </row>
    <row r="33" spans="1:2" x14ac:dyDescent="0.2">
      <c r="A33" s="365" t="s">
        <v>594</v>
      </c>
      <c r="B33" s="363">
        <f>B27*B25</f>
        <v>60</v>
      </c>
    </row>
    <row r="34" spans="1:2" ht="14.25" x14ac:dyDescent="0.25">
      <c r="A34" s="353" t="s">
        <v>652</v>
      </c>
      <c r="B34" s="364">
        <f>SQRT(B27*B26^2+B25^2*B28^2)</f>
        <v>8.9442719099991592</v>
      </c>
    </row>
    <row r="35" spans="1:2" x14ac:dyDescent="0.2">
      <c r="A35" s="365" t="s">
        <v>593</v>
      </c>
      <c r="B35" s="364">
        <f>B34*B32</f>
        <v>20.807487942669756</v>
      </c>
    </row>
    <row r="36" spans="1:2" ht="13.5" thickBot="1" x14ac:dyDescent="0.25">
      <c r="A36" s="362" t="s">
        <v>601</v>
      </c>
      <c r="B36" s="359">
        <f>B33+B35</f>
        <v>80.807487942669752</v>
      </c>
    </row>
  </sheetData>
  <mergeCells count="3">
    <mergeCell ref="B3:G3"/>
    <mergeCell ref="C26:G26"/>
    <mergeCell ref="C28:G28"/>
  </mergeCells>
  <pageMargins left="0.75" right="0.75" top="1" bottom="1" header="0.5" footer="0.5"/>
  <pageSetup scale="89" orientation="landscape"/>
  <headerFooter alignWithMargins="0">
    <oddHeader>&amp;A</oddHeader>
    <oddFooter>&amp;F</oddFooter>
  </headerFooter>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I36"/>
  <sheetViews>
    <sheetView zoomScale="92" workbookViewId="0">
      <selection activeCell="B25" sqref="B25:B29"/>
    </sheetView>
  </sheetViews>
  <sheetFormatPr defaultColWidth="8.7109375" defaultRowHeight="12.75" x14ac:dyDescent="0.2"/>
  <cols>
    <col min="1" max="1" width="53" style="338" bestFit="1" customWidth="1"/>
    <col min="2" max="2" width="13.7109375" style="338" customWidth="1"/>
    <col min="3" max="3" width="8.7109375" style="338" customWidth="1"/>
    <col min="4" max="4" width="2" style="348" customWidth="1"/>
    <col min="5" max="6" width="8.7109375" style="338" hidden="1" customWidth="1"/>
    <col min="7" max="7" width="48.42578125" style="338" customWidth="1"/>
    <col min="8" max="9" width="8.7109375" style="338"/>
    <col min="10" max="10" width="12.42578125" style="338" customWidth="1"/>
    <col min="11" max="256" width="8.7109375" style="338"/>
    <col min="257" max="257" width="47.28515625" style="338" customWidth="1"/>
    <col min="258" max="258" width="13.7109375" style="338" customWidth="1"/>
    <col min="259" max="259" width="8.7109375" style="338" customWidth="1"/>
    <col min="260" max="260" width="2" style="338" customWidth="1"/>
    <col min="261" max="262" width="0" style="338" hidden="1" customWidth="1"/>
    <col min="263" max="263" width="48.42578125" style="338" customWidth="1"/>
    <col min="264" max="265" width="8.7109375" style="338"/>
    <col min="266" max="266" width="12.42578125" style="338" customWidth="1"/>
    <col min="267" max="512" width="8.7109375" style="338"/>
    <col min="513" max="513" width="47.28515625" style="338" customWidth="1"/>
    <col min="514" max="514" width="13.7109375" style="338" customWidth="1"/>
    <col min="515" max="515" width="8.7109375" style="338" customWidth="1"/>
    <col min="516" max="516" width="2" style="338" customWidth="1"/>
    <col min="517" max="518" width="0" style="338" hidden="1" customWidth="1"/>
    <col min="519" max="519" width="48.42578125" style="338" customWidth="1"/>
    <col min="520" max="521" width="8.7109375" style="338"/>
    <col min="522" max="522" width="12.42578125" style="338" customWidth="1"/>
    <col min="523" max="768" width="8.7109375" style="338"/>
    <col min="769" max="769" width="47.28515625" style="338" customWidth="1"/>
    <col min="770" max="770" width="13.7109375" style="338" customWidth="1"/>
    <col min="771" max="771" width="8.7109375" style="338" customWidth="1"/>
    <col min="772" max="772" width="2" style="338" customWidth="1"/>
    <col min="773" max="774" width="0" style="338" hidden="1" customWidth="1"/>
    <col min="775" max="775" width="48.42578125" style="338" customWidth="1"/>
    <col min="776" max="777" width="8.7109375" style="338"/>
    <col min="778" max="778" width="12.42578125" style="338" customWidth="1"/>
    <col min="779" max="1024" width="8.7109375" style="338"/>
    <col min="1025" max="1025" width="47.28515625" style="338" customWidth="1"/>
    <col min="1026" max="1026" width="13.7109375" style="338" customWidth="1"/>
    <col min="1027" max="1027" width="8.7109375" style="338" customWidth="1"/>
    <col min="1028" max="1028" width="2" style="338" customWidth="1"/>
    <col min="1029" max="1030" width="0" style="338" hidden="1" customWidth="1"/>
    <col min="1031" max="1031" width="48.42578125" style="338" customWidth="1"/>
    <col min="1032" max="1033" width="8.7109375" style="338"/>
    <col min="1034" max="1034" width="12.42578125" style="338" customWidth="1"/>
    <col min="1035" max="1280" width="8.7109375" style="338"/>
    <col min="1281" max="1281" width="47.28515625" style="338" customWidth="1"/>
    <col min="1282" max="1282" width="13.7109375" style="338" customWidth="1"/>
    <col min="1283" max="1283" width="8.7109375" style="338" customWidth="1"/>
    <col min="1284" max="1284" width="2" style="338" customWidth="1"/>
    <col min="1285" max="1286" width="0" style="338" hidden="1" customWidth="1"/>
    <col min="1287" max="1287" width="48.42578125" style="338" customWidth="1"/>
    <col min="1288" max="1289" width="8.7109375" style="338"/>
    <col min="1290" max="1290" width="12.42578125" style="338" customWidth="1"/>
    <col min="1291" max="1536" width="8.7109375" style="338"/>
    <col min="1537" max="1537" width="47.28515625" style="338" customWidth="1"/>
    <col min="1538" max="1538" width="13.7109375" style="338" customWidth="1"/>
    <col min="1539" max="1539" width="8.7109375" style="338" customWidth="1"/>
    <col min="1540" max="1540" width="2" style="338" customWidth="1"/>
    <col min="1541" max="1542" width="0" style="338" hidden="1" customWidth="1"/>
    <col min="1543" max="1543" width="48.42578125" style="338" customWidth="1"/>
    <col min="1544" max="1545" width="8.7109375" style="338"/>
    <col min="1546" max="1546" width="12.42578125" style="338" customWidth="1"/>
    <col min="1547" max="1792" width="8.7109375" style="338"/>
    <col min="1793" max="1793" width="47.28515625" style="338" customWidth="1"/>
    <col min="1794" max="1794" width="13.7109375" style="338" customWidth="1"/>
    <col min="1795" max="1795" width="8.7109375" style="338" customWidth="1"/>
    <col min="1796" max="1796" width="2" style="338" customWidth="1"/>
    <col min="1797" max="1798" width="0" style="338" hidden="1" customWidth="1"/>
    <col min="1799" max="1799" width="48.42578125" style="338" customWidth="1"/>
    <col min="1800" max="1801" width="8.7109375" style="338"/>
    <col min="1802" max="1802" width="12.42578125" style="338" customWidth="1"/>
    <col min="1803" max="2048" width="8.7109375" style="338"/>
    <col min="2049" max="2049" width="47.28515625" style="338" customWidth="1"/>
    <col min="2050" max="2050" width="13.7109375" style="338" customWidth="1"/>
    <col min="2051" max="2051" width="8.7109375" style="338" customWidth="1"/>
    <col min="2052" max="2052" width="2" style="338" customWidth="1"/>
    <col min="2053" max="2054" width="0" style="338" hidden="1" customWidth="1"/>
    <col min="2055" max="2055" width="48.42578125" style="338" customWidth="1"/>
    <col min="2056" max="2057" width="8.7109375" style="338"/>
    <col min="2058" max="2058" width="12.42578125" style="338" customWidth="1"/>
    <col min="2059" max="2304" width="8.7109375" style="338"/>
    <col min="2305" max="2305" width="47.28515625" style="338" customWidth="1"/>
    <col min="2306" max="2306" width="13.7109375" style="338" customWidth="1"/>
    <col min="2307" max="2307" width="8.7109375" style="338" customWidth="1"/>
    <col min="2308" max="2308" width="2" style="338" customWidth="1"/>
    <col min="2309" max="2310" width="0" style="338" hidden="1" customWidth="1"/>
    <col min="2311" max="2311" width="48.42578125" style="338" customWidth="1"/>
    <col min="2312" max="2313" width="8.7109375" style="338"/>
    <col min="2314" max="2314" width="12.42578125" style="338" customWidth="1"/>
    <col min="2315" max="2560" width="8.7109375" style="338"/>
    <col min="2561" max="2561" width="47.28515625" style="338" customWidth="1"/>
    <col min="2562" max="2562" width="13.7109375" style="338" customWidth="1"/>
    <col min="2563" max="2563" width="8.7109375" style="338" customWidth="1"/>
    <col min="2564" max="2564" width="2" style="338" customWidth="1"/>
    <col min="2565" max="2566" width="0" style="338" hidden="1" customWidth="1"/>
    <col min="2567" max="2567" width="48.42578125" style="338" customWidth="1"/>
    <col min="2568" max="2569" width="8.7109375" style="338"/>
    <col min="2570" max="2570" width="12.42578125" style="338" customWidth="1"/>
    <col min="2571" max="2816" width="8.7109375" style="338"/>
    <col min="2817" max="2817" width="47.28515625" style="338" customWidth="1"/>
    <col min="2818" max="2818" width="13.7109375" style="338" customWidth="1"/>
    <col min="2819" max="2819" width="8.7109375" style="338" customWidth="1"/>
    <col min="2820" max="2820" width="2" style="338" customWidth="1"/>
    <col min="2821" max="2822" width="0" style="338" hidden="1" customWidth="1"/>
    <col min="2823" max="2823" width="48.42578125" style="338" customWidth="1"/>
    <col min="2824" max="2825" width="8.7109375" style="338"/>
    <col min="2826" max="2826" width="12.42578125" style="338" customWidth="1"/>
    <col min="2827" max="3072" width="8.7109375" style="338"/>
    <col min="3073" max="3073" width="47.28515625" style="338" customWidth="1"/>
    <col min="3074" max="3074" width="13.7109375" style="338" customWidth="1"/>
    <col min="3075" max="3075" width="8.7109375" style="338" customWidth="1"/>
    <col min="3076" max="3076" width="2" style="338" customWidth="1"/>
    <col min="3077" max="3078" width="0" style="338" hidden="1" customWidth="1"/>
    <col min="3079" max="3079" width="48.42578125" style="338" customWidth="1"/>
    <col min="3080" max="3081" width="8.7109375" style="338"/>
    <col min="3082" max="3082" width="12.42578125" style="338" customWidth="1"/>
    <col min="3083" max="3328" width="8.7109375" style="338"/>
    <col min="3329" max="3329" width="47.28515625" style="338" customWidth="1"/>
    <col min="3330" max="3330" width="13.7109375" style="338" customWidth="1"/>
    <col min="3331" max="3331" width="8.7109375" style="338" customWidth="1"/>
    <col min="3332" max="3332" width="2" style="338" customWidth="1"/>
    <col min="3333" max="3334" width="0" style="338" hidden="1" customWidth="1"/>
    <col min="3335" max="3335" width="48.42578125" style="338" customWidth="1"/>
    <col min="3336" max="3337" width="8.7109375" style="338"/>
    <col min="3338" max="3338" width="12.42578125" style="338" customWidth="1"/>
    <col min="3339" max="3584" width="8.7109375" style="338"/>
    <col min="3585" max="3585" width="47.28515625" style="338" customWidth="1"/>
    <col min="3586" max="3586" width="13.7109375" style="338" customWidth="1"/>
    <col min="3587" max="3587" width="8.7109375" style="338" customWidth="1"/>
    <col min="3588" max="3588" width="2" style="338" customWidth="1"/>
    <col min="3589" max="3590" width="0" style="338" hidden="1" customWidth="1"/>
    <col min="3591" max="3591" width="48.42578125" style="338" customWidth="1"/>
    <col min="3592" max="3593" width="8.7109375" style="338"/>
    <col min="3594" max="3594" width="12.42578125" style="338" customWidth="1"/>
    <col min="3595" max="3840" width="8.7109375" style="338"/>
    <col min="3841" max="3841" width="47.28515625" style="338" customWidth="1"/>
    <col min="3842" max="3842" width="13.7109375" style="338" customWidth="1"/>
    <col min="3843" max="3843" width="8.7109375" style="338" customWidth="1"/>
    <col min="3844" max="3844" width="2" style="338" customWidth="1"/>
    <col min="3845" max="3846" width="0" style="338" hidden="1" customWidth="1"/>
    <col min="3847" max="3847" width="48.42578125" style="338" customWidth="1"/>
    <col min="3848" max="3849" width="8.7109375" style="338"/>
    <col min="3850" max="3850" width="12.42578125" style="338" customWidth="1"/>
    <col min="3851" max="4096" width="8.7109375" style="338"/>
    <col min="4097" max="4097" width="47.28515625" style="338" customWidth="1"/>
    <col min="4098" max="4098" width="13.7109375" style="338" customWidth="1"/>
    <col min="4099" max="4099" width="8.7109375" style="338" customWidth="1"/>
    <col min="4100" max="4100" width="2" style="338" customWidth="1"/>
    <col min="4101" max="4102" width="0" style="338" hidden="1" customWidth="1"/>
    <col min="4103" max="4103" width="48.42578125" style="338" customWidth="1"/>
    <col min="4104" max="4105" width="8.7109375" style="338"/>
    <col min="4106" max="4106" width="12.42578125" style="338" customWidth="1"/>
    <col min="4107" max="4352" width="8.7109375" style="338"/>
    <col min="4353" max="4353" width="47.28515625" style="338" customWidth="1"/>
    <col min="4354" max="4354" width="13.7109375" style="338" customWidth="1"/>
    <col min="4355" max="4355" width="8.7109375" style="338" customWidth="1"/>
    <col min="4356" max="4356" width="2" style="338" customWidth="1"/>
    <col min="4357" max="4358" width="0" style="338" hidden="1" customWidth="1"/>
    <col min="4359" max="4359" width="48.42578125" style="338" customWidth="1"/>
    <col min="4360" max="4361" width="8.7109375" style="338"/>
    <col min="4362" max="4362" width="12.42578125" style="338" customWidth="1"/>
    <col min="4363" max="4608" width="8.7109375" style="338"/>
    <col min="4609" max="4609" width="47.28515625" style="338" customWidth="1"/>
    <col min="4610" max="4610" width="13.7109375" style="338" customWidth="1"/>
    <col min="4611" max="4611" width="8.7109375" style="338" customWidth="1"/>
    <col min="4612" max="4612" width="2" style="338" customWidth="1"/>
    <col min="4613" max="4614" width="0" style="338" hidden="1" customWidth="1"/>
    <col min="4615" max="4615" width="48.42578125" style="338" customWidth="1"/>
    <col min="4616" max="4617" width="8.7109375" style="338"/>
    <col min="4618" max="4618" width="12.42578125" style="338" customWidth="1"/>
    <col min="4619" max="4864" width="8.7109375" style="338"/>
    <col min="4865" max="4865" width="47.28515625" style="338" customWidth="1"/>
    <col min="4866" max="4866" width="13.7109375" style="338" customWidth="1"/>
    <col min="4867" max="4867" width="8.7109375" style="338" customWidth="1"/>
    <col min="4868" max="4868" width="2" style="338" customWidth="1"/>
    <col min="4869" max="4870" width="0" style="338" hidden="1" customWidth="1"/>
    <col min="4871" max="4871" width="48.42578125" style="338" customWidth="1"/>
    <col min="4872" max="4873" width="8.7109375" style="338"/>
    <col min="4874" max="4874" width="12.42578125" style="338" customWidth="1"/>
    <col min="4875" max="5120" width="8.7109375" style="338"/>
    <col min="5121" max="5121" width="47.28515625" style="338" customWidth="1"/>
    <col min="5122" max="5122" width="13.7109375" style="338" customWidth="1"/>
    <col min="5123" max="5123" width="8.7109375" style="338" customWidth="1"/>
    <col min="5124" max="5124" width="2" style="338" customWidth="1"/>
    <col min="5125" max="5126" width="0" style="338" hidden="1" customWidth="1"/>
    <col min="5127" max="5127" width="48.42578125" style="338" customWidth="1"/>
    <col min="5128" max="5129" width="8.7109375" style="338"/>
    <col min="5130" max="5130" width="12.42578125" style="338" customWidth="1"/>
    <col min="5131" max="5376" width="8.7109375" style="338"/>
    <col min="5377" max="5377" width="47.28515625" style="338" customWidth="1"/>
    <col min="5378" max="5378" width="13.7109375" style="338" customWidth="1"/>
    <col min="5379" max="5379" width="8.7109375" style="338" customWidth="1"/>
    <col min="5380" max="5380" width="2" style="338" customWidth="1"/>
    <col min="5381" max="5382" width="0" style="338" hidden="1" customWidth="1"/>
    <col min="5383" max="5383" width="48.42578125" style="338" customWidth="1"/>
    <col min="5384" max="5385" width="8.7109375" style="338"/>
    <col min="5386" max="5386" width="12.42578125" style="338" customWidth="1"/>
    <col min="5387" max="5632" width="8.7109375" style="338"/>
    <col min="5633" max="5633" width="47.28515625" style="338" customWidth="1"/>
    <col min="5634" max="5634" width="13.7109375" style="338" customWidth="1"/>
    <col min="5635" max="5635" width="8.7109375" style="338" customWidth="1"/>
    <col min="5636" max="5636" width="2" style="338" customWidth="1"/>
    <col min="5637" max="5638" width="0" style="338" hidden="1" customWidth="1"/>
    <col min="5639" max="5639" width="48.42578125" style="338" customWidth="1"/>
    <col min="5640" max="5641" width="8.7109375" style="338"/>
    <col min="5642" max="5642" width="12.42578125" style="338" customWidth="1"/>
    <col min="5643" max="5888" width="8.7109375" style="338"/>
    <col min="5889" max="5889" width="47.28515625" style="338" customWidth="1"/>
    <col min="5890" max="5890" width="13.7109375" style="338" customWidth="1"/>
    <col min="5891" max="5891" width="8.7109375" style="338" customWidth="1"/>
    <col min="5892" max="5892" width="2" style="338" customWidth="1"/>
    <col min="5893" max="5894" width="0" style="338" hidden="1" customWidth="1"/>
    <col min="5895" max="5895" width="48.42578125" style="338" customWidth="1"/>
    <col min="5896" max="5897" width="8.7109375" style="338"/>
    <col min="5898" max="5898" width="12.42578125" style="338" customWidth="1"/>
    <col min="5899" max="6144" width="8.7109375" style="338"/>
    <col min="6145" max="6145" width="47.28515625" style="338" customWidth="1"/>
    <col min="6146" max="6146" width="13.7109375" style="338" customWidth="1"/>
    <col min="6147" max="6147" width="8.7109375" style="338" customWidth="1"/>
    <col min="6148" max="6148" width="2" style="338" customWidth="1"/>
    <col min="6149" max="6150" width="0" style="338" hidden="1" customWidth="1"/>
    <col min="6151" max="6151" width="48.42578125" style="338" customWidth="1"/>
    <col min="6152" max="6153" width="8.7109375" style="338"/>
    <col min="6154" max="6154" width="12.42578125" style="338" customWidth="1"/>
    <col min="6155" max="6400" width="8.7109375" style="338"/>
    <col min="6401" max="6401" width="47.28515625" style="338" customWidth="1"/>
    <col min="6402" max="6402" width="13.7109375" style="338" customWidth="1"/>
    <col min="6403" max="6403" width="8.7109375" style="338" customWidth="1"/>
    <col min="6404" max="6404" width="2" style="338" customWidth="1"/>
    <col min="6405" max="6406" width="0" style="338" hidden="1" customWidth="1"/>
    <col min="6407" max="6407" width="48.42578125" style="338" customWidth="1"/>
    <col min="6408" max="6409" width="8.7109375" style="338"/>
    <col min="6410" max="6410" width="12.42578125" style="338" customWidth="1"/>
    <col min="6411" max="6656" width="8.7109375" style="338"/>
    <col min="6657" max="6657" width="47.28515625" style="338" customWidth="1"/>
    <col min="6658" max="6658" width="13.7109375" style="338" customWidth="1"/>
    <col min="6659" max="6659" width="8.7109375" style="338" customWidth="1"/>
    <col min="6660" max="6660" width="2" style="338" customWidth="1"/>
    <col min="6661" max="6662" width="0" style="338" hidden="1" customWidth="1"/>
    <col min="6663" max="6663" width="48.42578125" style="338" customWidth="1"/>
    <col min="6664" max="6665" width="8.7109375" style="338"/>
    <col min="6666" max="6666" width="12.42578125" style="338" customWidth="1"/>
    <col min="6667" max="6912" width="8.7109375" style="338"/>
    <col min="6913" max="6913" width="47.28515625" style="338" customWidth="1"/>
    <col min="6914" max="6914" width="13.7109375" style="338" customWidth="1"/>
    <col min="6915" max="6915" width="8.7109375" style="338" customWidth="1"/>
    <col min="6916" max="6916" width="2" style="338" customWidth="1"/>
    <col min="6917" max="6918" width="0" style="338" hidden="1" customWidth="1"/>
    <col min="6919" max="6919" width="48.42578125" style="338" customWidth="1"/>
    <col min="6920" max="6921" width="8.7109375" style="338"/>
    <col min="6922" max="6922" width="12.42578125" style="338" customWidth="1"/>
    <col min="6923" max="7168" width="8.7109375" style="338"/>
    <col min="7169" max="7169" width="47.28515625" style="338" customWidth="1"/>
    <col min="7170" max="7170" width="13.7109375" style="338" customWidth="1"/>
    <col min="7171" max="7171" width="8.7109375" style="338" customWidth="1"/>
    <col min="7172" max="7172" width="2" style="338" customWidth="1"/>
    <col min="7173" max="7174" width="0" style="338" hidden="1" customWidth="1"/>
    <col min="7175" max="7175" width="48.42578125" style="338" customWidth="1"/>
    <col min="7176" max="7177" width="8.7109375" style="338"/>
    <col min="7178" max="7178" width="12.42578125" style="338" customWidth="1"/>
    <col min="7179" max="7424" width="8.7109375" style="338"/>
    <col min="7425" max="7425" width="47.28515625" style="338" customWidth="1"/>
    <col min="7426" max="7426" width="13.7109375" style="338" customWidth="1"/>
    <col min="7427" max="7427" width="8.7109375" style="338" customWidth="1"/>
    <col min="7428" max="7428" width="2" style="338" customWidth="1"/>
    <col min="7429" max="7430" width="0" style="338" hidden="1" customWidth="1"/>
    <col min="7431" max="7431" width="48.42578125" style="338" customWidth="1"/>
    <col min="7432" max="7433" width="8.7109375" style="338"/>
    <col min="7434" max="7434" width="12.42578125" style="338" customWidth="1"/>
    <col min="7435" max="7680" width="8.7109375" style="338"/>
    <col min="7681" max="7681" width="47.28515625" style="338" customWidth="1"/>
    <col min="7682" max="7682" width="13.7109375" style="338" customWidth="1"/>
    <col min="7683" max="7683" width="8.7109375" style="338" customWidth="1"/>
    <col min="7684" max="7684" width="2" style="338" customWidth="1"/>
    <col min="7685" max="7686" width="0" style="338" hidden="1" customWidth="1"/>
    <col min="7687" max="7687" width="48.42578125" style="338" customWidth="1"/>
    <col min="7688" max="7689" width="8.7109375" style="338"/>
    <col min="7690" max="7690" width="12.42578125" style="338" customWidth="1"/>
    <col min="7691" max="7936" width="8.7109375" style="338"/>
    <col min="7937" max="7937" width="47.28515625" style="338" customWidth="1"/>
    <col min="7938" max="7938" width="13.7109375" style="338" customWidth="1"/>
    <col min="7939" max="7939" width="8.7109375" style="338" customWidth="1"/>
    <col min="7940" max="7940" width="2" style="338" customWidth="1"/>
    <col min="7941" max="7942" width="0" style="338" hidden="1" customWidth="1"/>
    <col min="7943" max="7943" width="48.42578125" style="338" customWidth="1"/>
    <col min="7944" max="7945" width="8.7109375" style="338"/>
    <col min="7946" max="7946" width="12.42578125" style="338" customWidth="1"/>
    <col min="7947" max="8192" width="8.7109375" style="338"/>
    <col min="8193" max="8193" width="47.28515625" style="338" customWidth="1"/>
    <col min="8194" max="8194" width="13.7109375" style="338" customWidth="1"/>
    <col min="8195" max="8195" width="8.7109375" style="338" customWidth="1"/>
    <col min="8196" max="8196" width="2" style="338" customWidth="1"/>
    <col min="8197" max="8198" width="0" style="338" hidden="1" customWidth="1"/>
    <col min="8199" max="8199" width="48.42578125" style="338" customWidth="1"/>
    <col min="8200" max="8201" width="8.7109375" style="338"/>
    <col min="8202" max="8202" width="12.42578125" style="338" customWidth="1"/>
    <col min="8203" max="8448" width="8.7109375" style="338"/>
    <col min="8449" max="8449" width="47.28515625" style="338" customWidth="1"/>
    <col min="8450" max="8450" width="13.7109375" style="338" customWidth="1"/>
    <col min="8451" max="8451" width="8.7109375" style="338" customWidth="1"/>
    <col min="8452" max="8452" width="2" style="338" customWidth="1"/>
    <col min="8453" max="8454" width="0" style="338" hidden="1" customWidth="1"/>
    <col min="8455" max="8455" width="48.42578125" style="338" customWidth="1"/>
    <col min="8456" max="8457" width="8.7109375" style="338"/>
    <col min="8458" max="8458" width="12.42578125" style="338" customWidth="1"/>
    <col min="8459" max="8704" width="8.7109375" style="338"/>
    <col min="8705" max="8705" width="47.28515625" style="338" customWidth="1"/>
    <col min="8706" max="8706" width="13.7109375" style="338" customWidth="1"/>
    <col min="8707" max="8707" width="8.7109375" style="338" customWidth="1"/>
    <col min="8708" max="8708" width="2" style="338" customWidth="1"/>
    <col min="8709" max="8710" width="0" style="338" hidden="1" customWidth="1"/>
    <col min="8711" max="8711" width="48.42578125" style="338" customWidth="1"/>
    <col min="8712" max="8713" width="8.7109375" style="338"/>
    <col min="8714" max="8714" width="12.42578125" style="338" customWidth="1"/>
    <col min="8715" max="8960" width="8.7109375" style="338"/>
    <col min="8961" max="8961" width="47.28515625" style="338" customWidth="1"/>
    <col min="8962" max="8962" width="13.7109375" style="338" customWidth="1"/>
    <col min="8963" max="8963" width="8.7109375" style="338" customWidth="1"/>
    <col min="8964" max="8964" width="2" style="338" customWidth="1"/>
    <col min="8965" max="8966" width="0" style="338" hidden="1" customWidth="1"/>
    <col min="8967" max="8967" width="48.42578125" style="338" customWidth="1"/>
    <col min="8968" max="8969" width="8.7109375" style="338"/>
    <col min="8970" max="8970" width="12.42578125" style="338" customWidth="1"/>
    <col min="8971" max="9216" width="8.7109375" style="338"/>
    <col min="9217" max="9217" width="47.28515625" style="338" customWidth="1"/>
    <col min="9218" max="9218" width="13.7109375" style="338" customWidth="1"/>
    <col min="9219" max="9219" width="8.7109375" style="338" customWidth="1"/>
    <col min="9220" max="9220" width="2" style="338" customWidth="1"/>
    <col min="9221" max="9222" width="0" style="338" hidden="1" customWidth="1"/>
    <col min="9223" max="9223" width="48.42578125" style="338" customWidth="1"/>
    <col min="9224" max="9225" width="8.7109375" style="338"/>
    <col min="9226" max="9226" width="12.42578125" style="338" customWidth="1"/>
    <col min="9227" max="9472" width="8.7109375" style="338"/>
    <col min="9473" max="9473" width="47.28515625" style="338" customWidth="1"/>
    <col min="9474" max="9474" width="13.7109375" style="338" customWidth="1"/>
    <col min="9475" max="9475" width="8.7109375" style="338" customWidth="1"/>
    <col min="9476" max="9476" width="2" style="338" customWidth="1"/>
    <col min="9477" max="9478" width="0" style="338" hidden="1" customWidth="1"/>
    <col min="9479" max="9479" width="48.42578125" style="338" customWidth="1"/>
    <col min="9480" max="9481" width="8.7109375" style="338"/>
    <col min="9482" max="9482" width="12.42578125" style="338" customWidth="1"/>
    <col min="9483" max="9728" width="8.7109375" style="338"/>
    <col min="9729" max="9729" width="47.28515625" style="338" customWidth="1"/>
    <col min="9730" max="9730" width="13.7109375" style="338" customWidth="1"/>
    <col min="9731" max="9731" width="8.7109375" style="338" customWidth="1"/>
    <col min="9732" max="9732" width="2" style="338" customWidth="1"/>
    <col min="9733" max="9734" width="0" style="338" hidden="1" customWidth="1"/>
    <col min="9735" max="9735" width="48.42578125" style="338" customWidth="1"/>
    <col min="9736" max="9737" width="8.7109375" style="338"/>
    <col min="9738" max="9738" width="12.42578125" style="338" customWidth="1"/>
    <col min="9739" max="9984" width="8.7109375" style="338"/>
    <col min="9985" max="9985" width="47.28515625" style="338" customWidth="1"/>
    <col min="9986" max="9986" width="13.7109375" style="338" customWidth="1"/>
    <col min="9987" max="9987" width="8.7109375" style="338" customWidth="1"/>
    <col min="9988" max="9988" width="2" style="338" customWidth="1"/>
    <col min="9989" max="9990" width="0" style="338" hidden="1" customWidth="1"/>
    <col min="9991" max="9991" width="48.42578125" style="338" customWidth="1"/>
    <col min="9992" max="9993" width="8.7109375" style="338"/>
    <col min="9994" max="9994" width="12.42578125" style="338" customWidth="1"/>
    <col min="9995" max="10240" width="8.7109375" style="338"/>
    <col min="10241" max="10241" width="47.28515625" style="338" customWidth="1"/>
    <col min="10242" max="10242" width="13.7109375" style="338" customWidth="1"/>
    <col min="10243" max="10243" width="8.7109375" style="338" customWidth="1"/>
    <col min="10244" max="10244" width="2" style="338" customWidth="1"/>
    <col min="10245" max="10246" width="0" style="338" hidden="1" customWidth="1"/>
    <col min="10247" max="10247" width="48.42578125" style="338" customWidth="1"/>
    <col min="10248" max="10249" width="8.7109375" style="338"/>
    <col min="10250" max="10250" width="12.42578125" style="338" customWidth="1"/>
    <col min="10251" max="10496" width="8.7109375" style="338"/>
    <col min="10497" max="10497" width="47.28515625" style="338" customWidth="1"/>
    <col min="10498" max="10498" width="13.7109375" style="338" customWidth="1"/>
    <col min="10499" max="10499" width="8.7109375" style="338" customWidth="1"/>
    <col min="10500" max="10500" width="2" style="338" customWidth="1"/>
    <col min="10501" max="10502" width="0" style="338" hidden="1" customWidth="1"/>
    <col min="10503" max="10503" width="48.42578125" style="338" customWidth="1"/>
    <col min="10504" max="10505" width="8.7109375" style="338"/>
    <col min="10506" max="10506" width="12.42578125" style="338" customWidth="1"/>
    <col min="10507" max="10752" width="8.7109375" style="338"/>
    <col min="10753" max="10753" width="47.28515625" style="338" customWidth="1"/>
    <col min="10754" max="10754" width="13.7109375" style="338" customWidth="1"/>
    <col min="10755" max="10755" width="8.7109375" style="338" customWidth="1"/>
    <col min="10756" max="10756" width="2" style="338" customWidth="1"/>
    <col min="10757" max="10758" width="0" style="338" hidden="1" customWidth="1"/>
    <col min="10759" max="10759" width="48.42578125" style="338" customWidth="1"/>
    <col min="10760" max="10761" width="8.7109375" style="338"/>
    <col min="10762" max="10762" width="12.42578125" style="338" customWidth="1"/>
    <col min="10763" max="11008" width="8.7109375" style="338"/>
    <col min="11009" max="11009" width="47.28515625" style="338" customWidth="1"/>
    <col min="11010" max="11010" width="13.7109375" style="338" customWidth="1"/>
    <col min="11011" max="11011" width="8.7109375" style="338" customWidth="1"/>
    <col min="11012" max="11012" width="2" style="338" customWidth="1"/>
    <col min="11013" max="11014" width="0" style="338" hidden="1" customWidth="1"/>
    <col min="11015" max="11015" width="48.42578125" style="338" customWidth="1"/>
    <col min="11016" max="11017" width="8.7109375" style="338"/>
    <col min="11018" max="11018" width="12.42578125" style="338" customWidth="1"/>
    <col min="11019" max="11264" width="8.7109375" style="338"/>
    <col min="11265" max="11265" width="47.28515625" style="338" customWidth="1"/>
    <col min="11266" max="11266" width="13.7109375" style="338" customWidth="1"/>
    <col min="11267" max="11267" width="8.7109375" style="338" customWidth="1"/>
    <col min="11268" max="11268" width="2" style="338" customWidth="1"/>
    <col min="11269" max="11270" width="0" style="338" hidden="1" customWidth="1"/>
    <col min="11271" max="11271" width="48.42578125" style="338" customWidth="1"/>
    <col min="11272" max="11273" width="8.7109375" style="338"/>
    <col min="11274" max="11274" width="12.42578125" style="338" customWidth="1"/>
    <col min="11275" max="11520" width="8.7109375" style="338"/>
    <col min="11521" max="11521" width="47.28515625" style="338" customWidth="1"/>
    <col min="11522" max="11522" width="13.7109375" style="338" customWidth="1"/>
    <col min="11523" max="11523" width="8.7109375" style="338" customWidth="1"/>
    <col min="11524" max="11524" width="2" style="338" customWidth="1"/>
    <col min="11525" max="11526" width="0" style="338" hidden="1" customWidth="1"/>
    <col min="11527" max="11527" width="48.42578125" style="338" customWidth="1"/>
    <col min="11528" max="11529" width="8.7109375" style="338"/>
    <col min="11530" max="11530" width="12.42578125" style="338" customWidth="1"/>
    <col min="11531" max="11776" width="8.7109375" style="338"/>
    <col min="11777" max="11777" width="47.28515625" style="338" customWidth="1"/>
    <col min="11778" max="11778" width="13.7109375" style="338" customWidth="1"/>
    <col min="11779" max="11779" width="8.7109375" style="338" customWidth="1"/>
    <col min="11780" max="11780" width="2" style="338" customWidth="1"/>
    <col min="11781" max="11782" width="0" style="338" hidden="1" customWidth="1"/>
    <col min="11783" max="11783" width="48.42578125" style="338" customWidth="1"/>
    <col min="11784" max="11785" width="8.7109375" style="338"/>
    <col min="11786" max="11786" width="12.42578125" style="338" customWidth="1"/>
    <col min="11787" max="12032" width="8.7109375" style="338"/>
    <col min="12033" max="12033" width="47.28515625" style="338" customWidth="1"/>
    <col min="12034" max="12034" width="13.7109375" style="338" customWidth="1"/>
    <col min="12035" max="12035" width="8.7109375" style="338" customWidth="1"/>
    <col min="12036" max="12036" width="2" style="338" customWidth="1"/>
    <col min="12037" max="12038" width="0" style="338" hidden="1" customWidth="1"/>
    <col min="12039" max="12039" width="48.42578125" style="338" customWidth="1"/>
    <col min="12040" max="12041" width="8.7109375" style="338"/>
    <col min="12042" max="12042" width="12.42578125" style="338" customWidth="1"/>
    <col min="12043" max="12288" width="8.7109375" style="338"/>
    <col min="12289" max="12289" width="47.28515625" style="338" customWidth="1"/>
    <col min="12290" max="12290" width="13.7109375" style="338" customWidth="1"/>
    <col min="12291" max="12291" width="8.7109375" style="338" customWidth="1"/>
    <col min="12292" max="12292" width="2" style="338" customWidth="1"/>
    <col min="12293" max="12294" width="0" style="338" hidden="1" customWidth="1"/>
    <col min="12295" max="12295" width="48.42578125" style="338" customWidth="1"/>
    <col min="12296" max="12297" width="8.7109375" style="338"/>
    <col min="12298" max="12298" width="12.42578125" style="338" customWidth="1"/>
    <col min="12299" max="12544" width="8.7109375" style="338"/>
    <col min="12545" max="12545" width="47.28515625" style="338" customWidth="1"/>
    <col min="12546" max="12546" width="13.7109375" style="338" customWidth="1"/>
    <col min="12547" max="12547" width="8.7109375" style="338" customWidth="1"/>
    <col min="12548" max="12548" width="2" style="338" customWidth="1"/>
    <col min="12549" max="12550" width="0" style="338" hidden="1" customWidth="1"/>
    <col min="12551" max="12551" width="48.42578125" style="338" customWidth="1"/>
    <col min="12552" max="12553" width="8.7109375" style="338"/>
    <col min="12554" max="12554" width="12.42578125" style="338" customWidth="1"/>
    <col min="12555" max="12800" width="8.7109375" style="338"/>
    <col min="12801" max="12801" width="47.28515625" style="338" customWidth="1"/>
    <col min="12802" max="12802" width="13.7109375" style="338" customWidth="1"/>
    <col min="12803" max="12803" width="8.7109375" style="338" customWidth="1"/>
    <col min="12804" max="12804" width="2" style="338" customWidth="1"/>
    <col min="12805" max="12806" width="0" style="338" hidden="1" customWidth="1"/>
    <col min="12807" max="12807" width="48.42578125" style="338" customWidth="1"/>
    <col min="12808" max="12809" width="8.7109375" style="338"/>
    <col min="12810" max="12810" width="12.42578125" style="338" customWidth="1"/>
    <col min="12811" max="13056" width="8.7109375" style="338"/>
    <col min="13057" max="13057" width="47.28515625" style="338" customWidth="1"/>
    <col min="13058" max="13058" width="13.7109375" style="338" customWidth="1"/>
    <col min="13059" max="13059" width="8.7109375" style="338" customWidth="1"/>
    <col min="13060" max="13060" width="2" style="338" customWidth="1"/>
    <col min="13061" max="13062" width="0" style="338" hidden="1" customWidth="1"/>
    <col min="13063" max="13063" width="48.42578125" style="338" customWidth="1"/>
    <col min="13064" max="13065" width="8.7109375" style="338"/>
    <col min="13066" max="13066" width="12.42578125" style="338" customWidth="1"/>
    <col min="13067" max="13312" width="8.7109375" style="338"/>
    <col min="13313" max="13313" width="47.28515625" style="338" customWidth="1"/>
    <col min="13314" max="13314" width="13.7109375" style="338" customWidth="1"/>
    <col min="13315" max="13315" width="8.7109375" style="338" customWidth="1"/>
    <col min="13316" max="13316" width="2" style="338" customWidth="1"/>
    <col min="13317" max="13318" width="0" style="338" hidden="1" customWidth="1"/>
    <col min="13319" max="13319" width="48.42578125" style="338" customWidth="1"/>
    <col min="13320" max="13321" width="8.7109375" style="338"/>
    <col min="13322" max="13322" width="12.42578125" style="338" customWidth="1"/>
    <col min="13323" max="13568" width="8.7109375" style="338"/>
    <col min="13569" max="13569" width="47.28515625" style="338" customWidth="1"/>
    <col min="13570" max="13570" width="13.7109375" style="338" customWidth="1"/>
    <col min="13571" max="13571" width="8.7109375" style="338" customWidth="1"/>
    <col min="13572" max="13572" width="2" style="338" customWidth="1"/>
    <col min="13573" max="13574" width="0" style="338" hidden="1" customWidth="1"/>
    <col min="13575" max="13575" width="48.42578125" style="338" customWidth="1"/>
    <col min="13576" max="13577" width="8.7109375" style="338"/>
    <col min="13578" max="13578" width="12.42578125" style="338" customWidth="1"/>
    <col min="13579" max="13824" width="8.7109375" style="338"/>
    <col min="13825" max="13825" width="47.28515625" style="338" customWidth="1"/>
    <col min="13826" max="13826" width="13.7109375" style="338" customWidth="1"/>
    <col min="13827" max="13827" width="8.7109375" style="338" customWidth="1"/>
    <col min="13828" max="13828" width="2" style="338" customWidth="1"/>
    <col min="13829" max="13830" width="0" style="338" hidden="1" customWidth="1"/>
    <col min="13831" max="13831" width="48.42578125" style="338" customWidth="1"/>
    <col min="13832" max="13833" width="8.7109375" style="338"/>
    <col min="13834" max="13834" width="12.42578125" style="338" customWidth="1"/>
    <col min="13835" max="14080" width="8.7109375" style="338"/>
    <col min="14081" max="14081" width="47.28515625" style="338" customWidth="1"/>
    <col min="14082" max="14082" width="13.7109375" style="338" customWidth="1"/>
    <col min="14083" max="14083" width="8.7109375" style="338" customWidth="1"/>
    <col min="14084" max="14084" width="2" style="338" customWidth="1"/>
    <col min="14085" max="14086" width="0" style="338" hidden="1" customWidth="1"/>
    <col min="14087" max="14087" width="48.42578125" style="338" customWidth="1"/>
    <col min="14088" max="14089" width="8.7109375" style="338"/>
    <col min="14090" max="14090" width="12.42578125" style="338" customWidth="1"/>
    <col min="14091" max="14336" width="8.7109375" style="338"/>
    <col min="14337" max="14337" width="47.28515625" style="338" customWidth="1"/>
    <col min="14338" max="14338" width="13.7109375" style="338" customWidth="1"/>
    <col min="14339" max="14339" width="8.7109375" style="338" customWidth="1"/>
    <col min="14340" max="14340" width="2" style="338" customWidth="1"/>
    <col min="14341" max="14342" width="0" style="338" hidden="1" customWidth="1"/>
    <col min="14343" max="14343" width="48.42578125" style="338" customWidth="1"/>
    <col min="14344" max="14345" width="8.7109375" style="338"/>
    <col min="14346" max="14346" width="12.42578125" style="338" customWidth="1"/>
    <col min="14347" max="14592" width="8.7109375" style="338"/>
    <col min="14593" max="14593" width="47.28515625" style="338" customWidth="1"/>
    <col min="14594" max="14594" width="13.7109375" style="338" customWidth="1"/>
    <col min="14595" max="14595" width="8.7109375" style="338" customWidth="1"/>
    <col min="14596" max="14596" width="2" style="338" customWidth="1"/>
    <col min="14597" max="14598" width="0" style="338" hidden="1" customWidth="1"/>
    <col min="14599" max="14599" width="48.42578125" style="338" customWidth="1"/>
    <col min="14600" max="14601" width="8.7109375" style="338"/>
    <col min="14602" max="14602" width="12.42578125" style="338" customWidth="1"/>
    <col min="14603" max="14848" width="8.7109375" style="338"/>
    <col min="14849" max="14849" width="47.28515625" style="338" customWidth="1"/>
    <col min="14850" max="14850" width="13.7109375" style="338" customWidth="1"/>
    <col min="14851" max="14851" width="8.7109375" style="338" customWidth="1"/>
    <col min="14852" max="14852" width="2" style="338" customWidth="1"/>
    <col min="14853" max="14854" width="0" style="338" hidden="1" customWidth="1"/>
    <col min="14855" max="14855" width="48.42578125" style="338" customWidth="1"/>
    <col min="14856" max="14857" width="8.7109375" style="338"/>
    <col min="14858" max="14858" width="12.42578125" style="338" customWidth="1"/>
    <col min="14859" max="15104" width="8.7109375" style="338"/>
    <col min="15105" max="15105" width="47.28515625" style="338" customWidth="1"/>
    <col min="15106" max="15106" width="13.7109375" style="338" customWidth="1"/>
    <col min="15107" max="15107" width="8.7109375" style="338" customWidth="1"/>
    <col min="15108" max="15108" width="2" style="338" customWidth="1"/>
    <col min="15109" max="15110" width="0" style="338" hidden="1" customWidth="1"/>
    <col min="15111" max="15111" width="48.42578125" style="338" customWidth="1"/>
    <col min="15112" max="15113" width="8.7109375" style="338"/>
    <col min="15114" max="15114" width="12.42578125" style="338" customWidth="1"/>
    <col min="15115" max="15360" width="8.7109375" style="338"/>
    <col min="15361" max="15361" width="47.28515625" style="338" customWidth="1"/>
    <col min="15362" max="15362" width="13.7109375" style="338" customWidth="1"/>
    <col min="15363" max="15363" width="8.7109375" style="338" customWidth="1"/>
    <col min="15364" max="15364" width="2" style="338" customWidth="1"/>
    <col min="15365" max="15366" width="0" style="338" hidden="1" customWidth="1"/>
    <col min="15367" max="15367" width="48.42578125" style="338" customWidth="1"/>
    <col min="15368" max="15369" width="8.7109375" style="338"/>
    <col min="15370" max="15370" width="12.42578125" style="338" customWidth="1"/>
    <col min="15371" max="15616" width="8.7109375" style="338"/>
    <col min="15617" max="15617" width="47.28515625" style="338" customWidth="1"/>
    <col min="15618" max="15618" width="13.7109375" style="338" customWidth="1"/>
    <col min="15619" max="15619" width="8.7109375" style="338" customWidth="1"/>
    <col min="15620" max="15620" width="2" style="338" customWidth="1"/>
    <col min="15621" max="15622" width="0" style="338" hidden="1" customWidth="1"/>
    <col min="15623" max="15623" width="48.42578125" style="338" customWidth="1"/>
    <col min="15624" max="15625" width="8.7109375" style="338"/>
    <col min="15626" max="15626" width="12.42578125" style="338" customWidth="1"/>
    <col min="15627" max="15872" width="8.7109375" style="338"/>
    <col min="15873" max="15873" width="47.28515625" style="338" customWidth="1"/>
    <col min="15874" max="15874" width="13.7109375" style="338" customWidth="1"/>
    <col min="15875" max="15875" width="8.7109375" style="338" customWidth="1"/>
    <col min="15876" max="15876" width="2" style="338" customWidth="1"/>
    <col min="15877" max="15878" width="0" style="338" hidden="1" customWidth="1"/>
    <col min="15879" max="15879" width="48.42578125" style="338" customWidth="1"/>
    <col min="15880" max="15881" width="8.7109375" style="338"/>
    <col min="15882" max="15882" width="12.42578125" style="338" customWidth="1"/>
    <col min="15883" max="16128" width="8.7109375" style="338"/>
    <col min="16129" max="16129" width="47.28515625" style="338" customWidth="1"/>
    <col min="16130" max="16130" width="13.7109375" style="338" customWidth="1"/>
    <col min="16131" max="16131" width="8.7109375" style="338" customWidth="1"/>
    <col min="16132" max="16132" width="2" style="338" customWidth="1"/>
    <col min="16133" max="16134" width="0" style="338" hidden="1" customWidth="1"/>
    <col min="16135" max="16135" width="48.42578125" style="338" customWidth="1"/>
    <col min="16136" max="16137" width="8.7109375" style="338"/>
    <col min="16138" max="16138" width="12.42578125" style="338" customWidth="1"/>
    <col min="16139" max="16384" width="8.7109375" style="338"/>
  </cols>
  <sheetData>
    <row r="1" spans="1:8" ht="18.75" x14ac:dyDescent="0.3">
      <c r="A1" s="369" t="s">
        <v>656</v>
      </c>
    </row>
    <row r="3" spans="1:8" x14ac:dyDescent="0.2">
      <c r="A3" s="366" t="s">
        <v>544</v>
      </c>
      <c r="B3" s="367" t="s">
        <v>585</v>
      </c>
      <c r="C3" s="367"/>
      <c r="D3" s="367"/>
      <c r="E3" s="367"/>
      <c r="F3" s="367"/>
      <c r="G3" s="367"/>
      <c r="H3" s="368"/>
    </row>
    <row r="4" spans="1:8" x14ac:dyDescent="0.2">
      <c r="A4" s="339"/>
      <c r="B4" s="339"/>
      <c r="D4" s="340"/>
    </row>
    <row r="5" spans="1:8" x14ac:dyDescent="0.2">
      <c r="D5" s="340"/>
    </row>
    <row r="6" spans="1:8" x14ac:dyDescent="0.2">
      <c r="A6" s="341" t="s">
        <v>586</v>
      </c>
      <c r="D6" s="340"/>
      <c r="G6" s="341" t="s">
        <v>587</v>
      </c>
    </row>
    <row r="7" spans="1:8" x14ac:dyDescent="0.2">
      <c r="D7" s="340"/>
    </row>
    <row r="8" spans="1:8" ht="13.5" thickBot="1" x14ac:dyDescent="0.25">
      <c r="A8" s="342" t="s">
        <v>366</v>
      </c>
      <c r="D8" s="340"/>
      <c r="G8" s="342" t="s">
        <v>366</v>
      </c>
    </row>
    <row r="9" spans="1:8" x14ac:dyDescent="0.2">
      <c r="A9" s="343" t="s">
        <v>588</v>
      </c>
      <c r="B9" s="354"/>
      <c r="D9" s="340"/>
      <c r="G9" s="343" t="s">
        <v>589</v>
      </c>
      <c r="H9" s="354"/>
    </row>
    <row r="10" spans="1:8" ht="14.25" x14ac:dyDescent="0.25">
      <c r="A10" s="344" t="s">
        <v>650</v>
      </c>
      <c r="B10" s="354"/>
      <c r="D10" s="340"/>
      <c r="G10" s="344" t="s">
        <v>651</v>
      </c>
      <c r="H10" s="354"/>
    </row>
    <row r="11" spans="1:8" ht="13.5" thickBot="1" x14ac:dyDescent="0.25">
      <c r="A11" s="345" t="s">
        <v>590</v>
      </c>
      <c r="B11" s="355"/>
      <c r="D11" s="340"/>
      <c r="G11" s="344" t="s">
        <v>591</v>
      </c>
      <c r="H11" s="354"/>
    </row>
    <row r="12" spans="1:8" ht="13.5" thickBot="1" x14ac:dyDescent="0.25">
      <c r="D12" s="340"/>
      <c r="G12" s="345" t="s">
        <v>590</v>
      </c>
      <c r="H12" s="355"/>
    </row>
    <row r="13" spans="1:8" x14ac:dyDescent="0.2">
      <c r="D13" s="340"/>
    </row>
    <row r="14" spans="1:8" ht="13.5" thickBot="1" x14ac:dyDescent="0.25">
      <c r="A14" s="346" t="s">
        <v>367</v>
      </c>
      <c r="D14" s="340"/>
      <c r="G14" s="346" t="s">
        <v>367</v>
      </c>
    </row>
    <row r="15" spans="1:8" x14ac:dyDescent="0.2">
      <c r="A15" s="356" t="s">
        <v>592</v>
      </c>
      <c r="B15" s="358" t="e">
        <f>NORMSINV(B11)</f>
        <v>#NUM!</v>
      </c>
      <c r="D15" s="340"/>
      <c r="G15" s="360" t="s">
        <v>592</v>
      </c>
      <c r="H15" s="358" t="e">
        <f>NORMSINV(H12)</f>
        <v>#NUM!</v>
      </c>
    </row>
    <row r="16" spans="1:8" ht="13.5" thickBot="1" x14ac:dyDescent="0.25">
      <c r="A16" s="357" t="s">
        <v>593</v>
      </c>
      <c r="B16" s="359" t="e">
        <f>B15*B10</f>
        <v>#NUM!</v>
      </c>
      <c r="D16" s="340"/>
      <c r="G16" s="361" t="s">
        <v>594</v>
      </c>
      <c r="H16" s="363">
        <f>H9*H11</f>
        <v>0</v>
      </c>
    </row>
    <row r="17" spans="1:9" ht="14.25" x14ac:dyDescent="0.25">
      <c r="A17" s="347"/>
      <c r="B17" s="347"/>
      <c r="D17" s="340"/>
      <c r="G17" s="361" t="s">
        <v>652</v>
      </c>
      <c r="H17" s="364">
        <f>H10*SQRT(H11)</f>
        <v>0</v>
      </c>
    </row>
    <row r="18" spans="1:9" x14ac:dyDescent="0.2">
      <c r="D18" s="340"/>
      <c r="G18" s="361" t="s">
        <v>593</v>
      </c>
      <c r="H18" s="364" t="e">
        <f>H15*H17</f>
        <v>#NUM!</v>
      </c>
    </row>
    <row r="19" spans="1:9" s="348" customFormat="1" ht="13.5" thickBot="1" x14ac:dyDescent="0.25">
      <c r="D19" s="340"/>
      <c r="G19" s="362" t="s">
        <v>559</v>
      </c>
      <c r="H19" s="359" t="e">
        <f>H18+H16</f>
        <v>#NUM!</v>
      </c>
      <c r="I19" s="338"/>
    </row>
    <row r="20" spans="1:9" x14ac:dyDescent="0.2">
      <c r="D20" s="340"/>
    </row>
    <row r="21" spans="1:9" s="340" customFormat="1" x14ac:dyDescent="0.2"/>
    <row r="22" spans="1:9" x14ac:dyDescent="0.2">
      <c r="A22" s="341" t="s">
        <v>595</v>
      </c>
      <c r="B22" s="349"/>
    </row>
    <row r="24" spans="1:9" x14ac:dyDescent="0.2">
      <c r="A24" s="342" t="s">
        <v>366</v>
      </c>
    </row>
    <row r="25" spans="1:9" x14ac:dyDescent="0.2">
      <c r="A25" s="350" t="s">
        <v>596</v>
      </c>
      <c r="B25" s="354">
        <v>50</v>
      </c>
    </row>
    <row r="26" spans="1:9" x14ac:dyDescent="0.2">
      <c r="A26" s="350" t="s">
        <v>597</v>
      </c>
      <c r="B26" s="354">
        <v>16</v>
      </c>
      <c r="C26" s="351" t="s">
        <v>598</v>
      </c>
      <c r="D26" s="352"/>
      <c r="E26" s="352"/>
      <c r="F26" s="352"/>
      <c r="G26" s="352"/>
    </row>
    <row r="27" spans="1:9" x14ac:dyDescent="0.2">
      <c r="A27" s="350" t="s">
        <v>599</v>
      </c>
      <c r="B27" s="354">
        <v>5</v>
      </c>
    </row>
    <row r="28" spans="1:9" ht="14.25" x14ac:dyDescent="0.25">
      <c r="A28" s="350" t="s">
        <v>653</v>
      </c>
      <c r="B28" s="354">
        <v>2</v>
      </c>
      <c r="C28" s="351" t="s">
        <v>600</v>
      </c>
      <c r="D28" s="352"/>
      <c r="E28" s="352"/>
      <c r="F28" s="352"/>
      <c r="G28" s="352"/>
    </row>
    <row r="29" spans="1:9" ht="13.5" thickBot="1" x14ac:dyDescent="0.25">
      <c r="A29" s="345" t="s">
        <v>590</v>
      </c>
      <c r="B29" s="355">
        <v>0.96</v>
      </c>
    </row>
    <row r="31" spans="1:9" ht="13.5" thickBot="1" x14ac:dyDescent="0.25">
      <c r="A31" s="346" t="s">
        <v>367</v>
      </c>
    </row>
    <row r="32" spans="1:9" x14ac:dyDescent="0.2">
      <c r="A32" s="356" t="s">
        <v>592</v>
      </c>
      <c r="B32" s="358">
        <f>NORMSINV(B29)</f>
        <v>1.7506860712521695</v>
      </c>
    </row>
    <row r="33" spans="1:2" x14ac:dyDescent="0.2">
      <c r="A33" s="365" t="s">
        <v>594</v>
      </c>
      <c r="B33" s="363">
        <f>B27*B25</f>
        <v>250</v>
      </c>
    </row>
    <row r="34" spans="1:2" ht="14.25" x14ac:dyDescent="0.25">
      <c r="A34" s="353" t="s">
        <v>652</v>
      </c>
      <c r="B34" s="364">
        <f>SQRT(B27*B26^2+B25^2*B28^2)</f>
        <v>106.20734437881403</v>
      </c>
    </row>
    <row r="35" spans="1:2" x14ac:dyDescent="0.2">
      <c r="A35" s="365" t="s">
        <v>593</v>
      </c>
      <c r="B35" s="364">
        <f>B34*B32</f>
        <v>185.93571846867212</v>
      </c>
    </row>
    <row r="36" spans="1:2" ht="13.5" thickBot="1" x14ac:dyDescent="0.25">
      <c r="A36" s="362" t="s">
        <v>601</v>
      </c>
      <c r="B36" s="359">
        <f>B33+B35</f>
        <v>435.93571846867212</v>
      </c>
    </row>
  </sheetData>
  <mergeCells count="3">
    <mergeCell ref="B3:G3"/>
    <mergeCell ref="C26:G26"/>
    <mergeCell ref="C28:G28"/>
  </mergeCells>
  <pageMargins left="0.75" right="0.75" top="1" bottom="1" header="0.5" footer="0.5"/>
  <pageSetup scale="89" orientation="landscape"/>
  <headerFooter alignWithMargins="0">
    <oddHeader>&amp;A</oddHeader>
    <oddFooter>&amp;F</oddFooter>
  </headerFooter>
  <drawing r:id="rId1"/>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4"/>
  <sheetViews>
    <sheetView workbookViewId="0">
      <selection activeCell="C8" sqref="C8:D13"/>
    </sheetView>
  </sheetViews>
  <sheetFormatPr defaultRowHeight="12.75" x14ac:dyDescent="0.2"/>
  <cols>
    <col min="1" max="1" width="11.5703125" style="235" bestFit="1" customWidth="1"/>
    <col min="2" max="4" width="9.140625" style="235"/>
    <col min="5" max="5" width="5.140625" style="235" customWidth="1"/>
    <col min="6" max="6" width="11.28515625" style="235" bestFit="1" customWidth="1"/>
    <col min="7" max="12" width="9.140625" style="235"/>
    <col min="13" max="13" width="12.28515625" style="235" bestFit="1" customWidth="1"/>
    <col min="14" max="16384" width="9.140625" style="235"/>
  </cols>
  <sheetData>
    <row r="1" spans="1:16" ht="18" x14ac:dyDescent="0.25">
      <c r="A1" s="266" t="s">
        <v>657</v>
      </c>
    </row>
    <row r="3" spans="1:16" ht="15.75" x14ac:dyDescent="0.25">
      <c r="A3" s="236" t="s">
        <v>544</v>
      </c>
      <c r="B3" s="236"/>
      <c r="C3" s="236" t="s">
        <v>574</v>
      </c>
      <c r="D3" s="236"/>
      <c r="E3" s="236"/>
      <c r="F3" s="236"/>
      <c r="G3" s="236"/>
      <c r="H3" s="236"/>
      <c r="I3" s="236"/>
    </row>
    <row r="4" spans="1:16" x14ac:dyDescent="0.2">
      <c r="A4" s="234"/>
      <c r="B4" s="234"/>
    </row>
    <row r="6" spans="1:16" ht="13.5" thickBot="1" x14ac:dyDescent="0.25">
      <c r="B6" s="237" t="s">
        <v>366</v>
      </c>
      <c r="I6" s="295" t="s">
        <v>643</v>
      </c>
    </row>
    <row r="7" spans="1:16" ht="51" x14ac:dyDescent="0.2">
      <c r="A7" s="306" t="s">
        <v>639</v>
      </c>
      <c r="B7" s="304" t="s">
        <v>640</v>
      </c>
      <c r="C7" s="320" t="s">
        <v>575</v>
      </c>
      <c r="D7" s="305" t="s">
        <v>641</v>
      </c>
      <c r="E7" s="306"/>
      <c r="F7" s="306" t="s">
        <v>576</v>
      </c>
      <c r="G7" s="306" t="s">
        <v>642</v>
      </c>
      <c r="H7" s="306"/>
      <c r="I7" s="326" t="s">
        <v>639</v>
      </c>
      <c r="J7" s="330" t="s">
        <v>640</v>
      </c>
      <c r="K7" s="307" t="s">
        <v>575</v>
      </c>
      <c r="L7" s="308" t="s">
        <v>641</v>
      </c>
      <c r="M7" s="308" t="s">
        <v>644</v>
      </c>
      <c r="N7" s="308" t="s">
        <v>642</v>
      </c>
      <c r="O7" s="333" t="s">
        <v>645</v>
      </c>
      <c r="P7" s="330" t="s">
        <v>646</v>
      </c>
    </row>
    <row r="8" spans="1:16" x14ac:dyDescent="0.2">
      <c r="A8" s="296">
        <f>RANK(F8,$F$8:$F$13)</f>
        <v>2</v>
      </c>
      <c r="B8" s="243" t="s">
        <v>577</v>
      </c>
      <c r="C8" s="239">
        <v>600</v>
      </c>
      <c r="D8" s="244">
        <v>10.6</v>
      </c>
      <c r="F8" s="321">
        <f>C8*D8+I8/10000</f>
        <v>6360.0001000000002</v>
      </c>
      <c r="G8" s="238">
        <f>F8/$M$14</f>
        <v>6.3218163293706012E-2</v>
      </c>
      <c r="H8" s="238"/>
      <c r="I8" s="327">
        <v>1</v>
      </c>
      <c r="J8" s="331" t="str">
        <f>VLOOKUP($I8,$A$8:$D$13,2,FALSE)</f>
        <v>Item 4</v>
      </c>
      <c r="K8" s="300">
        <f>VLOOKUP($I8,$A$8:$D$13,3,FALSE)</f>
        <v>560</v>
      </c>
      <c r="L8" s="250">
        <f>VLOOKUP($I8,$A$8:$D$13,4,FALSE)</f>
        <v>150</v>
      </c>
      <c r="M8" s="323">
        <f>K8*L8</f>
        <v>84000</v>
      </c>
      <c r="N8" s="297">
        <f>M8/$M$14</f>
        <v>0.83495686056220431</v>
      </c>
      <c r="O8" s="334">
        <f>N8</f>
        <v>0.83495686056220431</v>
      </c>
      <c r="P8" s="336" t="str">
        <f>IF(I8&lt;=0.2*$I$13,"A",IF(I8&lt;=0.5*$I$13,"B","C"))</f>
        <v>A</v>
      </c>
    </row>
    <row r="9" spans="1:16" x14ac:dyDescent="0.2">
      <c r="A9" s="296">
        <f t="shared" ref="A9:A13" si="0">RANK(F9,$F$8:$F$13)</f>
        <v>3</v>
      </c>
      <c r="B9" s="243" t="s">
        <v>578</v>
      </c>
      <c r="C9" s="239">
        <v>450</v>
      </c>
      <c r="D9" s="244">
        <v>11</v>
      </c>
      <c r="F9" s="321">
        <f t="shared" ref="F9:F13" si="1">C9*D9+I9/10000</f>
        <v>4950.0002000000004</v>
      </c>
      <c r="G9" s="238">
        <f t="shared" ref="G9:G13" si="2">F9/$M$14</f>
        <v>4.920281698540814E-2</v>
      </c>
      <c r="H9" s="238"/>
      <c r="I9" s="327">
        <v>2</v>
      </c>
      <c r="J9" s="331" t="str">
        <f t="shared" ref="J9:J13" si="3">VLOOKUP($I9,$A$8:$D$13,2,FALSE)</f>
        <v>Item 1</v>
      </c>
      <c r="K9" s="300">
        <f t="shared" ref="K9:K13" si="4">VLOOKUP($I9,$A$8:$D$13,3,FALSE)</f>
        <v>600</v>
      </c>
      <c r="L9" s="250">
        <f t="shared" ref="L9:L13" si="5">VLOOKUP($I9,$A$8:$D$13,4,FALSE)</f>
        <v>10.6</v>
      </c>
      <c r="M9" s="323">
        <f t="shared" ref="M9:M13" si="6">K9*L9</f>
        <v>6360</v>
      </c>
      <c r="N9" s="297">
        <f t="shared" ref="N9:N13" si="7">M9/$M$14</f>
        <v>6.3218162299709751E-2</v>
      </c>
      <c r="O9" s="334">
        <f>N9+O8</f>
        <v>0.89817502286191409</v>
      </c>
      <c r="P9" s="336" t="str">
        <f t="shared" ref="P9:P13" si="8">IF(I9&lt;=0.2*$I$13,"A",IF(I9&lt;=0.5*$I$13,"B","C"))</f>
        <v>B</v>
      </c>
    </row>
    <row r="10" spans="1:16" x14ac:dyDescent="0.2">
      <c r="A10" s="296">
        <f t="shared" si="0"/>
        <v>6</v>
      </c>
      <c r="B10" s="243" t="s">
        <v>579</v>
      </c>
      <c r="C10" s="239">
        <v>500</v>
      </c>
      <c r="D10" s="244">
        <v>2.25</v>
      </c>
      <c r="F10" s="321">
        <f t="shared" si="1"/>
        <v>1125.0002999999999</v>
      </c>
      <c r="G10" s="238">
        <f t="shared" si="2"/>
        <v>1.1182460935946881E-2</v>
      </c>
      <c r="H10" s="238"/>
      <c r="I10" s="327">
        <v>3</v>
      </c>
      <c r="J10" s="331" t="str">
        <f t="shared" si="3"/>
        <v>Item 2</v>
      </c>
      <c r="K10" s="300">
        <f t="shared" si="4"/>
        <v>450</v>
      </c>
      <c r="L10" s="250">
        <f t="shared" si="5"/>
        <v>11</v>
      </c>
      <c r="M10" s="323">
        <f t="shared" si="6"/>
        <v>4950</v>
      </c>
      <c r="N10" s="297">
        <f t="shared" si="7"/>
        <v>4.9202814997415613E-2</v>
      </c>
      <c r="O10" s="334">
        <f t="shared" ref="O10:O13" si="9">N10+O9</f>
        <v>0.94737783785932972</v>
      </c>
      <c r="P10" s="336" t="str">
        <f t="shared" si="8"/>
        <v>B</v>
      </c>
    </row>
    <row r="11" spans="1:16" x14ac:dyDescent="0.2">
      <c r="A11" s="296">
        <f t="shared" si="0"/>
        <v>1</v>
      </c>
      <c r="B11" s="243" t="s">
        <v>580</v>
      </c>
      <c r="C11" s="239">
        <v>560</v>
      </c>
      <c r="D11" s="244">
        <v>150</v>
      </c>
      <c r="F11" s="321">
        <f t="shared" si="1"/>
        <v>84000.000400000004</v>
      </c>
      <c r="G11" s="238">
        <f t="shared" si="2"/>
        <v>0.8349568645381894</v>
      </c>
      <c r="H11" s="238"/>
      <c r="I11" s="327">
        <v>4</v>
      </c>
      <c r="J11" s="331" t="str">
        <f t="shared" si="3"/>
        <v>Item 5</v>
      </c>
      <c r="K11" s="300">
        <f t="shared" si="4"/>
        <v>540</v>
      </c>
      <c r="L11" s="250">
        <f t="shared" si="5"/>
        <v>4</v>
      </c>
      <c r="M11" s="323">
        <f t="shared" si="6"/>
        <v>2160</v>
      </c>
      <c r="N11" s="297">
        <f t="shared" si="7"/>
        <v>2.147031927159954E-2</v>
      </c>
      <c r="O11" s="334">
        <f t="shared" si="9"/>
        <v>0.96884815713092931</v>
      </c>
      <c r="P11" s="336" t="str">
        <f t="shared" si="8"/>
        <v>C</v>
      </c>
    </row>
    <row r="12" spans="1:16" x14ac:dyDescent="0.2">
      <c r="A12" s="296">
        <f t="shared" si="0"/>
        <v>4</v>
      </c>
      <c r="B12" s="243" t="s">
        <v>581</v>
      </c>
      <c r="C12" s="239">
        <v>540</v>
      </c>
      <c r="D12" s="244">
        <v>4</v>
      </c>
      <c r="F12" s="321">
        <f t="shared" si="1"/>
        <v>2160.0005000000001</v>
      </c>
      <c r="G12" s="238">
        <f t="shared" si="2"/>
        <v>2.1470324241580852E-2</v>
      </c>
      <c r="H12" s="238"/>
      <c r="I12" s="327">
        <v>5</v>
      </c>
      <c r="J12" s="331" t="str">
        <f t="shared" si="3"/>
        <v>Item 6</v>
      </c>
      <c r="K12" s="300">
        <f t="shared" si="4"/>
        <v>490</v>
      </c>
      <c r="L12" s="250">
        <f t="shared" si="5"/>
        <v>4.0999999999999996</v>
      </c>
      <c r="M12" s="323">
        <f t="shared" si="6"/>
        <v>2008.9999999999998</v>
      </c>
      <c r="N12" s="297">
        <f t="shared" si="7"/>
        <v>1.9969384915112718E-2</v>
      </c>
      <c r="O12" s="334">
        <f t="shared" si="9"/>
        <v>0.988817542046042</v>
      </c>
      <c r="P12" s="336" t="str">
        <f t="shared" si="8"/>
        <v>C</v>
      </c>
    </row>
    <row r="13" spans="1:16" ht="13.5" thickBot="1" x14ac:dyDescent="0.25">
      <c r="A13" s="296">
        <f t="shared" si="0"/>
        <v>5</v>
      </c>
      <c r="B13" s="245" t="s">
        <v>582</v>
      </c>
      <c r="C13" s="246">
        <v>490</v>
      </c>
      <c r="D13" s="247">
        <v>4.0999999999999996</v>
      </c>
      <c r="F13" s="321">
        <f t="shared" si="1"/>
        <v>2009.0005999999998</v>
      </c>
      <c r="G13" s="238">
        <f t="shared" si="2"/>
        <v>1.9969390879090294E-2</v>
      </c>
      <c r="H13" s="238"/>
      <c r="I13" s="328">
        <v>6</v>
      </c>
      <c r="J13" s="332" t="str">
        <f t="shared" si="3"/>
        <v>Item 3</v>
      </c>
      <c r="K13" s="329">
        <f t="shared" si="4"/>
        <v>500</v>
      </c>
      <c r="L13" s="298">
        <f t="shared" si="5"/>
        <v>2.25</v>
      </c>
      <c r="M13" s="324">
        <f t="shared" si="6"/>
        <v>1125</v>
      </c>
      <c r="N13" s="325">
        <f t="shared" si="7"/>
        <v>1.1182457953958093E-2</v>
      </c>
      <c r="O13" s="335">
        <f t="shared" si="9"/>
        <v>1</v>
      </c>
      <c r="P13" s="337" t="str">
        <f t="shared" si="8"/>
        <v>C</v>
      </c>
    </row>
    <row r="14" spans="1:16" x14ac:dyDescent="0.2">
      <c r="F14" s="322"/>
      <c r="L14" s="235" t="s">
        <v>2</v>
      </c>
      <c r="M14" s="322">
        <f>SUM(M8:M13)</f>
        <v>100604</v>
      </c>
      <c r="P14" s="299"/>
    </row>
  </sheetData>
  <pageMargins left="0.7" right="0.7" top="0.75" bottom="0.75" header="0.3" footer="0.3"/>
  <drawing r:id="rId1"/>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B13" sqref="B13:D14"/>
    </sheetView>
  </sheetViews>
  <sheetFormatPr defaultRowHeight="12.75" x14ac:dyDescent="0.2"/>
  <cols>
    <col min="1" max="1" width="23.5703125" style="235" bestFit="1" customWidth="1"/>
    <col min="2" max="6" width="13.42578125" style="235" customWidth="1"/>
    <col min="7" max="16384" width="9.140625" style="235"/>
  </cols>
  <sheetData>
    <row r="1" spans="1:8" ht="18" x14ac:dyDescent="0.25">
      <c r="A1" s="266" t="s">
        <v>658</v>
      </c>
    </row>
    <row r="3" spans="1:8" ht="15.75" x14ac:dyDescent="0.25">
      <c r="A3" s="236" t="s">
        <v>544</v>
      </c>
      <c r="B3" s="236" t="s">
        <v>567</v>
      </c>
      <c r="C3" s="236"/>
      <c r="D3" s="236"/>
      <c r="E3" s="236"/>
      <c r="F3" s="236"/>
      <c r="G3" s="236"/>
      <c r="H3" s="236"/>
    </row>
    <row r="4" spans="1:8" x14ac:dyDescent="0.2">
      <c r="A4" s="234"/>
      <c r="B4" s="234"/>
    </row>
    <row r="7" spans="1:8" ht="13.5" thickBot="1" x14ac:dyDescent="0.25">
      <c r="A7" s="237" t="s">
        <v>366</v>
      </c>
    </row>
    <row r="8" spans="1:8" x14ac:dyDescent="0.2">
      <c r="A8" s="240" t="s">
        <v>546</v>
      </c>
      <c r="B8" s="275">
        <v>100</v>
      </c>
      <c r="C8" s="241"/>
      <c r="D8" s="242"/>
    </row>
    <row r="9" spans="1:8" x14ac:dyDescent="0.2">
      <c r="A9" s="243" t="s">
        <v>604</v>
      </c>
      <c r="B9" s="239">
        <v>45</v>
      </c>
      <c r="C9" s="248"/>
      <c r="D9" s="276"/>
    </row>
    <row r="10" spans="1:8" x14ac:dyDescent="0.2">
      <c r="A10" s="243" t="s">
        <v>568</v>
      </c>
      <c r="B10" s="274">
        <v>0.2</v>
      </c>
      <c r="C10" s="248" t="s">
        <v>560</v>
      </c>
      <c r="D10" s="276"/>
    </row>
    <row r="11" spans="1:8" x14ac:dyDescent="0.2">
      <c r="A11" s="243"/>
      <c r="B11" s="248"/>
      <c r="C11" s="248"/>
      <c r="D11" s="276"/>
    </row>
    <row r="12" spans="1:8" x14ac:dyDescent="0.2">
      <c r="A12" s="243"/>
      <c r="B12" s="248" t="s">
        <v>569</v>
      </c>
      <c r="C12" s="248" t="s">
        <v>570</v>
      </c>
      <c r="D12" s="276" t="s">
        <v>584</v>
      </c>
    </row>
    <row r="13" spans="1:8" x14ac:dyDescent="0.2">
      <c r="A13" s="243" t="s">
        <v>571</v>
      </c>
      <c r="B13" s="239">
        <v>0</v>
      </c>
      <c r="C13" s="239">
        <v>10</v>
      </c>
      <c r="D13" s="244">
        <v>50</v>
      </c>
    </row>
    <row r="14" spans="1:8" ht="13.5" thickBot="1" x14ac:dyDescent="0.25">
      <c r="A14" s="245" t="s">
        <v>550</v>
      </c>
      <c r="B14" s="246">
        <v>18</v>
      </c>
      <c r="C14" s="246">
        <v>17.5</v>
      </c>
      <c r="D14" s="247">
        <v>17.25</v>
      </c>
    </row>
    <row r="16" spans="1:8" ht="13.5" thickBot="1" x14ac:dyDescent="0.25">
      <c r="A16" s="249" t="s">
        <v>367</v>
      </c>
    </row>
    <row r="17" spans="1:4" x14ac:dyDescent="0.2">
      <c r="A17" s="256"/>
      <c r="B17" s="257" t="str">
        <f>B12</f>
        <v>Range 1</v>
      </c>
      <c r="C17" s="257" t="str">
        <f t="shared" ref="C17:D17" si="0">C12</f>
        <v>Range 2</v>
      </c>
      <c r="D17" s="265" t="str">
        <f t="shared" si="0"/>
        <v>Range 3</v>
      </c>
    </row>
    <row r="18" spans="1:4" x14ac:dyDescent="0.2">
      <c r="A18" s="255" t="s">
        <v>572</v>
      </c>
      <c r="B18" s="254">
        <f>SQRT(2*$B$8*$B$9/($B$10*B14))</f>
        <v>50</v>
      </c>
      <c r="C18" s="254">
        <f t="shared" ref="C18:D18" si="1">SQRT(2*$B$8*$B$9/($B$10*C14))</f>
        <v>50.709255283710995</v>
      </c>
      <c r="D18" s="263">
        <f t="shared" si="1"/>
        <v>51.075391845524912</v>
      </c>
    </row>
    <row r="19" spans="1:4" x14ac:dyDescent="0.2">
      <c r="A19" s="255" t="s">
        <v>573</v>
      </c>
      <c r="B19" s="254" t="str">
        <f>IF(B18&gt;=C13,"NA",IF(B18&gt;=B13,B18,B13))</f>
        <v>NA</v>
      </c>
      <c r="C19" s="254" t="str">
        <f t="shared" ref="C19" si="2">IF(C18&gt;=D13,"NA",IF(C18&gt;=C13,C18,C13))</f>
        <v>NA</v>
      </c>
      <c r="D19" s="263">
        <f t="shared" ref="C19:D19" si="3">IF(D18&gt;=D13,D18,D13)</f>
        <v>51.075391845524912</v>
      </c>
    </row>
    <row r="20" spans="1:4" x14ac:dyDescent="0.2">
      <c r="A20" s="255"/>
      <c r="B20" s="254"/>
      <c r="C20" s="254"/>
      <c r="D20" s="263"/>
    </row>
    <row r="21" spans="1:4" x14ac:dyDescent="0.2">
      <c r="A21" s="255" t="s">
        <v>555</v>
      </c>
      <c r="B21" s="277" t="str">
        <f>IF(B19="NA","NA",B19*$B$10*B14/2)</f>
        <v>NA</v>
      </c>
      <c r="C21" s="277" t="str">
        <f t="shared" ref="C21:D21" si="4">IF(C19="NA","NA",C19*$B$10*C14/2)</f>
        <v>NA</v>
      </c>
      <c r="D21" s="279">
        <f t="shared" si="4"/>
        <v>88.105050933530478</v>
      </c>
    </row>
    <row r="22" spans="1:4" x14ac:dyDescent="0.2">
      <c r="A22" s="255" t="s">
        <v>605</v>
      </c>
      <c r="B22" s="277" t="str">
        <f>IF(B19="NA","NA",$B$9*$B$8/B19)</f>
        <v>NA</v>
      </c>
      <c r="C22" s="277" t="str">
        <f t="shared" ref="C22:D22" si="5">IF(C19="NA","NA",$B$9*$B$8/C19)</f>
        <v>NA</v>
      </c>
      <c r="D22" s="279">
        <f t="shared" si="5"/>
        <v>88.105050933530492</v>
      </c>
    </row>
    <row r="23" spans="1:4" x14ac:dyDescent="0.2">
      <c r="A23" s="255"/>
      <c r="B23" s="277"/>
      <c r="C23" s="277"/>
      <c r="D23" s="279"/>
    </row>
    <row r="24" spans="1:4" x14ac:dyDescent="0.2">
      <c r="A24" s="255" t="s">
        <v>557</v>
      </c>
      <c r="B24" s="277" t="str">
        <f>IF(B19="NA","NA",B14*$B$8)</f>
        <v>NA</v>
      </c>
      <c r="C24" s="277" t="str">
        <f t="shared" ref="C24:D24" si="6">IF(C19="NA","NA",C14*$B$8)</f>
        <v>NA</v>
      </c>
      <c r="D24" s="279">
        <f t="shared" si="6"/>
        <v>1725</v>
      </c>
    </row>
    <row r="25" spans="1:4" x14ac:dyDescent="0.2">
      <c r="A25" s="255"/>
      <c r="B25" s="277"/>
      <c r="C25" s="277"/>
      <c r="D25" s="279"/>
    </row>
    <row r="26" spans="1:4" ht="15" thickBot="1" x14ac:dyDescent="0.3">
      <c r="A26" s="258" t="s">
        <v>606</v>
      </c>
      <c r="B26" s="278" t="str">
        <f>IF(B19="NA","NA",B21+B22+B24)</f>
        <v>NA</v>
      </c>
      <c r="C26" s="278" t="str">
        <f t="shared" ref="C26:D26" si="7">IF(C19="NA","NA",C21+C22+C24)</f>
        <v>NA</v>
      </c>
      <c r="D26" s="280">
        <f t="shared" si="7"/>
        <v>1901.210101867061</v>
      </c>
    </row>
  </sheetData>
  <pageMargins left="0.7" right="0.7" top="0.75" bottom="0.75" header="0.3" footer="0.3"/>
  <drawing r:id="rId1"/>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B8" sqref="B8:B10"/>
    </sheetView>
  </sheetViews>
  <sheetFormatPr defaultRowHeight="12.75" x14ac:dyDescent="0.2"/>
  <cols>
    <col min="1" max="1" width="23.5703125" style="235" bestFit="1" customWidth="1"/>
    <col min="2" max="6" width="13.42578125" style="235" customWidth="1"/>
    <col min="7" max="16384" width="9.140625" style="235"/>
  </cols>
  <sheetData>
    <row r="1" spans="1:8" ht="18" x14ac:dyDescent="0.25">
      <c r="A1" s="266" t="s">
        <v>659</v>
      </c>
    </row>
    <row r="3" spans="1:8" ht="15.75" x14ac:dyDescent="0.25">
      <c r="A3" s="236" t="s">
        <v>544</v>
      </c>
      <c r="B3" s="236" t="s">
        <v>567</v>
      </c>
      <c r="C3" s="236"/>
      <c r="D3" s="236"/>
      <c r="E3" s="236"/>
      <c r="F3" s="236"/>
      <c r="G3" s="236"/>
      <c r="H3" s="236"/>
    </row>
    <row r="4" spans="1:8" x14ac:dyDescent="0.2">
      <c r="A4" s="234"/>
      <c r="B4" s="234"/>
    </row>
    <row r="7" spans="1:8" ht="13.5" thickBot="1" x14ac:dyDescent="0.25">
      <c r="A7" s="237" t="s">
        <v>366</v>
      </c>
    </row>
    <row r="8" spans="1:8" x14ac:dyDescent="0.2">
      <c r="A8" s="240" t="s">
        <v>546</v>
      </c>
      <c r="B8" s="275">
        <v>1000</v>
      </c>
      <c r="C8" s="241"/>
      <c r="D8" s="241"/>
      <c r="E8" s="242"/>
    </row>
    <row r="9" spans="1:8" x14ac:dyDescent="0.2">
      <c r="A9" s="243" t="s">
        <v>604</v>
      </c>
      <c r="B9" s="239">
        <v>10</v>
      </c>
      <c r="C9" s="248"/>
      <c r="D9" s="248"/>
      <c r="E9" s="276"/>
    </row>
    <row r="10" spans="1:8" x14ac:dyDescent="0.2">
      <c r="A10" s="243" t="s">
        <v>568</v>
      </c>
      <c r="B10" s="274">
        <v>0.1</v>
      </c>
      <c r="C10" s="248" t="s">
        <v>560</v>
      </c>
      <c r="D10" s="248"/>
      <c r="E10" s="276"/>
    </row>
    <row r="11" spans="1:8" x14ac:dyDescent="0.2">
      <c r="A11" s="243"/>
      <c r="B11" s="248"/>
      <c r="C11" s="248"/>
      <c r="D11" s="248"/>
      <c r="E11" s="276"/>
    </row>
    <row r="12" spans="1:8" x14ac:dyDescent="0.2">
      <c r="A12" s="243"/>
      <c r="B12" s="248" t="s">
        <v>569</v>
      </c>
      <c r="C12" s="248" t="s">
        <v>570</v>
      </c>
      <c r="D12" s="248" t="s">
        <v>584</v>
      </c>
      <c r="E12" s="276" t="s">
        <v>602</v>
      </c>
    </row>
    <row r="13" spans="1:8" x14ac:dyDescent="0.2">
      <c r="A13" s="243" t="s">
        <v>571</v>
      </c>
      <c r="B13" s="239">
        <v>0</v>
      </c>
      <c r="C13" s="239">
        <v>200</v>
      </c>
      <c r="D13" s="239">
        <v>300</v>
      </c>
      <c r="E13" s="244">
        <v>400</v>
      </c>
    </row>
    <row r="14" spans="1:8" ht="13.5" thickBot="1" x14ac:dyDescent="0.25">
      <c r="A14" s="245" t="s">
        <v>550</v>
      </c>
      <c r="B14" s="246">
        <v>9.9</v>
      </c>
      <c r="C14" s="246">
        <v>9.39</v>
      </c>
      <c r="D14" s="246">
        <v>8.9</v>
      </c>
      <c r="E14" s="247">
        <v>8.89</v>
      </c>
    </row>
    <row r="16" spans="1:8" ht="13.5" thickBot="1" x14ac:dyDescent="0.25">
      <c r="A16" s="249" t="s">
        <v>367</v>
      </c>
    </row>
    <row r="17" spans="1:5" x14ac:dyDescent="0.2">
      <c r="A17" s="256"/>
      <c r="B17" s="257" t="str">
        <f>B12</f>
        <v>Range 1</v>
      </c>
      <c r="C17" s="257" t="str">
        <f t="shared" ref="C17:E17" si="0">C12</f>
        <v>Range 2</v>
      </c>
      <c r="D17" s="257" t="str">
        <f t="shared" si="0"/>
        <v>Range 3</v>
      </c>
      <c r="E17" s="265" t="str">
        <f t="shared" si="0"/>
        <v>Range 4</v>
      </c>
    </row>
    <row r="18" spans="1:5" x14ac:dyDescent="0.2">
      <c r="A18" s="255" t="s">
        <v>572</v>
      </c>
      <c r="B18" s="254">
        <f>SQRT(2*$B$8*$B$9/($B$10*B14))</f>
        <v>142.13381090374028</v>
      </c>
      <c r="C18" s="254">
        <f t="shared" ref="C18:E18" si="1">SQRT(2*$B$8*$B$9/($B$10*C14))</f>
        <v>145.94264121938997</v>
      </c>
      <c r="D18" s="254">
        <f t="shared" si="1"/>
        <v>149.90633779917226</v>
      </c>
      <c r="E18" s="263">
        <f t="shared" si="1"/>
        <v>149.99062587881468</v>
      </c>
    </row>
    <row r="19" spans="1:5" x14ac:dyDescent="0.2">
      <c r="A19" s="255" t="s">
        <v>573</v>
      </c>
      <c r="B19" s="254">
        <f>IF(B18&gt;=C13,"NA",IF(B18&gt;=B13,B18,B13))</f>
        <v>142.13381090374028</v>
      </c>
      <c r="C19" s="254">
        <f t="shared" ref="C19:D19" si="2">IF(C18&gt;=D13,"NA",IF(C18&gt;=C13,C18,C13))</f>
        <v>200</v>
      </c>
      <c r="D19" s="254">
        <f t="shared" si="2"/>
        <v>300</v>
      </c>
      <c r="E19" s="263">
        <f t="shared" ref="C19:E19" si="3">IF(E18&gt;=E13,E18,E13)</f>
        <v>400</v>
      </c>
    </row>
    <row r="20" spans="1:5" x14ac:dyDescent="0.2">
      <c r="A20" s="255"/>
      <c r="B20" s="254"/>
      <c r="C20" s="254"/>
      <c r="D20" s="254"/>
      <c r="E20" s="263"/>
    </row>
    <row r="21" spans="1:5" x14ac:dyDescent="0.2">
      <c r="A21" s="255" t="s">
        <v>555</v>
      </c>
      <c r="B21" s="277">
        <f>IF(B19="NA","NA",B19*$B$10*B14/2)</f>
        <v>70.356236397351438</v>
      </c>
      <c r="C21" s="277">
        <f t="shared" ref="C21:E21" si="4">IF(C19="NA","NA",C19*$B$10*C14/2)</f>
        <v>93.9</v>
      </c>
      <c r="D21" s="277">
        <f t="shared" si="4"/>
        <v>133.5</v>
      </c>
      <c r="E21" s="279">
        <f t="shared" si="4"/>
        <v>177.8</v>
      </c>
    </row>
    <row r="22" spans="1:5" x14ac:dyDescent="0.2">
      <c r="A22" s="255" t="s">
        <v>605</v>
      </c>
      <c r="B22" s="277">
        <f>IF(B19="NA","NA",$B$9*$B$8/B19)</f>
        <v>70.356236397351452</v>
      </c>
      <c r="C22" s="277">
        <f t="shared" ref="C22:E22" si="5">IF(C19="NA","NA",$B$9*$B$8/C19)</f>
        <v>50</v>
      </c>
      <c r="D22" s="277">
        <f t="shared" si="5"/>
        <v>33.333333333333336</v>
      </c>
      <c r="E22" s="279">
        <f t="shared" si="5"/>
        <v>25</v>
      </c>
    </row>
    <row r="23" spans="1:5" x14ac:dyDescent="0.2">
      <c r="A23" s="255"/>
      <c r="B23" s="277"/>
      <c r="C23" s="277"/>
      <c r="D23" s="277"/>
      <c r="E23" s="279"/>
    </row>
    <row r="24" spans="1:5" x14ac:dyDescent="0.2">
      <c r="A24" s="255" t="s">
        <v>557</v>
      </c>
      <c r="B24" s="277">
        <f>IF(B19="NA","NA",B14*$B$8)</f>
        <v>9900</v>
      </c>
      <c r="C24" s="277">
        <f t="shared" ref="C24:E24" si="6">IF(C19="NA","NA",C14*$B$8)</f>
        <v>9390</v>
      </c>
      <c r="D24" s="277">
        <f t="shared" si="6"/>
        <v>8900</v>
      </c>
      <c r="E24" s="279">
        <f t="shared" si="6"/>
        <v>8890</v>
      </c>
    </row>
    <row r="25" spans="1:5" x14ac:dyDescent="0.2">
      <c r="A25" s="255"/>
      <c r="B25" s="277"/>
      <c r="C25" s="277"/>
      <c r="D25" s="277"/>
      <c r="E25" s="279"/>
    </row>
    <row r="26" spans="1:5" ht="15" thickBot="1" x14ac:dyDescent="0.3">
      <c r="A26" s="258" t="s">
        <v>606</v>
      </c>
      <c r="B26" s="278">
        <f>IF(B19="NA","NA",B21+B22+B24)</f>
        <v>10040.712472794703</v>
      </c>
      <c r="C26" s="278">
        <f t="shared" ref="C26:E26" si="7">IF(C19="NA","NA",C21+C22+C24)</f>
        <v>9533.9</v>
      </c>
      <c r="D26" s="278">
        <f t="shared" si="7"/>
        <v>9066.8333333333339</v>
      </c>
      <c r="E26" s="280">
        <f t="shared" si="7"/>
        <v>9092.7999999999993</v>
      </c>
    </row>
  </sheetData>
  <pageMargins left="0.7" right="0.7" top="0.75" bottom="0.75" header="0.3" footer="0.3"/>
  <drawing r:id="rId1"/>
  <legacyDrawing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B13" sqref="B13:E14"/>
    </sheetView>
  </sheetViews>
  <sheetFormatPr defaultRowHeight="12.75" x14ac:dyDescent="0.2"/>
  <cols>
    <col min="1" max="1" width="23.5703125" style="235" bestFit="1" customWidth="1"/>
    <col min="2" max="6" width="13.42578125" style="235" customWidth="1"/>
    <col min="7" max="16384" width="9.140625" style="235"/>
  </cols>
  <sheetData>
    <row r="1" spans="1:8" ht="18" x14ac:dyDescent="0.25">
      <c r="A1" s="266" t="s">
        <v>660</v>
      </c>
    </row>
    <row r="3" spans="1:8" ht="15.75" x14ac:dyDescent="0.25">
      <c r="A3" s="236" t="s">
        <v>544</v>
      </c>
      <c r="B3" s="236" t="s">
        <v>567</v>
      </c>
      <c r="C3" s="236"/>
      <c r="D3" s="236"/>
      <c r="E3" s="236"/>
      <c r="F3" s="236"/>
      <c r="G3" s="236"/>
      <c r="H3" s="236"/>
    </row>
    <row r="4" spans="1:8" x14ac:dyDescent="0.2">
      <c r="A4" s="234"/>
      <c r="B4" s="234"/>
    </row>
    <row r="7" spans="1:8" ht="13.5" thickBot="1" x14ac:dyDescent="0.25">
      <c r="A7" s="237" t="s">
        <v>366</v>
      </c>
    </row>
    <row r="8" spans="1:8" x14ac:dyDescent="0.2">
      <c r="A8" s="240" t="s">
        <v>546</v>
      </c>
      <c r="B8" s="275">
        <v>2000</v>
      </c>
      <c r="C8" s="241"/>
      <c r="D8" s="241"/>
      <c r="E8" s="242"/>
    </row>
    <row r="9" spans="1:8" x14ac:dyDescent="0.2">
      <c r="A9" s="243" t="s">
        <v>604</v>
      </c>
      <c r="B9" s="239">
        <v>250</v>
      </c>
      <c r="C9" s="248"/>
      <c r="D9" s="248"/>
      <c r="E9" s="276"/>
    </row>
    <row r="10" spans="1:8" x14ac:dyDescent="0.2">
      <c r="A10" s="243" t="s">
        <v>568</v>
      </c>
      <c r="B10" s="274">
        <v>0.1</v>
      </c>
      <c r="C10" s="248" t="s">
        <v>560</v>
      </c>
      <c r="D10" s="248"/>
      <c r="E10" s="276"/>
    </row>
    <row r="11" spans="1:8" x14ac:dyDescent="0.2">
      <c r="A11" s="243"/>
      <c r="B11" s="248"/>
      <c r="C11" s="248"/>
      <c r="D11" s="248"/>
      <c r="E11" s="276"/>
    </row>
    <row r="12" spans="1:8" x14ac:dyDescent="0.2">
      <c r="A12" s="243"/>
      <c r="B12" s="248" t="s">
        <v>569</v>
      </c>
      <c r="C12" s="248" t="s">
        <v>570</v>
      </c>
      <c r="D12" s="248" t="s">
        <v>584</v>
      </c>
      <c r="E12" s="276" t="s">
        <v>602</v>
      </c>
    </row>
    <row r="13" spans="1:8" x14ac:dyDescent="0.2">
      <c r="A13" s="243" t="s">
        <v>571</v>
      </c>
      <c r="B13" s="239">
        <v>1</v>
      </c>
      <c r="C13" s="239">
        <v>501</v>
      </c>
      <c r="D13" s="239">
        <v>1001</v>
      </c>
      <c r="E13" s="244">
        <v>1501</v>
      </c>
    </row>
    <row r="14" spans="1:8" ht="13.5" thickBot="1" x14ac:dyDescent="0.25">
      <c r="A14" s="245" t="s">
        <v>550</v>
      </c>
      <c r="B14" s="246">
        <v>10</v>
      </c>
      <c r="C14" s="246">
        <v>9.9499999999999993</v>
      </c>
      <c r="D14" s="246">
        <v>9.9</v>
      </c>
      <c r="E14" s="247">
        <v>9.85</v>
      </c>
    </row>
    <row r="16" spans="1:8" ht="13.5" thickBot="1" x14ac:dyDescent="0.25">
      <c r="A16" s="249" t="s">
        <v>367</v>
      </c>
    </row>
    <row r="17" spans="1:5" x14ac:dyDescent="0.2">
      <c r="A17" s="256"/>
      <c r="B17" s="257" t="str">
        <f>B12</f>
        <v>Range 1</v>
      </c>
      <c r="C17" s="257" t="str">
        <f t="shared" ref="C17:E17" si="0">C12</f>
        <v>Range 2</v>
      </c>
      <c r="D17" s="257" t="str">
        <f t="shared" si="0"/>
        <v>Range 3</v>
      </c>
      <c r="E17" s="265" t="str">
        <f t="shared" si="0"/>
        <v>Range 4</v>
      </c>
    </row>
    <row r="18" spans="1:5" x14ac:dyDescent="0.2">
      <c r="A18" s="255" t="s">
        <v>572</v>
      </c>
      <c r="B18" s="254">
        <f>SQRT(2*$B$8*$B$9/($B$10*B14))</f>
        <v>1000</v>
      </c>
      <c r="C18" s="254">
        <f t="shared" ref="C18:E18" si="1">SQRT(2*$B$8*$B$9/($B$10*C14))</f>
        <v>1002.509414234171</v>
      </c>
      <c r="D18" s="254">
        <f t="shared" si="1"/>
        <v>1005.037815259212</v>
      </c>
      <c r="E18" s="263">
        <f t="shared" si="1"/>
        <v>1007.5854437197568</v>
      </c>
    </row>
    <row r="19" spans="1:5" x14ac:dyDescent="0.2">
      <c r="A19" s="255" t="s">
        <v>573</v>
      </c>
      <c r="B19" s="254" t="str">
        <f>IF(B18&gt;=C13,"NA",IF(B18&gt;=B13,B18,B13))</f>
        <v>NA</v>
      </c>
      <c r="C19" s="254" t="str">
        <f t="shared" ref="C19:D19" si="2">IF(C18&gt;=D13,"NA",IF(C18&gt;=C13,C18,C13))</f>
        <v>NA</v>
      </c>
      <c r="D19" s="254">
        <f t="shared" si="2"/>
        <v>1005.037815259212</v>
      </c>
      <c r="E19" s="263">
        <f t="shared" ref="C19:E19" si="3">IF(E18&gt;=E13,E18,E13)</f>
        <v>1501</v>
      </c>
    </row>
    <row r="20" spans="1:5" x14ac:dyDescent="0.2">
      <c r="A20" s="255"/>
      <c r="B20" s="254"/>
      <c r="C20" s="254"/>
      <c r="D20" s="254"/>
      <c r="E20" s="263"/>
    </row>
    <row r="21" spans="1:5" x14ac:dyDescent="0.2">
      <c r="A21" s="255" t="s">
        <v>555</v>
      </c>
      <c r="B21" s="277" t="str">
        <f>IF(B19="NA","NA",B19*$B$10*B14/2)</f>
        <v>NA</v>
      </c>
      <c r="C21" s="277" t="str">
        <f t="shared" ref="C21:E21" si="4">IF(C19="NA","NA",C19*$B$10*C14/2)</f>
        <v>NA</v>
      </c>
      <c r="D21" s="277">
        <f t="shared" si="4"/>
        <v>497.49371855331003</v>
      </c>
      <c r="E21" s="279">
        <f t="shared" si="4"/>
        <v>739.24249999999995</v>
      </c>
    </row>
    <row r="22" spans="1:5" x14ac:dyDescent="0.2">
      <c r="A22" s="255" t="s">
        <v>605</v>
      </c>
      <c r="B22" s="277" t="str">
        <f>IF(B19="NA","NA",$B$9*$B$8/B19)</f>
        <v>NA</v>
      </c>
      <c r="C22" s="277" t="str">
        <f t="shared" ref="C22:E22" si="5">IF(C19="NA","NA",$B$9*$B$8/C19)</f>
        <v>NA</v>
      </c>
      <c r="D22" s="277">
        <f t="shared" si="5"/>
        <v>497.49371855330998</v>
      </c>
      <c r="E22" s="279">
        <f t="shared" si="5"/>
        <v>333.11125916055965</v>
      </c>
    </row>
    <row r="23" spans="1:5" x14ac:dyDescent="0.2">
      <c r="A23" s="255"/>
      <c r="B23" s="277"/>
      <c r="C23" s="277"/>
      <c r="D23" s="277"/>
      <c r="E23" s="279"/>
    </row>
    <row r="24" spans="1:5" x14ac:dyDescent="0.2">
      <c r="A24" s="255" t="s">
        <v>557</v>
      </c>
      <c r="B24" s="277" t="str">
        <f>IF(B19="NA","NA",B14*$B$8)</f>
        <v>NA</v>
      </c>
      <c r="C24" s="277" t="str">
        <f t="shared" ref="C24:E24" si="6">IF(C19="NA","NA",C14*$B$8)</f>
        <v>NA</v>
      </c>
      <c r="D24" s="277">
        <f t="shared" si="6"/>
        <v>19800</v>
      </c>
      <c r="E24" s="279">
        <f t="shared" si="6"/>
        <v>19700</v>
      </c>
    </row>
    <row r="25" spans="1:5" x14ac:dyDescent="0.2">
      <c r="A25" s="255"/>
      <c r="B25" s="277"/>
      <c r="C25" s="277"/>
      <c r="D25" s="277"/>
      <c r="E25" s="279"/>
    </row>
    <row r="26" spans="1:5" ht="15" thickBot="1" x14ac:dyDescent="0.3">
      <c r="A26" s="258" t="s">
        <v>606</v>
      </c>
      <c r="B26" s="278" t="str">
        <f>IF(B19="NA","NA",B21+B22+B24)</f>
        <v>NA</v>
      </c>
      <c r="C26" s="278" t="str">
        <f t="shared" ref="C26:E26" si="7">IF(C19="NA","NA",C21+C22+C24)</f>
        <v>NA</v>
      </c>
      <c r="D26" s="278">
        <f t="shared" si="7"/>
        <v>20794.987437106622</v>
      </c>
      <c r="E26" s="280">
        <f t="shared" si="7"/>
        <v>20772.35375916056</v>
      </c>
    </row>
  </sheetData>
  <pageMargins left="0.7" right="0.7" top="0.75" bottom="0.75" header="0.3" footer="0.3"/>
  <drawing r:id="rId1"/>
  <legacyDrawing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B13" sqref="B13:E14"/>
    </sheetView>
  </sheetViews>
  <sheetFormatPr defaultRowHeight="12.75" x14ac:dyDescent="0.2"/>
  <cols>
    <col min="1" max="1" width="23.5703125" style="235" bestFit="1" customWidth="1"/>
    <col min="2" max="6" width="13.42578125" style="235" customWidth="1"/>
    <col min="7" max="16384" width="9.140625" style="235"/>
  </cols>
  <sheetData>
    <row r="1" spans="1:8" ht="18" x14ac:dyDescent="0.25">
      <c r="A1" s="266" t="s">
        <v>660</v>
      </c>
    </row>
    <row r="3" spans="1:8" ht="15.75" x14ac:dyDescent="0.25">
      <c r="A3" s="236" t="s">
        <v>544</v>
      </c>
      <c r="B3" s="236" t="s">
        <v>567</v>
      </c>
      <c r="C3" s="236"/>
      <c r="D3" s="236"/>
      <c r="E3" s="236"/>
      <c r="F3" s="236"/>
      <c r="G3" s="236"/>
      <c r="H3" s="236"/>
    </row>
    <row r="4" spans="1:8" x14ac:dyDescent="0.2">
      <c r="A4" s="234"/>
      <c r="B4" s="234"/>
    </row>
    <row r="7" spans="1:8" ht="13.5" thickBot="1" x14ac:dyDescent="0.25">
      <c r="A7" s="237" t="s">
        <v>366</v>
      </c>
    </row>
    <row r="8" spans="1:8" x14ac:dyDescent="0.2">
      <c r="A8" s="240" t="s">
        <v>546</v>
      </c>
      <c r="B8" s="275">
        <v>2000</v>
      </c>
      <c r="C8" s="241"/>
      <c r="D8" s="241"/>
      <c r="E8" s="242"/>
    </row>
    <row r="9" spans="1:8" x14ac:dyDescent="0.2">
      <c r="A9" s="243" t="s">
        <v>604</v>
      </c>
      <c r="B9" s="239">
        <v>250</v>
      </c>
      <c r="C9" s="248"/>
      <c r="D9" s="248"/>
      <c r="E9" s="276"/>
    </row>
    <row r="10" spans="1:8" x14ac:dyDescent="0.2">
      <c r="A10" s="243" t="s">
        <v>568</v>
      </c>
      <c r="B10" s="274">
        <v>0.1</v>
      </c>
      <c r="C10" s="248" t="s">
        <v>560</v>
      </c>
      <c r="D10" s="248"/>
      <c r="E10" s="276"/>
    </row>
    <row r="11" spans="1:8" x14ac:dyDescent="0.2">
      <c r="A11" s="243"/>
      <c r="B11" s="248"/>
      <c r="C11" s="248"/>
      <c r="D11" s="248"/>
      <c r="E11" s="276"/>
    </row>
    <row r="12" spans="1:8" x14ac:dyDescent="0.2">
      <c r="A12" s="243"/>
      <c r="B12" s="248" t="s">
        <v>569</v>
      </c>
      <c r="C12" s="248" t="s">
        <v>570</v>
      </c>
      <c r="D12" s="248" t="s">
        <v>584</v>
      </c>
      <c r="E12" s="276" t="s">
        <v>602</v>
      </c>
    </row>
    <row r="13" spans="1:8" x14ac:dyDescent="0.2">
      <c r="A13" s="243" t="s">
        <v>571</v>
      </c>
      <c r="B13" s="239">
        <v>1</v>
      </c>
      <c r="C13" s="239">
        <v>501</v>
      </c>
      <c r="D13" s="239">
        <v>1001</v>
      </c>
      <c r="E13" s="244">
        <v>1501</v>
      </c>
    </row>
    <row r="14" spans="1:8" ht="13.5" thickBot="1" x14ac:dyDescent="0.25">
      <c r="A14" s="245" t="s">
        <v>550</v>
      </c>
      <c r="B14" s="246">
        <v>10</v>
      </c>
      <c r="C14" s="246">
        <v>9.99</v>
      </c>
      <c r="D14" s="246">
        <v>9.98</v>
      </c>
      <c r="E14" s="247">
        <v>9.9700000000000006</v>
      </c>
    </row>
    <row r="16" spans="1:8" ht="13.5" thickBot="1" x14ac:dyDescent="0.25">
      <c r="A16" s="249" t="s">
        <v>367</v>
      </c>
    </row>
    <row r="17" spans="1:5" x14ac:dyDescent="0.2">
      <c r="A17" s="256"/>
      <c r="B17" s="257" t="str">
        <f>B12</f>
        <v>Range 1</v>
      </c>
      <c r="C17" s="257" t="str">
        <f t="shared" ref="C17:E17" si="0">C12</f>
        <v>Range 2</v>
      </c>
      <c r="D17" s="257" t="str">
        <f t="shared" si="0"/>
        <v>Range 3</v>
      </c>
      <c r="E17" s="265" t="str">
        <f t="shared" si="0"/>
        <v>Range 4</v>
      </c>
    </row>
    <row r="18" spans="1:5" x14ac:dyDescent="0.2">
      <c r="A18" s="255" t="s">
        <v>572</v>
      </c>
      <c r="B18" s="254">
        <f>SQRT(2*$B$8*$B$9/($B$10*B14))</f>
        <v>1000</v>
      </c>
      <c r="C18" s="254">
        <f t="shared" ref="C18:E18" si="1">SQRT(2*$B$8*$B$9/($B$10*C14))</f>
        <v>1000.5003753127736</v>
      </c>
      <c r="D18" s="254">
        <f t="shared" si="1"/>
        <v>1001.0015025043829</v>
      </c>
      <c r="E18" s="263">
        <f t="shared" si="1"/>
        <v>1001.5033834597083</v>
      </c>
    </row>
    <row r="19" spans="1:5" x14ac:dyDescent="0.2">
      <c r="A19" s="255" t="s">
        <v>573</v>
      </c>
      <c r="B19" s="254" t="str">
        <f>IF(B18&gt;=C13,"NA",IF(B18&gt;=B13,B18,B13))</f>
        <v>NA</v>
      </c>
      <c r="C19" s="254">
        <f t="shared" ref="C19:D19" si="2">IF(C18&gt;=D13,"NA",IF(C18&gt;=C13,C18,C13))</f>
        <v>1000.5003753127736</v>
      </c>
      <c r="D19" s="254">
        <f t="shared" si="2"/>
        <v>1001.0015025043829</v>
      </c>
      <c r="E19" s="263">
        <f t="shared" ref="E19" si="3">IF(E18&gt;=E13,E18,E13)</f>
        <v>1501</v>
      </c>
    </row>
    <row r="20" spans="1:5" x14ac:dyDescent="0.2">
      <c r="A20" s="255"/>
      <c r="B20" s="254"/>
      <c r="C20" s="254"/>
      <c r="D20" s="254"/>
      <c r="E20" s="263"/>
    </row>
    <row r="21" spans="1:5" x14ac:dyDescent="0.2">
      <c r="A21" s="255" t="s">
        <v>555</v>
      </c>
      <c r="B21" s="277" t="str">
        <f>IF(B19="NA","NA",B19*$B$10*B14/2)</f>
        <v>NA</v>
      </c>
      <c r="C21" s="277">
        <f t="shared" ref="C21:E21" si="4">IF(C19="NA","NA",C19*$B$10*C14/2)</f>
        <v>499.74993746873048</v>
      </c>
      <c r="D21" s="277">
        <f t="shared" si="4"/>
        <v>499.49974974968711</v>
      </c>
      <c r="E21" s="279">
        <f t="shared" si="4"/>
        <v>748.24850000000004</v>
      </c>
    </row>
    <row r="22" spans="1:5" x14ac:dyDescent="0.2">
      <c r="A22" s="255" t="s">
        <v>605</v>
      </c>
      <c r="B22" s="277" t="str">
        <f>IF(B19="NA","NA",$B$9*$B$8/B19)</f>
        <v>NA</v>
      </c>
      <c r="C22" s="277">
        <f t="shared" ref="C22:E22" si="5">IF(C19="NA","NA",$B$9*$B$8/C19)</f>
        <v>499.74993746873048</v>
      </c>
      <c r="D22" s="277">
        <f t="shared" si="5"/>
        <v>499.49974974968706</v>
      </c>
      <c r="E22" s="279">
        <f t="shared" si="5"/>
        <v>333.11125916055965</v>
      </c>
    </row>
    <row r="23" spans="1:5" x14ac:dyDescent="0.2">
      <c r="A23" s="255"/>
      <c r="B23" s="277"/>
      <c r="C23" s="277"/>
      <c r="D23" s="277"/>
      <c r="E23" s="279"/>
    </row>
    <row r="24" spans="1:5" x14ac:dyDescent="0.2">
      <c r="A24" s="255" t="s">
        <v>557</v>
      </c>
      <c r="B24" s="277" t="str">
        <f>IF(B19="NA","NA",B14*$B$8)</f>
        <v>NA</v>
      </c>
      <c r="C24" s="277">
        <f t="shared" ref="C24:E24" si="6">IF(C19="NA","NA",C14*$B$8)</f>
        <v>19980</v>
      </c>
      <c r="D24" s="277">
        <f t="shared" si="6"/>
        <v>19960</v>
      </c>
      <c r="E24" s="279">
        <f t="shared" si="6"/>
        <v>19940</v>
      </c>
    </row>
    <row r="25" spans="1:5" x14ac:dyDescent="0.2">
      <c r="A25" s="255"/>
      <c r="B25" s="277"/>
      <c r="C25" s="277"/>
      <c r="D25" s="277"/>
      <c r="E25" s="279"/>
    </row>
    <row r="26" spans="1:5" ht="15" thickBot="1" x14ac:dyDescent="0.3">
      <c r="A26" s="258" t="s">
        <v>606</v>
      </c>
      <c r="B26" s="278" t="str">
        <f>IF(B19="NA","NA",B21+B22+B24)</f>
        <v>NA</v>
      </c>
      <c r="C26" s="278">
        <f t="shared" ref="C26:E26" si="7">IF(C19="NA","NA",C21+C22+C24)</f>
        <v>20979.499874937461</v>
      </c>
      <c r="D26" s="278">
        <f t="shared" si="7"/>
        <v>20958.999499499376</v>
      </c>
      <c r="E26" s="280">
        <f t="shared" si="7"/>
        <v>21021.359759160561</v>
      </c>
    </row>
  </sheetData>
  <pageMargins left="0.7" right="0.7" top="0.75" bottom="0.75" header="0.3" footer="0.3"/>
  <drawing r:id="rId1"/>
  <legacy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G17" sqref="G17"/>
    </sheetView>
  </sheetViews>
  <sheetFormatPr defaultRowHeight="12.75" x14ac:dyDescent="0.2"/>
  <cols>
    <col min="1" max="1" width="25.7109375" style="235" customWidth="1"/>
    <col min="2" max="16384" width="9.140625" style="235"/>
  </cols>
  <sheetData>
    <row r="1" spans="1:8" ht="18" x14ac:dyDescent="0.25">
      <c r="A1" s="266" t="s">
        <v>661</v>
      </c>
    </row>
    <row r="3" spans="1:8" ht="15.75" x14ac:dyDescent="0.25">
      <c r="A3" s="236" t="s">
        <v>544</v>
      </c>
      <c r="B3" s="236" t="s">
        <v>562</v>
      </c>
      <c r="C3" s="236"/>
      <c r="D3" s="236"/>
      <c r="E3" s="236"/>
      <c r="F3" s="236"/>
      <c r="G3" s="236"/>
      <c r="H3" s="236"/>
    </row>
    <row r="4" spans="1:8" x14ac:dyDescent="0.2">
      <c r="A4" s="234"/>
      <c r="B4" s="234"/>
    </row>
    <row r="7" spans="1:8" ht="13.5" thickBot="1" x14ac:dyDescent="0.25">
      <c r="A7" s="237" t="s">
        <v>366</v>
      </c>
    </row>
    <row r="8" spans="1:8" x14ac:dyDescent="0.2">
      <c r="A8" s="240" t="s">
        <v>546</v>
      </c>
      <c r="B8" s="317">
        <v>8000</v>
      </c>
    </row>
    <row r="9" spans="1:8" x14ac:dyDescent="0.2">
      <c r="A9" s="243" t="s">
        <v>627</v>
      </c>
      <c r="B9" s="244">
        <v>120</v>
      </c>
    </row>
    <row r="10" spans="1:8" x14ac:dyDescent="0.2">
      <c r="A10" s="243" t="s">
        <v>548</v>
      </c>
      <c r="B10" s="244">
        <v>50</v>
      </c>
      <c r="C10" s="235" t="s">
        <v>549</v>
      </c>
    </row>
    <row r="11" spans="1:8" x14ac:dyDescent="0.2">
      <c r="A11" s="243" t="s">
        <v>563</v>
      </c>
      <c r="B11" s="244">
        <v>200</v>
      </c>
    </row>
    <row r="12" spans="1:8" x14ac:dyDescent="0.2">
      <c r="A12" s="243" t="s">
        <v>564</v>
      </c>
      <c r="B12" s="244">
        <v>32</v>
      </c>
    </row>
    <row r="13" spans="1:8" ht="13.5" thickBot="1" x14ac:dyDescent="0.25">
      <c r="A13" s="245" t="s">
        <v>565</v>
      </c>
      <c r="B13" s="247"/>
    </row>
    <row r="15" spans="1:8" ht="13.5" thickBot="1" x14ac:dyDescent="0.25">
      <c r="A15" s="249" t="s">
        <v>367</v>
      </c>
    </row>
    <row r="16" spans="1:8" x14ac:dyDescent="0.2">
      <c r="A16" s="256" t="s">
        <v>566</v>
      </c>
      <c r="B16" s="265">
        <f>SQRT(2*B8*B9/B10)*SQRT(B11/(B11-B12))</f>
        <v>213.8089935299395</v>
      </c>
    </row>
    <row r="17" spans="1:2" x14ac:dyDescent="0.2">
      <c r="A17" s="255" t="s">
        <v>552</v>
      </c>
      <c r="B17" s="263">
        <f>B16*(B11-B12)/B11</f>
        <v>179.59955456514919</v>
      </c>
    </row>
    <row r="18" spans="1:2" x14ac:dyDescent="0.2">
      <c r="A18" s="255" t="s">
        <v>553</v>
      </c>
      <c r="B18" s="263">
        <f>B17/2</f>
        <v>89.799777282574595</v>
      </c>
    </row>
    <row r="19" spans="1:2" x14ac:dyDescent="0.2">
      <c r="A19" s="255" t="s">
        <v>554</v>
      </c>
      <c r="B19" s="263">
        <f>B8/B16</f>
        <v>37.416573867739416</v>
      </c>
    </row>
    <row r="20" spans="1:2" x14ac:dyDescent="0.2">
      <c r="A20" s="255"/>
      <c r="B20" s="263"/>
    </row>
    <row r="21" spans="1:2" x14ac:dyDescent="0.2">
      <c r="A21" s="255" t="s">
        <v>555</v>
      </c>
      <c r="B21" s="263">
        <f>B18*B10</f>
        <v>4489.9888641287298</v>
      </c>
    </row>
    <row r="22" spans="1:2" x14ac:dyDescent="0.2">
      <c r="A22" s="255" t="s">
        <v>556</v>
      </c>
      <c r="B22" s="263">
        <f>B19*B9</f>
        <v>4489.9888641287298</v>
      </c>
    </row>
    <row r="23" spans="1:2" x14ac:dyDescent="0.2">
      <c r="A23" s="255"/>
      <c r="B23" s="263"/>
    </row>
    <row r="24" spans="1:2" x14ac:dyDescent="0.2">
      <c r="A24" s="255" t="s">
        <v>557</v>
      </c>
      <c r="B24" s="263">
        <f>B13*B8</f>
        <v>0</v>
      </c>
    </row>
    <row r="25" spans="1:2" x14ac:dyDescent="0.2">
      <c r="A25" s="255"/>
      <c r="B25" s="263"/>
    </row>
    <row r="26" spans="1:2" ht="15" thickBot="1" x14ac:dyDescent="0.3">
      <c r="A26" s="258" t="s">
        <v>606</v>
      </c>
      <c r="B26" s="264">
        <f>B21+B22+B24</f>
        <v>8979.9777282574596</v>
      </c>
    </row>
  </sheetData>
  <pageMargins left="0.7" right="0.7" top="0.75" bottom="0.75" header="0.3" footer="0.3"/>
  <drawing r:id="rId1"/>
  <legacyDrawing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18"/>
  <sheetViews>
    <sheetView topLeftCell="A5" workbookViewId="0">
      <selection activeCell="C37" sqref="C37"/>
    </sheetView>
  </sheetViews>
  <sheetFormatPr defaultColWidth="8.7109375" defaultRowHeight="12.75" x14ac:dyDescent="0.2"/>
  <cols>
    <col min="1" max="1" width="72.7109375" style="1" customWidth="1"/>
    <col min="2" max="5" width="8.7109375" style="1"/>
    <col min="6" max="6" width="8.7109375" style="1" customWidth="1"/>
    <col min="7" max="7" width="8.7109375" style="1"/>
    <col min="8" max="9" width="8.7109375" style="1" customWidth="1"/>
    <col min="10" max="16384" width="8.7109375" style="1"/>
  </cols>
  <sheetData>
    <row r="1" spans="1:13" ht="18.75" x14ac:dyDescent="0.3">
      <c r="A1" s="34" t="s">
        <v>377</v>
      </c>
    </row>
    <row r="3" spans="1:13" ht="15.75" x14ac:dyDescent="0.25">
      <c r="A3" s="33" t="s">
        <v>374</v>
      </c>
      <c r="B3" s="8"/>
      <c r="C3" s="8"/>
      <c r="D3" s="8"/>
      <c r="E3" s="8"/>
      <c r="F3" s="8"/>
      <c r="G3" s="8"/>
      <c r="H3" s="8"/>
    </row>
    <row r="4" spans="1:13" x14ac:dyDescent="0.2">
      <c r="A4" s="9"/>
      <c r="B4" s="9"/>
    </row>
    <row r="5" spans="1:13" x14ac:dyDescent="0.2">
      <c r="A5" s="1" t="s">
        <v>360</v>
      </c>
    </row>
    <row r="6" spans="1:13" x14ac:dyDescent="0.2">
      <c r="B6" s="2" t="s">
        <v>361</v>
      </c>
      <c r="C6" s="1" t="s">
        <v>362</v>
      </c>
    </row>
    <row r="7" spans="1:13" x14ac:dyDescent="0.2">
      <c r="B7" s="3" t="s">
        <v>24</v>
      </c>
      <c r="C7" s="1" t="s">
        <v>363</v>
      </c>
    </row>
    <row r="8" spans="1:13" x14ac:dyDescent="0.2">
      <c r="B8" s="2" t="s">
        <v>364</v>
      </c>
      <c r="C8" s="1" t="s">
        <v>365</v>
      </c>
    </row>
    <row r="10" spans="1:13" ht="13.5" thickBot="1" x14ac:dyDescent="0.25">
      <c r="A10" s="10" t="s">
        <v>366</v>
      </c>
      <c r="G10" s="4" t="s">
        <v>367</v>
      </c>
      <c r="J10" s="1" t="s">
        <v>368</v>
      </c>
    </row>
    <row r="11" spans="1:13" x14ac:dyDescent="0.2">
      <c r="A11" s="12"/>
      <c r="B11" s="13" t="s">
        <v>375</v>
      </c>
      <c r="C11" s="13" t="s">
        <v>376</v>
      </c>
      <c r="D11" s="13"/>
      <c r="E11" s="14"/>
      <c r="G11" s="22" t="s">
        <v>369</v>
      </c>
      <c r="H11" s="24" t="s">
        <v>370</v>
      </c>
    </row>
    <row r="12" spans="1:13" x14ac:dyDescent="0.2">
      <c r="A12" s="15" t="s">
        <v>49</v>
      </c>
      <c r="B12" s="11">
        <v>25</v>
      </c>
      <c r="C12" s="11">
        <v>15</v>
      </c>
      <c r="D12" s="5" t="s">
        <v>371</v>
      </c>
      <c r="E12" s="16" t="s">
        <v>0</v>
      </c>
      <c r="G12" s="21">
        <f>SUMPRODUCT(B12:C12,$B$17:$C$17)</f>
        <v>1900</v>
      </c>
      <c r="H12" s="25"/>
      <c r="J12" s="6" t="s">
        <v>372</v>
      </c>
      <c r="K12" s="6"/>
      <c r="L12" s="7" t="s">
        <v>373</v>
      </c>
      <c r="M12" s="7"/>
    </row>
    <row r="13" spans="1:13" x14ac:dyDescent="0.2">
      <c r="A13" s="15" t="s">
        <v>5</v>
      </c>
      <c r="B13" s="11">
        <v>3</v>
      </c>
      <c r="C13" s="11">
        <v>2</v>
      </c>
      <c r="D13" s="11" t="s">
        <v>361</v>
      </c>
      <c r="E13" s="17">
        <v>240</v>
      </c>
      <c r="G13" s="21">
        <f>SUMPRODUCT(B13:C13,$B$17:$C$17)</f>
        <v>240</v>
      </c>
      <c r="H13" s="25">
        <f>E13-G13</f>
        <v>0</v>
      </c>
      <c r="J13" s="1">
        <f>IF($D13&lt;&gt;$B$8,G13,0)</f>
        <v>240</v>
      </c>
      <c r="K13" s="1">
        <f>IF($D13&lt;&gt;$B$8,E13,0)</f>
        <v>240</v>
      </c>
      <c r="L13" s="1">
        <f>IF($D13&lt;&gt;$B$6,G13,0)</f>
        <v>0</v>
      </c>
      <c r="M13" s="1">
        <f>IF($D13&lt;&gt;$B$6,E13,0)</f>
        <v>0</v>
      </c>
    </row>
    <row r="14" spans="1:13" ht="13.5" thickBot="1" x14ac:dyDescent="0.25">
      <c r="A14" s="18" t="s">
        <v>6</v>
      </c>
      <c r="B14" s="19">
        <v>2</v>
      </c>
      <c r="C14" s="19">
        <v>1</v>
      </c>
      <c r="D14" s="19" t="s">
        <v>361</v>
      </c>
      <c r="E14" s="20">
        <v>140</v>
      </c>
      <c r="G14" s="23">
        <f>SUMPRODUCT(B14:C14,$B$17:$C$17)</f>
        <v>140</v>
      </c>
      <c r="H14" s="26">
        <f>E14-G14</f>
        <v>0</v>
      </c>
      <c r="J14" s="1">
        <f>IF($D14&lt;&gt;$B$8,G14,0)</f>
        <v>140</v>
      </c>
      <c r="K14" s="1">
        <f>IF($D14&lt;&gt;$B$8,E14,0)</f>
        <v>140</v>
      </c>
      <c r="L14" s="1">
        <f>IF($D14&lt;&gt;$B$6,G14,0)</f>
        <v>0</v>
      </c>
      <c r="M14" s="1">
        <f>IF($D14&lt;&gt;$B$6,E14,0)</f>
        <v>0</v>
      </c>
    </row>
    <row r="16" spans="1:13" ht="13.5" thickBot="1" x14ac:dyDescent="0.25">
      <c r="A16" s="4" t="s">
        <v>367</v>
      </c>
    </row>
    <row r="17" spans="1:5" x14ac:dyDescent="0.2">
      <c r="A17" s="27" t="s">
        <v>294</v>
      </c>
      <c r="B17" s="28">
        <v>40</v>
      </c>
      <c r="C17" s="28">
        <v>60</v>
      </c>
      <c r="D17" s="28"/>
      <c r="E17" s="31"/>
    </row>
    <row r="18" spans="1:5" ht="13.5" thickBot="1" x14ac:dyDescent="0.25">
      <c r="A18" s="29" t="s">
        <v>49</v>
      </c>
      <c r="B18" s="30"/>
      <c r="C18" s="30"/>
      <c r="D18" s="30"/>
      <c r="E18" s="32">
        <f>G12</f>
        <v>1900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M20"/>
  <sheetViews>
    <sheetView workbookViewId="0">
      <selection activeCell="S25" sqref="S25"/>
    </sheetView>
  </sheetViews>
  <sheetFormatPr defaultColWidth="8.7109375" defaultRowHeight="12.75" x14ac:dyDescent="0.2"/>
  <cols>
    <col min="1" max="1" width="72.7109375" style="1" customWidth="1"/>
    <col min="2" max="5" width="8.7109375" style="1"/>
    <col min="6" max="6" width="8.7109375" style="1" customWidth="1"/>
    <col min="7" max="7" width="8.7109375" style="1"/>
    <col min="8" max="9" width="8.7109375" style="1" customWidth="1"/>
    <col min="10" max="16384" width="8.7109375" style="1"/>
  </cols>
  <sheetData>
    <row r="1" spans="1:13" ht="18.75" x14ac:dyDescent="0.3">
      <c r="A1" s="34" t="s">
        <v>377</v>
      </c>
    </row>
    <row r="3" spans="1:13" ht="15.75" x14ac:dyDescent="0.25">
      <c r="A3" s="33" t="s">
        <v>374</v>
      </c>
      <c r="B3" s="8"/>
      <c r="C3" s="8"/>
      <c r="D3" s="8"/>
      <c r="E3" s="8"/>
      <c r="F3" s="8"/>
      <c r="G3" s="8"/>
      <c r="H3" s="8"/>
    </row>
    <row r="4" spans="1:13" x14ac:dyDescent="0.2">
      <c r="A4" s="9"/>
      <c r="B4" s="9"/>
    </row>
    <row r="5" spans="1:13" x14ac:dyDescent="0.2">
      <c r="A5" s="1" t="s">
        <v>360</v>
      </c>
    </row>
    <row r="6" spans="1:13" x14ac:dyDescent="0.2">
      <c r="B6" s="2" t="s">
        <v>361</v>
      </c>
      <c r="C6" s="1" t="s">
        <v>362</v>
      </c>
    </row>
    <row r="7" spans="1:13" x14ac:dyDescent="0.2">
      <c r="B7" s="3" t="s">
        <v>24</v>
      </c>
      <c r="C7" s="1" t="s">
        <v>363</v>
      </c>
    </row>
    <row r="8" spans="1:13" x14ac:dyDescent="0.2">
      <c r="B8" s="2" t="s">
        <v>364</v>
      </c>
      <c r="C8" s="1" t="s">
        <v>365</v>
      </c>
    </row>
    <row r="10" spans="1:13" ht="13.5" thickBot="1" x14ac:dyDescent="0.25">
      <c r="A10" s="10" t="s">
        <v>366</v>
      </c>
      <c r="G10" s="4" t="s">
        <v>367</v>
      </c>
      <c r="J10" s="1" t="s">
        <v>368</v>
      </c>
    </row>
    <row r="11" spans="1:13" x14ac:dyDescent="0.2">
      <c r="A11" s="12"/>
      <c r="B11" s="13" t="s">
        <v>375</v>
      </c>
      <c r="C11" s="13" t="s">
        <v>376</v>
      </c>
      <c r="D11" s="13"/>
      <c r="E11" s="14"/>
      <c r="G11" s="22" t="s">
        <v>369</v>
      </c>
      <c r="H11" s="24" t="s">
        <v>370</v>
      </c>
    </row>
    <row r="12" spans="1:13" x14ac:dyDescent="0.2">
      <c r="A12" s="15" t="s">
        <v>49</v>
      </c>
      <c r="B12" s="11">
        <v>25</v>
      </c>
      <c r="C12" s="11">
        <v>15</v>
      </c>
      <c r="D12" s="5" t="s">
        <v>371</v>
      </c>
      <c r="E12" s="16" t="s">
        <v>0</v>
      </c>
      <c r="G12" s="21">
        <f>SUMPRODUCT(B12:C12,$B$19:$C$19)</f>
        <v>1900</v>
      </c>
      <c r="H12" s="25"/>
      <c r="J12" s="6" t="s">
        <v>372</v>
      </c>
      <c r="K12" s="6"/>
      <c r="L12" s="7" t="s">
        <v>373</v>
      </c>
      <c r="M12" s="7"/>
    </row>
    <row r="13" spans="1:13" x14ac:dyDescent="0.2">
      <c r="A13" s="15" t="s">
        <v>5</v>
      </c>
      <c r="B13" s="11">
        <v>3</v>
      </c>
      <c r="C13" s="11">
        <v>2</v>
      </c>
      <c r="D13" s="11" t="s">
        <v>361</v>
      </c>
      <c r="E13" s="17">
        <v>240</v>
      </c>
      <c r="G13" s="21">
        <f>SUMPRODUCT(B13:C13,$B$19:$C$19)</f>
        <v>240</v>
      </c>
      <c r="H13" s="25">
        <f>E13-G13</f>
        <v>0</v>
      </c>
      <c r="J13" s="1">
        <f>IF($D13&lt;&gt;$B$8,G13,0)</f>
        <v>240</v>
      </c>
      <c r="K13" s="1">
        <f>IF($D13&lt;&gt;$B$8,E13,0)</f>
        <v>240</v>
      </c>
      <c r="L13" s="1">
        <f>IF($D13&lt;&gt;$B$6,G13,0)</f>
        <v>0</v>
      </c>
      <c r="M13" s="1">
        <f>IF($D13&lt;&gt;$B$6,E13,0)</f>
        <v>0</v>
      </c>
    </row>
    <row r="14" spans="1:13" ht="13.5" thickBot="1" x14ac:dyDescent="0.25">
      <c r="A14" s="15" t="s">
        <v>6</v>
      </c>
      <c r="B14" s="19">
        <v>2</v>
      </c>
      <c r="C14" s="19">
        <v>1</v>
      </c>
      <c r="D14" s="11" t="s">
        <v>361</v>
      </c>
      <c r="E14" s="17">
        <v>140</v>
      </c>
      <c r="G14" s="21">
        <f>SUMPRODUCT(B14:C14,$B$19:$C$19)</f>
        <v>140</v>
      </c>
      <c r="H14" s="25">
        <f>E14-G14</f>
        <v>0</v>
      </c>
      <c r="J14" s="1">
        <f>IF($D14&lt;&gt;$B$8,G14,0)</f>
        <v>140</v>
      </c>
      <c r="K14" s="1">
        <f>IF($D14&lt;&gt;$B$8,E14,0)</f>
        <v>140</v>
      </c>
      <c r="L14" s="1">
        <f>IF($D14&lt;&gt;$B$6,G14,0)</f>
        <v>0</v>
      </c>
      <c r="M14" s="1">
        <f>IF($D14&lt;&gt;$B$6,E14,0)</f>
        <v>0</v>
      </c>
    </row>
    <row r="15" spans="1:13" x14ac:dyDescent="0.2">
      <c r="A15" s="15" t="s">
        <v>7</v>
      </c>
      <c r="B15" s="11">
        <v>1</v>
      </c>
      <c r="C15" s="11">
        <v>0</v>
      </c>
      <c r="D15" s="11" t="s">
        <v>364</v>
      </c>
      <c r="E15" s="17">
        <v>20</v>
      </c>
      <c r="G15" s="21">
        <f>SUMPRODUCT(B15:C15,$B$19:$C$19)</f>
        <v>40</v>
      </c>
      <c r="H15" s="25">
        <f>E15-G15</f>
        <v>-20</v>
      </c>
      <c r="J15" s="1">
        <f>IF($D15&lt;&gt;$B$8,G15,0)</f>
        <v>0</v>
      </c>
      <c r="K15" s="1">
        <f>IF($D15&lt;&gt;$B$8,E15,0)</f>
        <v>0</v>
      </c>
      <c r="L15" s="1">
        <f>IF($D15&lt;&gt;$B$6,G15,0)</f>
        <v>40</v>
      </c>
      <c r="M15" s="1">
        <f>IF($D15&lt;&gt;$B$6,E15,0)</f>
        <v>20</v>
      </c>
    </row>
    <row r="16" spans="1:13" ht="13.5" thickBot="1" x14ac:dyDescent="0.25">
      <c r="A16" s="18" t="s">
        <v>8</v>
      </c>
      <c r="B16" s="19">
        <v>0</v>
      </c>
      <c r="C16" s="19">
        <v>1</v>
      </c>
      <c r="D16" s="19" t="s">
        <v>361</v>
      </c>
      <c r="E16" s="20">
        <v>80</v>
      </c>
      <c r="G16" s="23">
        <f>SUMPRODUCT(B16:C16,$B$19:$C$19)</f>
        <v>60</v>
      </c>
      <c r="H16" s="26">
        <f>E16-G16</f>
        <v>20</v>
      </c>
      <c r="J16" s="1">
        <f>IF($D16&lt;&gt;$B$8,G16,0)</f>
        <v>60</v>
      </c>
      <c r="K16" s="1">
        <f>IF($D16&lt;&gt;$B$8,E16,0)</f>
        <v>80</v>
      </c>
      <c r="L16" s="1">
        <f>IF($D16&lt;&gt;$B$6,G16,0)</f>
        <v>0</v>
      </c>
      <c r="M16" s="1">
        <f>IF($D16&lt;&gt;$B$6,E16,0)</f>
        <v>0</v>
      </c>
    </row>
    <row r="18" spans="1:5" ht="13.5" thickBot="1" x14ac:dyDescent="0.25">
      <c r="A18" s="4" t="s">
        <v>367</v>
      </c>
    </row>
    <row r="19" spans="1:5" x14ac:dyDescent="0.2">
      <c r="A19" s="27" t="s">
        <v>294</v>
      </c>
      <c r="B19" s="28">
        <v>40</v>
      </c>
      <c r="C19" s="28">
        <v>60</v>
      </c>
      <c r="D19" s="28"/>
      <c r="E19" s="31"/>
    </row>
    <row r="20" spans="1:5" ht="13.5" thickBot="1" x14ac:dyDescent="0.25">
      <c r="A20" s="29" t="s">
        <v>49</v>
      </c>
      <c r="B20" s="30"/>
      <c r="C20" s="30"/>
      <c r="D20" s="30"/>
      <c r="E20" s="32">
        <f>G12</f>
        <v>1900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M20"/>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9</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3</v>
      </c>
      <c r="C11" s="47" t="s">
        <v>4</v>
      </c>
      <c r="D11" s="47"/>
      <c r="E11" s="48"/>
      <c r="G11" s="56" t="s">
        <v>369</v>
      </c>
      <c r="H11" s="58" t="s">
        <v>370</v>
      </c>
    </row>
    <row r="12" spans="1:13" x14ac:dyDescent="0.2">
      <c r="A12" s="49" t="s">
        <v>1</v>
      </c>
      <c r="B12" s="45">
        <v>3000</v>
      </c>
      <c r="C12" s="45">
        <v>7000</v>
      </c>
      <c r="D12" s="39" t="s">
        <v>371</v>
      </c>
      <c r="E12" s="50" t="s">
        <v>0</v>
      </c>
      <c r="G12" s="55">
        <f>SUMPRODUCT(B12:C12,$B$19:$C$19)</f>
        <v>595000</v>
      </c>
      <c r="H12" s="59"/>
      <c r="J12" s="40" t="s">
        <v>372</v>
      </c>
      <c r="K12" s="40"/>
      <c r="L12" s="41" t="s">
        <v>373</v>
      </c>
      <c r="M12" s="41"/>
    </row>
    <row r="13" spans="1:13" x14ac:dyDescent="0.2">
      <c r="A13" s="49" t="s">
        <v>5</v>
      </c>
      <c r="B13" s="45">
        <v>200</v>
      </c>
      <c r="C13" s="45">
        <v>500</v>
      </c>
      <c r="D13" s="45" t="s">
        <v>361</v>
      </c>
      <c r="E13" s="51">
        <v>40000</v>
      </c>
      <c r="G13" s="55">
        <f>SUMPRODUCT(B13:C13,$B$19:$C$19)</f>
        <v>40000</v>
      </c>
      <c r="H13" s="59">
        <f>E13-G13</f>
        <v>0</v>
      </c>
      <c r="J13" s="35">
        <f>IF($D13&lt;&gt;$B$8,G13,0)</f>
        <v>40000</v>
      </c>
      <c r="K13" s="35">
        <f>IF($D13&lt;&gt;$B$8,E13,0)</f>
        <v>40000</v>
      </c>
      <c r="L13" s="35">
        <f>IF($D13&lt;&gt;$B$6,G13,0)</f>
        <v>0</v>
      </c>
      <c r="M13" s="35">
        <f>IF($D13&lt;&gt;$B$6,E13,0)</f>
        <v>0</v>
      </c>
    </row>
    <row r="14" spans="1:13" x14ac:dyDescent="0.2">
      <c r="A14" s="49" t="s">
        <v>6</v>
      </c>
      <c r="B14" s="45">
        <v>1</v>
      </c>
      <c r="C14" s="45">
        <v>0</v>
      </c>
      <c r="D14" s="45" t="s">
        <v>364</v>
      </c>
      <c r="E14" s="51">
        <v>10</v>
      </c>
      <c r="G14" s="55">
        <f t="shared" ref="G14:G16" si="0">SUMPRODUCT(B14:C14,$B$19:$C$19)</f>
        <v>175</v>
      </c>
      <c r="H14" s="59">
        <f t="shared" ref="H14:H16" si="1">E14-G14</f>
        <v>-165</v>
      </c>
      <c r="J14" s="35">
        <f t="shared" ref="J14:J16" si="2">IF($D14&lt;&gt;$B$8,G14,0)</f>
        <v>0</v>
      </c>
      <c r="K14" s="35">
        <f t="shared" ref="K14:K16" si="3">IF($D14&lt;&gt;$B$8,E14,0)</f>
        <v>0</v>
      </c>
      <c r="L14" s="35">
        <f t="shared" ref="L14:L16" si="4">IF($D14&lt;&gt;$B$6,G14,0)</f>
        <v>175</v>
      </c>
      <c r="M14" s="35">
        <f t="shared" ref="M14:M16" si="5">IF($D14&lt;&gt;$B$6,E14,0)</f>
        <v>10</v>
      </c>
    </row>
    <row r="15" spans="1:13" x14ac:dyDescent="0.2">
      <c r="A15" s="49" t="s">
        <v>7</v>
      </c>
      <c r="B15" s="45">
        <v>0</v>
      </c>
      <c r="C15" s="45">
        <v>1</v>
      </c>
      <c r="D15" s="45" t="s">
        <v>364</v>
      </c>
      <c r="E15" s="51">
        <v>10</v>
      </c>
      <c r="G15" s="55">
        <f t="shared" si="0"/>
        <v>10.000000000000007</v>
      </c>
      <c r="H15" s="59">
        <f t="shared" si="1"/>
        <v>0</v>
      </c>
      <c r="J15" s="35">
        <f t="shared" si="2"/>
        <v>0</v>
      </c>
      <c r="K15" s="35">
        <f t="shared" si="3"/>
        <v>0</v>
      </c>
      <c r="L15" s="35">
        <f t="shared" si="4"/>
        <v>10.000000000000007</v>
      </c>
      <c r="M15" s="35">
        <f t="shared" si="5"/>
        <v>10</v>
      </c>
    </row>
    <row r="16" spans="1:13" ht="13.5" thickBot="1" x14ac:dyDescent="0.25">
      <c r="A16" s="52" t="s">
        <v>8</v>
      </c>
      <c r="B16" s="53">
        <v>1</v>
      </c>
      <c r="C16" s="53">
        <v>-1</v>
      </c>
      <c r="D16" s="45" t="s">
        <v>364</v>
      </c>
      <c r="E16" s="54">
        <v>0</v>
      </c>
      <c r="G16" s="57">
        <f t="shared" si="0"/>
        <v>165</v>
      </c>
      <c r="H16" s="60">
        <f t="shared" si="1"/>
        <v>-165</v>
      </c>
      <c r="J16" s="35">
        <f t="shared" si="2"/>
        <v>0</v>
      </c>
      <c r="K16" s="35">
        <f t="shared" si="3"/>
        <v>0</v>
      </c>
      <c r="L16" s="35">
        <f t="shared" si="4"/>
        <v>165</v>
      </c>
      <c r="M16" s="35">
        <f t="shared" si="5"/>
        <v>0</v>
      </c>
    </row>
    <row r="18" spans="1:5" ht="13.5" thickBot="1" x14ac:dyDescent="0.25">
      <c r="A18" s="38" t="s">
        <v>367</v>
      </c>
    </row>
    <row r="19" spans="1:5" x14ac:dyDescent="0.2">
      <c r="A19" s="61" t="s">
        <v>294</v>
      </c>
      <c r="B19" s="62">
        <v>175</v>
      </c>
      <c r="C19" s="62">
        <v>10.000000000000007</v>
      </c>
      <c r="D19" s="62"/>
      <c r="E19" s="65"/>
    </row>
    <row r="20" spans="1:5" ht="13.5" thickBot="1" x14ac:dyDescent="0.25">
      <c r="A20" s="63" t="s">
        <v>49</v>
      </c>
      <c r="B20" s="64"/>
      <c r="C20" s="64"/>
      <c r="D20" s="64"/>
      <c r="E20" s="66">
        <f>G12</f>
        <v>595000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18"/>
  <sheetViews>
    <sheetView workbookViewId="0">
      <selection activeCell="S25" sqref="S25"/>
    </sheetView>
  </sheetViews>
  <sheetFormatPr defaultColWidth="8.85546875" defaultRowHeight="15" x14ac:dyDescent="0.25"/>
  <cols>
    <col min="1" max="1" width="75.85546875" style="69" customWidth="1"/>
    <col min="2" max="5" width="8.85546875" style="69"/>
    <col min="6" max="6" width="8.85546875" style="69" customWidth="1"/>
    <col min="7" max="7" width="8.85546875" style="69"/>
    <col min="8" max="9" width="8.85546875" style="69" customWidth="1"/>
    <col min="10" max="261" width="8.85546875" style="69"/>
    <col min="262" max="262" width="2.42578125" style="69" customWidth="1"/>
    <col min="263" max="263" width="8.85546875" style="69"/>
    <col min="264" max="264" width="12.140625" style="69" customWidth="1"/>
    <col min="265" max="265" width="4.7109375" style="69" customWidth="1"/>
    <col min="266" max="517" width="8.85546875" style="69"/>
    <col min="518" max="518" width="2.42578125" style="69" customWidth="1"/>
    <col min="519" max="519" width="8.85546875" style="69"/>
    <col min="520" max="520" width="12.140625" style="69" customWidth="1"/>
    <col min="521" max="521" width="4.7109375" style="69" customWidth="1"/>
    <col min="522" max="773" width="8.85546875" style="69"/>
    <col min="774" max="774" width="2.42578125" style="69" customWidth="1"/>
    <col min="775" max="775" width="8.85546875" style="69"/>
    <col min="776" max="776" width="12.140625" style="69" customWidth="1"/>
    <col min="777" max="777" width="4.7109375" style="69" customWidth="1"/>
    <col min="778" max="1029" width="8.85546875" style="69"/>
    <col min="1030" max="1030" width="2.42578125" style="69" customWidth="1"/>
    <col min="1031" max="1031" width="8.85546875" style="69"/>
    <col min="1032" max="1032" width="12.140625" style="69" customWidth="1"/>
    <col min="1033" max="1033" width="4.7109375" style="69" customWidth="1"/>
    <col min="1034" max="1285" width="8.85546875" style="69"/>
    <col min="1286" max="1286" width="2.42578125" style="69" customWidth="1"/>
    <col min="1287" max="1287" width="8.85546875" style="69"/>
    <col min="1288" max="1288" width="12.140625" style="69" customWidth="1"/>
    <col min="1289" max="1289" width="4.7109375" style="69" customWidth="1"/>
    <col min="1290" max="1541" width="8.85546875" style="69"/>
    <col min="1542" max="1542" width="2.42578125" style="69" customWidth="1"/>
    <col min="1543" max="1543" width="8.85546875" style="69"/>
    <col min="1544" max="1544" width="12.140625" style="69" customWidth="1"/>
    <col min="1545" max="1545" width="4.7109375" style="69" customWidth="1"/>
    <col min="1546" max="1797" width="8.85546875" style="69"/>
    <col min="1798" max="1798" width="2.42578125" style="69" customWidth="1"/>
    <col min="1799" max="1799" width="8.85546875" style="69"/>
    <col min="1800" max="1800" width="12.140625" style="69" customWidth="1"/>
    <col min="1801" max="1801" width="4.7109375" style="69" customWidth="1"/>
    <col min="1802" max="2053" width="8.85546875" style="69"/>
    <col min="2054" max="2054" width="2.42578125" style="69" customWidth="1"/>
    <col min="2055" max="2055" width="8.85546875" style="69"/>
    <col min="2056" max="2056" width="12.140625" style="69" customWidth="1"/>
    <col min="2057" max="2057" width="4.7109375" style="69" customWidth="1"/>
    <col min="2058" max="2309" width="8.85546875" style="69"/>
    <col min="2310" max="2310" width="2.42578125" style="69" customWidth="1"/>
    <col min="2311" max="2311" width="8.85546875" style="69"/>
    <col min="2312" max="2312" width="12.140625" style="69" customWidth="1"/>
    <col min="2313" max="2313" width="4.7109375" style="69" customWidth="1"/>
    <col min="2314" max="2565" width="8.85546875" style="69"/>
    <col min="2566" max="2566" width="2.42578125" style="69" customWidth="1"/>
    <col min="2567" max="2567" width="8.85546875" style="69"/>
    <col min="2568" max="2568" width="12.140625" style="69" customWidth="1"/>
    <col min="2569" max="2569" width="4.7109375" style="69" customWidth="1"/>
    <col min="2570" max="2821" width="8.85546875" style="69"/>
    <col min="2822" max="2822" width="2.42578125" style="69" customWidth="1"/>
    <col min="2823" max="2823" width="8.85546875" style="69"/>
    <col min="2824" max="2824" width="12.140625" style="69" customWidth="1"/>
    <col min="2825" max="2825" width="4.7109375" style="69" customWidth="1"/>
    <col min="2826" max="3077" width="8.85546875" style="69"/>
    <col min="3078" max="3078" width="2.42578125" style="69" customWidth="1"/>
    <col min="3079" max="3079" width="8.85546875" style="69"/>
    <col min="3080" max="3080" width="12.140625" style="69" customWidth="1"/>
    <col min="3081" max="3081" width="4.7109375" style="69" customWidth="1"/>
    <col min="3082" max="3333" width="8.85546875" style="69"/>
    <col min="3334" max="3334" width="2.42578125" style="69" customWidth="1"/>
    <col min="3335" max="3335" width="8.85546875" style="69"/>
    <col min="3336" max="3336" width="12.140625" style="69" customWidth="1"/>
    <col min="3337" max="3337" width="4.7109375" style="69" customWidth="1"/>
    <col min="3338" max="3589" width="8.85546875" style="69"/>
    <col min="3590" max="3590" width="2.42578125" style="69" customWidth="1"/>
    <col min="3591" max="3591" width="8.85546875" style="69"/>
    <col min="3592" max="3592" width="12.140625" style="69" customWidth="1"/>
    <col min="3593" max="3593" width="4.7109375" style="69" customWidth="1"/>
    <col min="3594" max="3845" width="8.85546875" style="69"/>
    <col min="3846" max="3846" width="2.42578125" style="69" customWidth="1"/>
    <col min="3847" max="3847" width="8.85546875" style="69"/>
    <col min="3848" max="3848" width="12.140625" style="69" customWidth="1"/>
    <col min="3849" max="3849" width="4.7109375" style="69" customWidth="1"/>
    <col min="3850" max="4101" width="8.85546875" style="69"/>
    <col min="4102" max="4102" width="2.42578125" style="69" customWidth="1"/>
    <col min="4103" max="4103" width="8.85546875" style="69"/>
    <col min="4104" max="4104" width="12.140625" style="69" customWidth="1"/>
    <col min="4105" max="4105" width="4.7109375" style="69" customWidth="1"/>
    <col min="4106" max="4357" width="8.85546875" style="69"/>
    <col min="4358" max="4358" width="2.42578125" style="69" customWidth="1"/>
    <col min="4359" max="4359" width="8.85546875" style="69"/>
    <col min="4360" max="4360" width="12.140625" style="69" customWidth="1"/>
    <col min="4361" max="4361" width="4.7109375" style="69" customWidth="1"/>
    <col min="4362" max="4613" width="8.85546875" style="69"/>
    <col min="4614" max="4614" width="2.42578125" style="69" customWidth="1"/>
    <col min="4615" max="4615" width="8.85546875" style="69"/>
    <col min="4616" max="4616" width="12.140625" style="69" customWidth="1"/>
    <col min="4617" max="4617" width="4.7109375" style="69" customWidth="1"/>
    <col min="4618" max="4869" width="8.85546875" style="69"/>
    <col min="4870" max="4870" width="2.42578125" style="69" customWidth="1"/>
    <col min="4871" max="4871" width="8.85546875" style="69"/>
    <col min="4872" max="4872" width="12.140625" style="69" customWidth="1"/>
    <col min="4873" max="4873" width="4.7109375" style="69" customWidth="1"/>
    <col min="4874" max="5125" width="8.85546875" style="69"/>
    <col min="5126" max="5126" width="2.42578125" style="69" customWidth="1"/>
    <col min="5127" max="5127" width="8.85546875" style="69"/>
    <col min="5128" max="5128" width="12.140625" style="69" customWidth="1"/>
    <col min="5129" max="5129" width="4.7109375" style="69" customWidth="1"/>
    <col min="5130" max="5381" width="8.85546875" style="69"/>
    <col min="5382" max="5382" width="2.42578125" style="69" customWidth="1"/>
    <col min="5383" max="5383" width="8.85546875" style="69"/>
    <col min="5384" max="5384" width="12.140625" style="69" customWidth="1"/>
    <col min="5385" max="5385" width="4.7109375" style="69" customWidth="1"/>
    <col min="5386" max="5637" width="8.85546875" style="69"/>
    <col min="5638" max="5638" width="2.42578125" style="69" customWidth="1"/>
    <col min="5639" max="5639" width="8.85546875" style="69"/>
    <col min="5640" max="5640" width="12.140625" style="69" customWidth="1"/>
    <col min="5641" max="5641" width="4.7109375" style="69" customWidth="1"/>
    <col min="5642" max="5893" width="8.85546875" style="69"/>
    <col min="5894" max="5894" width="2.42578125" style="69" customWidth="1"/>
    <col min="5895" max="5895" width="8.85546875" style="69"/>
    <col min="5896" max="5896" width="12.140625" style="69" customWidth="1"/>
    <col min="5897" max="5897" width="4.7109375" style="69" customWidth="1"/>
    <col min="5898" max="6149" width="8.85546875" style="69"/>
    <col min="6150" max="6150" width="2.42578125" style="69" customWidth="1"/>
    <col min="6151" max="6151" width="8.85546875" style="69"/>
    <col min="6152" max="6152" width="12.140625" style="69" customWidth="1"/>
    <col min="6153" max="6153" width="4.7109375" style="69" customWidth="1"/>
    <col min="6154" max="6405" width="8.85546875" style="69"/>
    <col min="6406" max="6406" width="2.42578125" style="69" customWidth="1"/>
    <col min="6407" max="6407" width="8.85546875" style="69"/>
    <col min="6408" max="6408" width="12.140625" style="69" customWidth="1"/>
    <col min="6409" max="6409" width="4.7109375" style="69" customWidth="1"/>
    <col min="6410" max="6661" width="8.85546875" style="69"/>
    <col min="6662" max="6662" width="2.42578125" style="69" customWidth="1"/>
    <col min="6663" max="6663" width="8.85546875" style="69"/>
    <col min="6664" max="6664" width="12.140625" style="69" customWidth="1"/>
    <col min="6665" max="6665" width="4.7109375" style="69" customWidth="1"/>
    <col min="6666" max="6917" width="8.85546875" style="69"/>
    <col min="6918" max="6918" width="2.42578125" style="69" customWidth="1"/>
    <col min="6919" max="6919" width="8.85546875" style="69"/>
    <col min="6920" max="6920" width="12.140625" style="69" customWidth="1"/>
    <col min="6921" max="6921" width="4.7109375" style="69" customWidth="1"/>
    <col min="6922" max="7173" width="8.85546875" style="69"/>
    <col min="7174" max="7174" width="2.42578125" style="69" customWidth="1"/>
    <col min="7175" max="7175" width="8.85546875" style="69"/>
    <col min="7176" max="7176" width="12.140625" style="69" customWidth="1"/>
    <col min="7177" max="7177" width="4.7109375" style="69" customWidth="1"/>
    <col min="7178" max="7429" width="8.85546875" style="69"/>
    <col min="7430" max="7430" width="2.42578125" style="69" customWidth="1"/>
    <col min="7431" max="7431" width="8.85546875" style="69"/>
    <col min="7432" max="7432" width="12.140625" style="69" customWidth="1"/>
    <col min="7433" max="7433" width="4.7109375" style="69" customWidth="1"/>
    <col min="7434" max="7685" width="8.85546875" style="69"/>
    <col min="7686" max="7686" width="2.42578125" style="69" customWidth="1"/>
    <col min="7687" max="7687" width="8.85546875" style="69"/>
    <col min="7688" max="7688" width="12.140625" style="69" customWidth="1"/>
    <col min="7689" max="7689" width="4.7109375" style="69" customWidth="1"/>
    <col min="7690" max="7941" width="8.85546875" style="69"/>
    <col min="7942" max="7942" width="2.42578125" style="69" customWidth="1"/>
    <col min="7943" max="7943" width="8.85546875" style="69"/>
    <col min="7944" max="7944" width="12.140625" style="69" customWidth="1"/>
    <col min="7945" max="7945" width="4.7109375" style="69" customWidth="1"/>
    <col min="7946" max="8197" width="8.85546875" style="69"/>
    <col min="8198" max="8198" width="2.42578125" style="69" customWidth="1"/>
    <col min="8199" max="8199" width="8.85546875" style="69"/>
    <col min="8200" max="8200" width="12.140625" style="69" customWidth="1"/>
    <col min="8201" max="8201" width="4.7109375" style="69" customWidth="1"/>
    <col min="8202" max="8453" width="8.85546875" style="69"/>
    <col min="8454" max="8454" width="2.42578125" style="69" customWidth="1"/>
    <col min="8455" max="8455" width="8.85546875" style="69"/>
    <col min="8456" max="8456" width="12.140625" style="69" customWidth="1"/>
    <col min="8457" max="8457" width="4.7109375" style="69" customWidth="1"/>
    <col min="8458" max="8709" width="8.85546875" style="69"/>
    <col min="8710" max="8710" width="2.42578125" style="69" customWidth="1"/>
    <col min="8711" max="8711" width="8.85546875" style="69"/>
    <col min="8712" max="8712" width="12.140625" style="69" customWidth="1"/>
    <col min="8713" max="8713" width="4.7109375" style="69" customWidth="1"/>
    <col min="8714" max="8965" width="8.85546875" style="69"/>
    <col min="8966" max="8966" width="2.42578125" style="69" customWidth="1"/>
    <col min="8967" max="8967" width="8.85546875" style="69"/>
    <col min="8968" max="8968" width="12.140625" style="69" customWidth="1"/>
    <col min="8969" max="8969" width="4.7109375" style="69" customWidth="1"/>
    <col min="8970" max="9221" width="8.85546875" style="69"/>
    <col min="9222" max="9222" width="2.42578125" style="69" customWidth="1"/>
    <col min="9223" max="9223" width="8.85546875" style="69"/>
    <col min="9224" max="9224" width="12.140625" style="69" customWidth="1"/>
    <col min="9225" max="9225" width="4.7109375" style="69" customWidth="1"/>
    <col min="9226" max="9477" width="8.85546875" style="69"/>
    <col min="9478" max="9478" width="2.42578125" style="69" customWidth="1"/>
    <col min="9479" max="9479" width="8.85546875" style="69"/>
    <col min="9480" max="9480" width="12.140625" style="69" customWidth="1"/>
    <col min="9481" max="9481" width="4.7109375" style="69" customWidth="1"/>
    <col min="9482" max="9733" width="8.85546875" style="69"/>
    <col min="9734" max="9734" width="2.42578125" style="69" customWidth="1"/>
    <col min="9735" max="9735" width="8.85546875" style="69"/>
    <col min="9736" max="9736" width="12.140625" style="69" customWidth="1"/>
    <col min="9737" max="9737" width="4.7109375" style="69" customWidth="1"/>
    <col min="9738" max="9989" width="8.85546875" style="69"/>
    <col min="9990" max="9990" width="2.42578125" style="69" customWidth="1"/>
    <col min="9991" max="9991" width="8.85546875" style="69"/>
    <col min="9992" max="9992" width="12.140625" style="69" customWidth="1"/>
    <col min="9993" max="9993" width="4.7109375" style="69" customWidth="1"/>
    <col min="9994" max="10245" width="8.85546875" style="69"/>
    <col min="10246" max="10246" width="2.42578125" style="69" customWidth="1"/>
    <col min="10247" max="10247" width="8.85546875" style="69"/>
    <col min="10248" max="10248" width="12.140625" style="69" customWidth="1"/>
    <col min="10249" max="10249" width="4.7109375" style="69" customWidth="1"/>
    <col min="10250" max="10501" width="8.85546875" style="69"/>
    <col min="10502" max="10502" width="2.42578125" style="69" customWidth="1"/>
    <col min="10503" max="10503" width="8.85546875" style="69"/>
    <col min="10504" max="10504" width="12.140625" style="69" customWidth="1"/>
    <col min="10505" max="10505" width="4.7109375" style="69" customWidth="1"/>
    <col min="10506" max="10757" width="8.85546875" style="69"/>
    <col min="10758" max="10758" width="2.42578125" style="69" customWidth="1"/>
    <col min="10759" max="10759" width="8.85546875" style="69"/>
    <col min="10760" max="10760" width="12.140625" style="69" customWidth="1"/>
    <col min="10761" max="10761" width="4.7109375" style="69" customWidth="1"/>
    <col min="10762" max="11013" width="8.85546875" style="69"/>
    <col min="11014" max="11014" width="2.42578125" style="69" customWidth="1"/>
    <col min="11015" max="11015" width="8.85546875" style="69"/>
    <col min="11016" max="11016" width="12.140625" style="69" customWidth="1"/>
    <col min="11017" max="11017" width="4.7109375" style="69" customWidth="1"/>
    <col min="11018" max="11269" width="8.85546875" style="69"/>
    <col min="11270" max="11270" width="2.42578125" style="69" customWidth="1"/>
    <col min="11271" max="11271" width="8.85546875" style="69"/>
    <col min="11272" max="11272" width="12.140625" style="69" customWidth="1"/>
    <col min="11273" max="11273" width="4.7109375" style="69" customWidth="1"/>
    <col min="11274" max="11525" width="8.85546875" style="69"/>
    <col min="11526" max="11526" width="2.42578125" style="69" customWidth="1"/>
    <col min="11527" max="11527" width="8.85546875" style="69"/>
    <col min="11528" max="11528" width="12.140625" style="69" customWidth="1"/>
    <col min="11529" max="11529" width="4.7109375" style="69" customWidth="1"/>
    <col min="11530" max="11781" width="8.85546875" style="69"/>
    <col min="11782" max="11782" width="2.42578125" style="69" customWidth="1"/>
    <col min="11783" max="11783" width="8.85546875" style="69"/>
    <col min="11784" max="11784" width="12.140625" style="69" customWidth="1"/>
    <col min="11785" max="11785" width="4.7109375" style="69" customWidth="1"/>
    <col min="11786" max="12037" width="8.85546875" style="69"/>
    <col min="12038" max="12038" width="2.42578125" style="69" customWidth="1"/>
    <col min="12039" max="12039" width="8.85546875" style="69"/>
    <col min="12040" max="12040" width="12.140625" style="69" customWidth="1"/>
    <col min="12041" max="12041" width="4.7109375" style="69" customWidth="1"/>
    <col min="12042" max="12293" width="8.85546875" style="69"/>
    <col min="12294" max="12294" width="2.42578125" style="69" customWidth="1"/>
    <col min="12295" max="12295" width="8.85546875" style="69"/>
    <col min="12296" max="12296" width="12.140625" style="69" customWidth="1"/>
    <col min="12297" max="12297" width="4.7109375" style="69" customWidth="1"/>
    <col min="12298" max="12549" width="8.85546875" style="69"/>
    <col min="12550" max="12550" width="2.42578125" style="69" customWidth="1"/>
    <col min="12551" max="12551" width="8.85546875" style="69"/>
    <col min="12552" max="12552" width="12.140625" style="69" customWidth="1"/>
    <col min="12553" max="12553" width="4.7109375" style="69" customWidth="1"/>
    <col min="12554" max="12805" width="8.85546875" style="69"/>
    <col min="12806" max="12806" width="2.42578125" style="69" customWidth="1"/>
    <col min="12807" max="12807" width="8.85546875" style="69"/>
    <col min="12808" max="12808" width="12.140625" style="69" customWidth="1"/>
    <col min="12809" max="12809" width="4.7109375" style="69" customWidth="1"/>
    <col min="12810" max="13061" width="8.85546875" style="69"/>
    <col min="13062" max="13062" width="2.42578125" style="69" customWidth="1"/>
    <col min="13063" max="13063" width="8.85546875" style="69"/>
    <col min="13064" max="13064" width="12.140625" style="69" customWidth="1"/>
    <col min="13065" max="13065" width="4.7109375" style="69" customWidth="1"/>
    <col min="13066" max="13317" width="8.85546875" style="69"/>
    <col min="13318" max="13318" width="2.42578125" style="69" customWidth="1"/>
    <col min="13319" max="13319" width="8.85546875" style="69"/>
    <col min="13320" max="13320" width="12.140625" style="69" customWidth="1"/>
    <col min="13321" max="13321" width="4.7109375" style="69" customWidth="1"/>
    <col min="13322" max="13573" width="8.85546875" style="69"/>
    <col min="13574" max="13574" width="2.42578125" style="69" customWidth="1"/>
    <col min="13575" max="13575" width="8.85546875" style="69"/>
    <col min="13576" max="13576" width="12.140625" style="69" customWidth="1"/>
    <col min="13577" max="13577" width="4.7109375" style="69" customWidth="1"/>
    <col min="13578" max="13829" width="8.85546875" style="69"/>
    <col min="13830" max="13830" width="2.42578125" style="69" customWidth="1"/>
    <col min="13831" max="13831" width="8.85546875" style="69"/>
    <col min="13832" max="13832" width="12.140625" style="69" customWidth="1"/>
    <col min="13833" max="13833" width="4.7109375" style="69" customWidth="1"/>
    <col min="13834" max="14085" width="8.85546875" style="69"/>
    <col min="14086" max="14086" width="2.42578125" style="69" customWidth="1"/>
    <col min="14087" max="14087" width="8.85546875" style="69"/>
    <col min="14088" max="14088" width="12.140625" style="69" customWidth="1"/>
    <col min="14089" max="14089" width="4.7109375" style="69" customWidth="1"/>
    <col min="14090" max="14341" width="8.85546875" style="69"/>
    <col min="14342" max="14342" width="2.42578125" style="69" customWidth="1"/>
    <col min="14343" max="14343" width="8.85546875" style="69"/>
    <col min="14344" max="14344" width="12.140625" style="69" customWidth="1"/>
    <col min="14345" max="14345" width="4.7109375" style="69" customWidth="1"/>
    <col min="14346" max="14597" width="8.85546875" style="69"/>
    <col min="14598" max="14598" width="2.42578125" style="69" customWidth="1"/>
    <col min="14599" max="14599" width="8.85546875" style="69"/>
    <col min="14600" max="14600" width="12.140625" style="69" customWidth="1"/>
    <col min="14601" max="14601" width="4.7109375" style="69" customWidth="1"/>
    <col min="14602" max="14853" width="8.85546875" style="69"/>
    <col min="14854" max="14854" width="2.42578125" style="69" customWidth="1"/>
    <col min="14855" max="14855" width="8.85546875" style="69"/>
    <col min="14856" max="14856" width="12.140625" style="69" customWidth="1"/>
    <col min="14857" max="14857" width="4.7109375" style="69" customWidth="1"/>
    <col min="14858" max="15109" width="8.85546875" style="69"/>
    <col min="15110" max="15110" width="2.42578125" style="69" customWidth="1"/>
    <col min="15111" max="15111" width="8.85546875" style="69"/>
    <col min="15112" max="15112" width="12.140625" style="69" customWidth="1"/>
    <col min="15113" max="15113" width="4.7109375" style="69" customWidth="1"/>
    <col min="15114" max="15365" width="8.85546875" style="69"/>
    <col min="15366" max="15366" width="2.42578125" style="69" customWidth="1"/>
    <col min="15367" max="15367" width="8.85546875" style="69"/>
    <col min="15368" max="15368" width="12.140625" style="69" customWidth="1"/>
    <col min="15369" max="15369" width="4.7109375" style="69" customWidth="1"/>
    <col min="15370" max="15621" width="8.85546875" style="69"/>
    <col min="15622" max="15622" width="2.42578125" style="69" customWidth="1"/>
    <col min="15623" max="15623" width="8.85546875" style="69"/>
    <col min="15624" max="15624" width="12.140625" style="69" customWidth="1"/>
    <col min="15625" max="15625" width="4.7109375" style="69" customWidth="1"/>
    <col min="15626" max="15877" width="8.85546875" style="69"/>
    <col min="15878" max="15878" width="2.42578125" style="69" customWidth="1"/>
    <col min="15879" max="15879" width="8.85546875" style="69"/>
    <col min="15880" max="15880" width="12.140625" style="69" customWidth="1"/>
    <col min="15881" max="15881" width="4.7109375" style="69" customWidth="1"/>
    <col min="15882" max="16133" width="8.85546875" style="69"/>
    <col min="16134" max="16134" width="2.42578125" style="69" customWidth="1"/>
    <col min="16135" max="16135" width="8.85546875" style="69"/>
    <col min="16136" max="16136" width="12.140625" style="69" customWidth="1"/>
    <col min="16137" max="16137" width="4.7109375" style="69" customWidth="1"/>
    <col min="16138" max="16384" width="8.85546875" style="69"/>
  </cols>
  <sheetData>
    <row r="1" spans="1:13" ht="18.75" x14ac:dyDescent="0.3">
      <c r="A1" s="68" t="s">
        <v>10</v>
      </c>
    </row>
    <row r="3" spans="1:13" ht="17.25" x14ac:dyDescent="0.3">
      <c r="A3" s="101" t="s">
        <v>374</v>
      </c>
      <c r="B3" s="76"/>
      <c r="C3" s="76"/>
      <c r="D3" s="76"/>
      <c r="E3" s="76"/>
      <c r="F3" s="76"/>
      <c r="G3" s="76"/>
      <c r="H3" s="76"/>
    </row>
    <row r="4" spans="1:13" x14ac:dyDescent="0.25">
      <c r="A4" s="77"/>
      <c r="B4" s="77"/>
    </row>
    <row r="5" spans="1:13" x14ac:dyDescent="0.25">
      <c r="A5" s="69" t="s">
        <v>360</v>
      </c>
    </row>
    <row r="6" spans="1:13" x14ac:dyDescent="0.25">
      <c r="B6" s="70" t="s">
        <v>361</v>
      </c>
      <c r="C6" s="69" t="s">
        <v>362</v>
      </c>
    </row>
    <row r="7" spans="1:13" x14ac:dyDescent="0.25">
      <c r="B7" s="71" t="s">
        <v>24</v>
      </c>
      <c r="C7" s="69" t="s">
        <v>363</v>
      </c>
    </row>
    <row r="8" spans="1:13" x14ac:dyDescent="0.25">
      <c r="B8" s="70" t="s">
        <v>364</v>
      </c>
      <c r="C8" s="69" t="s">
        <v>365</v>
      </c>
    </row>
    <row r="10" spans="1:13" ht="15.75" thickBot="1" x14ac:dyDescent="0.3">
      <c r="A10" s="78" t="s">
        <v>366</v>
      </c>
      <c r="G10" s="72" t="s">
        <v>367</v>
      </c>
      <c r="J10" s="69" t="s">
        <v>368</v>
      </c>
    </row>
    <row r="11" spans="1:13" x14ac:dyDescent="0.25">
      <c r="A11" s="80"/>
      <c r="B11" s="81" t="s">
        <v>11</v>
      </c>
      <c r="C11" s="81" t="s">
        <v>12</v>
      </c>
      <c r="D11" s="81"/>
      <c r="E11" s="82"/>
      <c r="G11" s="90" t="s">
        <v>369</v>
      </c>
      <c r="H11" s="92" t="s">
        <v>370</v>
      </c>
    </row>
    <row r="12" spans="1:13" x14ac:dyDescent="0.25">
      <c r="A12" s="83" t="s">
        <v>1</v>
      </c>
      <c r="B12" s="79">
        <v>9</v>
      </c>
      <c r="C12" s="79">
        <v>20</v>
      </c>
      <c r="D12" s="73" t="s">
        <v>371</v>
      </c>
      <c r="E12" s="84" t="s">
        <v>0</v>
      </c>
      <c r="G12" s="89">
        <f>SUMPRODUCT(B12:C12,$B$17:$C$17)</f>
        <v>2862.5</v>
      </c>
      <c r="H12" s="93"/>
      <c r="J12" s="74" t="s">
        <v>372</v>
      </c>
      <c r="K12" s="74"/>
      <c r="L12" s="75" t="s">
        <v>373</v>
      </c>
      <c r="M12" s="75"/>
    </row>
    <row r="13" spans="1:13" x14ac:dyDescent="0.25">
      <c r="A13" s="83" t="s">
        <v>13</v>
      </c>
      <c r="B13" s="79">
        <v>4</v>
      </c>
      <c r="C13" s="79">
        <v>6</v>
      </c>
      <c r="D13" s="79" t="s">
        <v>361</v>
      </c>
      <c r="E13" s="85">
        <v>1200</v>
      </c>
      <c r="G13" s="89">
        <f>SUMPRODUCT(B13:C13,$B$17:$C$17)</f>
        <v>1200</v>
      </c>
      <c r="H13" s="93">
        <f>E13-G13</f>
        <v>0</v>
      </c>
      <c r="J13" s="69">
        <f>IF($D13&lt;&gt;$B$8,G13,0)</f>
        <v>1200</v>
      </c>
      <c r="K13" s="69">
        <f>IF($D13&lt;&gt;$B$8,E13,0)</f>
        <v>1200</v>
      </c>
      <c r="L13" s="69">
        <f>IF($D13&lt;&gt;$B$6,G13,0)</f>
        <v>0</v>
      </c>
      <c r="M13" s="69">
        <f>IF($D13&lt;&gt;$B$6,E13,0)</f>
        <v>0</v>
      </c>
    </row>
    <row r="14" spans="1:13" ht="15.75" thickBot="1" x14ac:dyDescent="0.3">
      <c r="A14" s="86" t="s">
        <v>14</v>
      </c>
      <c r="B14" s="87">
        <v>10</v>
      </c>
      <c r="C14" s="87">
        <v>35</v>
      </c>
      <c r="D14" s="87" t="s">
        <v>361</v>
      </c>
      <c r="E14" s="88">
        <v>3500</v>
      </c>
      <c r="G14" s="91">
        <f t="shared" ref="G14" si="0">SUMPRODUCT(B14:C14,$B$17:$C$17)</f>
        <v>3500</v>
      </c>
      <c r="H14" s="94">
        <f t="shared" ref="H14" si="1">E14-G14</f>
        <v>0</v>
      </c>
      <c r="J14" s="69">
        <f t="shared" ref="J14" si="2">IF($D14&lt;&gt;$B$8,G14,0)</f>
        <v>3500</v>
      </c>
      <c r="K14" s="69">
        <f t="shared" ref="K14" si="3">IF($D14&lt;&gt;$B$8,E14,0)</f>
        <v>3500</v>
      </c>
      <c r="L14" s="69">
        <f t="shared" ref="L14" si="4">IF($D14&lt;&gt;$B$6,G14,0)</f>
        <v>0</v>
      </c>
      <c r="M14" s="69">
        <f t="shared" ref="M14" si="5">IF($D14&lt;&gt;$B$6,E14,0)</f>
        <v>0</v>
      </c>
    </row>
    <row r="16" spans="1:13" ht="15.75" thickBot="1" x14ac:dyDescent="0.3">
      <c r="A16" s="72" t="s">
        <v>367</v>
      </c>
    </row>
    <row r="17" spans="1:5" x14ac:dyDescent="0.25">
      <c r="A17" s="95" t="s">
        <v>294</v>
      </c>
      <c r="B17" s="96">
        <v>262.5</v>
      </c>
      <c r="C17" s="96">
        <v>25</v>
      </c>
      <c r="D17" s="96"/>
      <c r="E17" s="99"/>
    </row>
    <row r="18" spans="1:5" ht="15.75" thickBot="1" x14ac:dyDescent="0.3">
      <c r="A18" s="97" t="s">
        <v>49</v>
      </c>
      <c r="B18" s="98"/>
      <c r="C18" s="98"/>
      <c r="D18" s="98"/>
      <c r="E18" s="100">
        <f>G12</f>
        <v>2862.5</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M19"/>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20</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15</v>
      </c>
      <c r="C11" s="47" t="s">
        <v>16</v>
      </c>
      <c r="D11" s="47"/>
      <c r="E11" s="48"/>
      <c r="G11" s="56" t="s">
        <v>369</v>
      </c>
      <c r="H11" s="58" t="s">
        <v>370</v>
      </c>
    </row>
    <row r="12" spans="1:13" x14ac:dyDescent="0.2">
      <c r="A12" s="49" t="s">
        <v>17</v>
      </c>
      <c r="B12" s="45">
        <v>2500</v>
      </c>
      <c r="C12" s="45">
        <v>3000</v>
      </c>
      <c r="D12" s="39" t="s">
        <v>371</v>
      </c>
      <c r="E12" s="50" t="s">
        <v>0</v>
      </c>
      <c r="G12" s="55">
        <f>SUMPRODUCT(B12:C12,$B$18:$C$18)</f>
        <v>160000</v>
      </c>
      <c r="H12" s="59"/>
      <c r="J12" s="40" t="s">
        <v>372</v>
      </c>
      <c r="K12" s="40"/>
      <c r="L12" s="41" t="s">
        <v>373</v>
      </c>
      <c r="M12" s="41"/>
    </row>
    <row r="13" spans="1:13" x14ac:dyDescent="0.2">
      <c r="A13" s="49" t="s">
        <v>18</v>
      </c>
      <c r="B13" s="45">
        <v>1</v>
      </c>
      <c r="C13" s="45">
        <v>0</v>
      </c>
      <c r="D13" s="45" t="s">
        <v>364</v>
      </c>
      <c r="E13" s="51">
        <v>30</v>
      </c>
      <c r="G13" s="55">
        <f>SUMPRODUCT(B13:C13,$B$18:$C$18)</f>
        <v>40</v>
      </c>
      <c r="H13" s="59">
        <f>E13-G13</f>
        <v>-10</v>
      </c>
      <c r="J13" s="35">
        <f>IF($D13&lt;&gt;$B$8,G13,0)</f>
        <v>0</v>
      </c>
      <c r="K13" s="35">
        <f>IF($D13&lt;&gt;$B$8,E13,0)</f>
        <v>0</v>
      </c>
      <c r="L13" s="35">
        <f>IF($D13&lt;&gt;$B$6,G13,0)</f>
        <v>40</v>
      </c>
      <c r="M13" s="35">
        <f>IF($D13&lt;&gt;$B$6,E13,0)</f>
        <v>30</v>
      </c>
    </row>
    <row r="14" spans="1:13" x14ac:dyDescent="0.2">
      <c r="A14" s="49" t="s">
        <v>19</v>
      </c>
      <c r="B14" s="45">
        <v>0</v>
      </c>
      <c r="C14" s="45">
        <v>1</v>
      </c>
      <c r="D14" s="45" t="s">
        <v>364</v>
      </c>
      <c r="E14" s="51">
        <v>20</v>
      </c>
      <c r="G14" s="55">
        <f t="shared" ref="G14:G15" si="0">SUMPRODUCT(B14:C14,$B$18:$C$18)</f>
        <v>20</v>
      </c>
      <c r="H14" s="59">
        <f t="shared" ref="H14:H15" si="1">E14-G14</f>
        <v>0</v>
      </c>
      <c r="J14" s="35">
        <f t="shared" ref="J14:J15" si="2">IF($D14&lt;&gt;$B$8,G14,0)</f>
        <v>0</v>
      </c>
      <c r="K14" s="35">
        <f t="shared" ref="K14:K15" si="3">IF($D14&lt;&gt;$B$8,E14,0)</f>
        <v>0</v>
      </c>
      <c r="L14" s="35">
        <f t="shared" ref="L14:L15" si="4">IF($D14&lt;&gt;$B$6,G14,0)</f>
        <v>20</v>
      </c>
      <c r="M14" s="35">
        <f t="shared" ref="M14:M15" si="5">IF($D14&lt;&gt;$B$6,E14,0)</f>
        <v>20</v>
      </c>
    </row>
    <row r="15" spans="1:13" ht="13.5" thickBot="1" x14ac:dyDescent="0.25">
      <c r="A15" s="52" t="s">
        <v>2</v>
      </c>
      <c r="B15" s="53">
        <v>1</v>
      </c>
      <c r="C15" s="53">
        <v>1</v>
      </c>
      <c r="D15" s="53" t="s">
        <v>364</v>
      </c>
      <c r="E15" s="54">
        <v>60</v>
      </c>
      <c r="G15" s="57">
        <f t="shared" si="0"/>
        <v>60</v>
      </c>
      <c r="H15" s="60">
        <f t="shared" si="1"/>
        <v>0</v>
      </c>
      <c r="J15" s="35">
        <f t="shared" si="2"/>
        <v>0</v>
      </c>
      <c r="K15" s="35">
        <f t="shared" si="3"/>
        <v>0</v>
      </c>
      <c r="L15" s="35">
        <f t="shared" si="4"/>
        <v>60</v>
      </c>
      <c r="M15" s="35">
        <f t="shared" si="5"/>
        <v>60</v>
      </c>
    </row>
    <row r="17" spans="1:5" ht="13.5" thickBot="1" x14ac:dyDescent="0.25">
      <c r="A17" s="38" t="s">
        <v>367</v>
      </c>
    </row>
    <row r="18" spans="1:5" x14ac:dyDescent="0.2">
      <c r="A18" s="61" t="s">
        <v>294</v>
      </c>
      <c r="B18" s="62">
        <v>40</v>
      </c>
      <c r="C18" s="62">
        <v>20</v>
      </c>
      <c r="D18" s="62"/>
      <c r="E18" s="65"/>
    </row>
    <row r="19" spans="1:5" ht="13.5" thickBot="1" x14ac:dyDescent="0.25">
      <c r="A19" s="63" t="s">
        <v>49</v>
      </c>
      <c r="B19" s="64"/>
      <c r="C19" s="64"/>
      <c r="D19" s="64"/>
      <c r="E19" s="66">
        <f>G12</f>
        <v>160000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M19"/>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378</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21</v>
      </c>
      <c r="C11" s="47" t="s">
        <v>22</v>
      </c>
      <c r="D11" s="47"/>
      <c r="E11" s="48"/>
      <c r="G11" s="56" t="s">
        <v>369</v>
      </c>
      <c r="H11" s="58" t="s">
        <v>370</v>
      </c>
    </row>
    <row r="12" spans="1:13" x14ac:dyDescent="0.2">
      <c r="A12" s="49" t="s">
        <v>1</v>
      </c>
      <c r="B12" s="45">
        <v>1200</v>
      </c>
      <c r="C12" s="45">
        <v>1800</v>
      </c>
      <c r="D12" s="39" t="s">
        <v>371</v>
      </c>
      <c r="E12" s="50" t="s">
        <v>0</v>
      </c>
      <c r="G12" s="55">
        <f>SUMPRODUCT(B12:C12,$B$18:$C$18)</f>
        <v>55200</v>
      </c>
      <c r="H12" s="59"/>
      <c r="J12" s="40" t="s">
        <v>372</v>
      </c>
      <c r="K12" s="40"/>
      <c r="L12" s="41" t="s">
        <v>373</v>
      </c>
      <c r="M12" s="41"/>
    </row>
    <row r="13" spans="1:13" x14ac:dyDescent="0.2">
      <c r="A13" s="49" t="s">
        <v>23</v>
      </c>
      <c r="B13" s="45">
        <v>20</v>
      </c>
      <c r="C13" s="45">
        <v>25</v>
      </c>
      <c r="D13" s="45" t="s">
        <v>24</v>
      </c>
      <c r="E13" s="51">
        <v>800</v>
      </c>
      <c r="G13" s="55">
        <f>SUMPRODUCT(B13:C13,$B$18:$C$18)</f>
        <v>800</v>
      </c>
      <c r="H13" s="59">
        <f>E13-G13</f>
        <v>0</v>
      </c>
      <c r="J13" s="35">
        <f>IF($D13&lt;&gt;$B$8,G13,0)</f>
        <v>800</v>
      </c>
      <c r="K13" s="35">
        <f>IF($D13&lt;&gt;$B$8,E13,0)</f>
        <v>800</v>
      </c>
      <c r="L13" s="35">
        <f>IF($D13&lt;&gt;$B$6,G13,0)</f>
        <v>800</v>
      </c>
      <c r="M13" s="35">
        <f>IF($D13&lt;&gt;$B$6,E13,0)</f>
        <v>800</v>
      </c>
    </row>
    <row r="14" spans="1:13" x14ac:dyDescent="0.2">
      <c r="A14" s="49" t="s">
        <v>25</v>
      </c>
      <c r="B14" s="45">
        <v>1</v>
      </c>
      <c r="C14" s="45">
        <v>0</v>
      </c>
      <c r="D14" s="45" t="s">
        <v>364</v>
      </c>
      <c r="E14" s="51">
        <v>10</v>
      </c>
      <c r="G14" s="55">
        <f t="shared" ref="G14:G15" si="0">SUMPRODUCT(B14:C14,$B$18:$C$18)</f>
        <v>10</v>
      </c>
      <c r="H14" s="59">
        <f t="shared" ref="H14:H15" si="1">E14-G14</f>
        <v>0</v>
      </c>
      <c r="J14" s="35">
        <f t="shared" ref="J14:J15" si="2">IF($D14&lt;&gt;$B$8,G14,0)</f>
        <v>0</v>
      </c>
      <c r="K14" s="35">
        <f t="shared" ref="K14:K15" si="3">IF($D14&lt;&gt;$B$8,E14,0)</f>
        <v>0</v>
      </c>
      <c r="L14" s="35">
        <f t="shared" ref="L14:L15" si="4">IF($D14&lt;&gt;$B$6,G14,0)</f>
        <v>10</v>
      </c>
      <c r="M14" s="35">
        <f t="shared" ref="M14:M15" si="5">IF($D14&lt;&gt;$B$6,E14,0)</f>
        <v>10</v>
      </c>
    </row>
    <row r="15" spans="1:13" ht="13.5" thickBot="1" x14ac:dyDescent="0.25">
      <c r="A15" s="52" t="s">
        <v>26</v>
      </c>
      <c r="B15" s="53">
        <v>0</v>
      </c>
      <c r="C15" s="53">
        <v>1</v>
      </c>
      <c r="D15" s="53" t="s">
        <v>364</v>
      </c>
      <c r="E15" s="54">
        <v>15</v>
      </c>
      <c r="G15" s="57">
        <f t="shared" si="0"/>
        <v>24</v>
      </c>
      <c r="H15" s="60">
        <f t="shared" si="1"/>
        <v>-9</v>
      </c>
      <c r="J15" s="35">
        <f t="shared" si="2"/>
        <v>0</v>
      </c>
      <c r="K15" s="35">
        <f t="shared" si="3"/>
        <v>0</v>
      </c>
      <c r="L15" s="35">
        <f t="shared" si="4"/>
        <v>24</v>
      </c>
      <c r="M15" s="35">
        <f t="shared" si="5"/>
        <v>15</v>
      </c>
    </row>
    <row r="17" spans="1:5" ht="13.5" thickBot="1" x14ac:dyDescent="0.25">
      <c r="A17" s="38" t="s">
        <v>367</v>
      </c>
    </row>
    <row r="18" spans="1:5" x14ac:dyDescent="0.2">
      <c r="A18" s="61" t="s">
        <v>294</v>
      </c>
      <c r="B18" s="62">
        <v>10</v>
      </c>
      <c r="C18" s="62">
        <v>24</v>
      </c>
      <c r="D18" s="62"/>
      <c r="E18" s="65"/>
    </row>
    <row r="19" spans="1:5" ht="13.5" thickBot="1" x14ac:dyDescent="0.25">
      <c r="A19" s="63" t="s">
        <v>49</v>
      </c>
      <c r="B19" s="64"/>
      <c r="C19" s="64"/>
      <c r="D19" s="64"/>
      <c r="E19" s="66">
        <f>G12</f>
        <v>55200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28</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21</v>
      </c>
      <c r="C11" s="47" t="s">
        <v>22</v>
      </c>
      <c r="D11" s="47"/>
      <c r="E11" s="48"/>
      <c r="G11" s="56" t="s">
        <v>369</v>
      </c>
      <c r="H11" s="58" t="s">
        <v>370</v>
      </c>
    </row>
    <row r="12" spans="1:13" x14ac:dyDescent="0.2">
      <c r="A12" s="49" t="s">
        <v>1</v>
      </c>
      <c r="B12" s="45">
        <v>0.12</v>
      </c>
      <c r="C12" s="45">
        <v>0.06</v>
      </c>
      <c r="D12" s="39" t="s">
        <v>371</v>
      </c>
      <c r="E12" s="50" t="s">
        <v>0</v>
      </c>
      <c r="G12" s="55">
        <f>SUMPRODUCT(B12:C12,$B$17:$C$17)</f>
        <v>4200</v>
      </c>
      <c r="H12" s="59"/>
      <c r="J12" s="40" t="s">
        <v>372</v>
      </c>
      <c r="K12" s="40"/>
      <c r="L12" s="41" t="s">
        <v>373</v>
      </c>
      <c r="M12" s="41"/>
    </row>
    <row r="13" spans="1:13" x14ac:dyDescent="0.2">
      <c r="A13" s="49" t="s">
        <v>5</v>
      </c>
      <c r="B13" s="45">
        <v>1</v>
      </c>
      <c r="C13" s="45">
        <v>1</v>
      </c>
      <c r="D13" s="45" t="s">
        <v>24</v>
      </c>
      <c r="E13" s="51">
        <v>50000</v>
      </c>
      <c r="G13" s="55">
        <f>SUMPRODUCT(B13:C13,$B$17:$C$17)</f>
        <v>50000</v>
      </c>
      <c r="H13" s="59">
        <f>E13-G13</f>
        <v>0</v>
      </c>
      <c r="J13" s="35">
        <f>IF($D13&lt;&gt;$B$8,G13,0)</f>
        <v>50000</v>
      </c>
      <c r="K13" s="35">
        <f>IF($D13&lt;&gt;$B$8,E13,0)</f>
        <v>50000</v>
      </c>
      <c r="L13" s="35">
        <f>IF($D13&lt;&gt;$B$6,G13,0)</f>
        <v>50000</v>
      </c>
      <c r="M13" s="35">
        <f>IF($D13&lt;&gt;$B$6,E13,0)</f>
        <v>50000</v>
      </c>
    </row>
    <row r="14" spans="1:13" ht="13.5" thickBot="1" x14ac:dyDescent="0.25">
      <c r="A14" s="52" t="s">
        <v>6</v>
      </c>
      <c r="B14" s="53">
        <v>9</v>
      </c>
      <c r="C14" s="53">
        <v>4</v>
      </c>
      <c r="D14" s="53" t="s">
        <v>361</v>
      </c>
      <c r="E14" s="54">
        <v>300000</v>
      </c>
      <c r="G14" s="57">
        <f t="shared" ref="G14" si="0">SUMPRODUCT(B14:C14,$B$17:$C$17)</f>
        <v>300000</v>
      </c>
      <c r="H14" s="60">
        <f t="shared" ref="H14" si="1">E14-G14</f>
        <v>0</v>
      </c>
      <c r="J14" s="35">
        <f t="shared" ref="J14" si="2">IF($D14&lt;&gt;$B$8,G14,0)</f>
        <v>300000</v>
      </c>
      <c r="K14" s="35">
        <f t="shared" ref="K14" si="3">IF($D14&lt;&gt;$B$8,E14,0)</f>
        <v>300000</v>
      </c>
      <c r="L14" s="35">
        <f t="shared" ref="L14" si="4">IF($D14&lt;&gt;$B$6,G14,0)</f>
        <v>0</v>
      </c>
      <c r="M14" s="35">
        <f t="shared" ref="M14" si="5">IF($D14&lt;&gt;$B$6,E14,0)</f>
        <v>0</v>
      </c>
    </row>
    <row r="16" spans="1:13" ht="13.5" thickBot="1" x14ac:dyDescent="0.25">
      <c r="A16" s="38" t="s">
        <v>367</v>
      </c>
    </row>
    <row r="17" spans="1:5" x14ac:dyDescent="0.2">
      <c r="A17" s="61" t="s">
        <v>294</v>
      </c>
      <c r="B17" s="62">
        <v>19999.999999999993</v>
      </c>
      <c r="C17" s="62">
        <v>30000.000000000007</v>
      </c>
      <c r="D17" s="62"/>
      <c r="E17" s="65"/>
    </row>
    <row r="18" spans="1:5" ht="13.5" thickBot="1" x14ac:dyDescent="0.25">
      <c r="A18" s="63" t="s">
        <v>49</v>
      </c>
      <c r="B18" s="64"/>
      <c r="C18" s="64"/>
      <c r="D18" s="64"/>
      <c r="E18" s="66">
        <f>G12</f>
        <v>4200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1"/>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285</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103"/>
      <c r="B11" s="104" t="s">
        <v>27</v>
      </c>
      <c r="C11" s="104" t="s">
        <v>15</v>
      </c>
      <c r="D11" s="105"/>
      <c r="E11" s="106"/>
      <c r="G11" s="56" t="s">
        <v>369</v>
      </c>
      <c r="H11" s="58" t="s">
        <v>370</v>
      </c>
    </row>
    <row r="12" spans="1:13" x14ac:dyDescent="0.2">
      <c r="A12" s="107" t="s">
        <v>17</v>
      </c>
      <c r="B12" s="45">
        <v>9</v>
      </c>
      <c r="C12" s="45">
        <v>4</v>
      </c>
      <c r="D12" s="102" t="s">
        <v>371</v>
      </c>
      <c r="E12" s="108" t="s">
        <v>0</v>
      </c>
      <c r="G12" s="55">
        <f>SUMPRODUCT(B12:C12,$B$17:$C$17)</f>
        <v>283333.33333333337</v>
      </c>
      <c r="H12" s="59"/>
      <c r="J12" s="40" t="s">
        <v>372</v>
      </c>
      <c r="K12" s="40"/>
      <c r="L12" s="41" t="s">
        <v>373</v>
      </c>
      <c r="M12" s="41"/>
    </row>
    <row r="13" spans="1:13" x14ac:dyDescent="0.2">
      <c r="A13" s="107" t="s">
        <v>5</v>
      </c>
      <c r="B13" s="45">
        <v>1</v>
      </c>
      <c r="C13" s="45">
        <v>1</v>
      </c>
      <c r="D13" s="45" t="s">
        <v>24</v>
      </c>
      <c r="E13" s="51">
        <v>50000</v>
      </c>
      <c r="G13" s="55">
        <f>SUMPRODUCT(B13:C13,$B$17:$C$17)</f>
        <v>50000</v>
      </c>
      <c r="H13" s="59">
        <f>E13-G13</f>
        <v>0</v>
      </c>
      <c r="J13" s="35">
        <f>IF($D13&lt;&gt;$B$8,G13,0)</f>
        <v>50000</v>
      </c>
      <c r="K13" s="35">
        <f>IF($D13&lt;&gt;$B$8,E13,0)</f>
        <v>50000</v>
      </c>
      <c r="L13" s="35">
        <f>IF($D13&lt;&gt;$B$6,G13,0)</f>
        <v>50000</v>
      </c>
      <c r="M13" s="35">
        <f>IF($D13&lt;&gt;$B$6,E13,0)</f>
        <v>50000</v>
      </c>
    </row>
    <row r="14" spans="1:13" ht="13.5" thickBot="1" x14ac:dyDescent="0.25">
      <c r="A14" s="109" t="s">
        <v>6</v>
      </c>
      <c r="B14" s="53">
        <v>0.12</v>
      </c>
      <c r="C14" s="53">
        <v>0.06</v>
      </c>
      <c r="D14" s="53" t="s">
        <v>364</v>
      </c>
      <c r="E14" s="54">
        <v>4000</v>
      </c>
      <c r="G14" s="57">
        <f t="shared" ref="G14" si="0">SUMPRODUCT(B14:C14,$B$17:$C$17)</f>
        <v>4000</v>
      </c>
      <c r="H14" s="60">
        <f t="shared" ref="H14" si="1">E14-G14</f>
        <v>0</v>
      </c>
      <c r="J14" s="35">
        <f t="shared" ref="J14" si="2">IF($D14&lt;&gt;$B$8,G14,0)</f>
        <v>0</v>
      </c>
      <c r="K14" s="35">
        <f t="shared" ref="K14" si="3">IF($D14&lt;&gt;$B$8,E14,0)</f>
        <v>0</v>
      </c>
      <c r="L14" s="35">
        <f t="shared" ref="L14" si="4">IF($D14&lt;&gt;$B$6,G14,0)</f>
        <v>4000</v>
      </c>
      <c r="M14" s="35">
        <f t="shared" ref="M14" si="5">IF($D14&lt;&gt;$B$6,E14,0)</f>
        <v>4000</v>
      </c>
    </row>
    <row r="16" spans="1:13" ht="13.5" thickBot="1" x14ac:dyDescent="0.25">
      <c r="A16" s="38" t="s">
        <v>367</v>
      </c>
    </row>
    <row r="17" spans="1:5" x14ac:dyDescent="0.2">
      <c r="A17" s="61" t="s">
        <v>294</v>
      </c>
      <c r="B17" s="62">
        <v>16666.666666666672</v>
      </c>
      <c r="C17" s="62">
        <v>33333.333333333328</v>
      </c>
      <c r="D17" s="62"/>
      <c r="E17" s="65"/>
    </row>
    <row r="18" spans="1:5" ht="13.5" thickBot="1" x14ac:dyDescent="0.25">
      <c r="A18" s="63" t="s">
        <v>49</v>
      </c>
      <c r="B18" s="64"/>
      <c r="C18" s="64"/>
      <c r="D18" s="64"/>
      <c r="E18" s="66">
        <f>G12</f>
        <v>283333.33333333337</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M19"/>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34</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29</v>
      </c>
      <c r="C11" s="47" t="s">
        <v>30</v>
      </c>
      <c r="D11" s="47"/>
      <c r="E11" s="48"/>
      <c r="G11" s="56" t="s">
        <v>369</v>
      </c>
      <c r="H11" s="58" t="s">
        <v>370</v>
      </c>
    </row>
    <row r="12" spans="1:13" x14ac:dyDescent="0.2">
      <c r="A12" s="49" t="s">
        <v>1</v>
      </c>
      <c r="B12" s="45">
        <v>4</v>
      </c>
      <c r="C12" s="45">
        <v>4</v>
      </c>
      <c r="D12" s="39" t="s">
        <v>371</v>
      </c>
      <c r="E12" s="50" t="s">
        <v>0</v>
      </c>
      <c r="G12" s="55">
        <f>SUMPRODUCT(B12:C12,$B$18:$C$18)</f>
        <v>150</v>
      </c>
      <c r="H12" s="59"/>
      <c r="J12" s="40" t="s">
        <v>372</v>
      </c>
      <c r="K12" s="40"/>
      <c r="L12" s="41" t="s">
        <v>373</v>
      </c>
      <c r="M12" s="41"/>
    </row>
    <row r="13" spans="1:13" x14ac:dyDescent="0.2">
      <c r="A13" s="49" t="s">
        <v>5</v>
      </c>
      <c r="B13" s="45">
        <v>3</v>
      </c>
      <c r="C13" s="45">
        <v>5</v>
      </c>
      <c r="D13" s="45" t="s">
        <v>361</v>
      </c>
      <c r="E13" s="51">
        <v>150</v>
      </c>
      <c r="G13" s="55">
        <f>SUMPRODUCT(B13:C13,$B$18:$C$18)</f>
        <v>150</v>
      </c>
      <c r="H13" s="59">
        <f>E13-G13</f>
        <v>0</v>
      </c>
      <c r="J13" s="35">
        <f>IF($D13&lt;&gt;$B$8,G13,0)</f>
        <v>150</v>
      </c>
      <c r="K13" s="35">
        <f>IF($D13&lt;&gt;$B$8,E13,0)</f>
        <v>150</v>
      </c>
      <c r="L13" s="35">
        <f>IF($D13&lt;&gt;$B$6,G13,0)</f>
        <v>0</v>
      </c>
      <c r="M13" s="35">
        <f>IF($D13&lt;&gt;$B$6,E13,0)</f>
        <v>0</v>
      </c>
    </row>
    <row r="14" spans="1:13" x14ac:dyDescent="0.2">
      <c r="A14" s="49" t="s">
        <v>6</v>
      </c>
      <c r="B14" s="45">
        <v>1</v>
      </c>
      <c r="C14" s="45">
        <v>-2</v>
      </c>
      <c r="D14" s="45" t="s">
        <v>361</v>
      </c>
      <c r="E14" s="51">
        <v>10</v>
      </c>
      <c r="G14" s="55">
        <f t="shared" ref="G14:G15" si="0">SUMPRODUCT(B14:C14,$B$18:$C$18)</f>
        <v>-18.749999999999996</v>
      </c>
      <c r="H14" s="59">
        <f t="shared" ref="H14:H15" si="1">E14-G14</f>
        <v>28.749999999999996</v>
      </c>
      <c r="J14" s="35">
        <f t="shared" ref="J14:J15" si="2">IF($D14&lt;&gt;$B$8,G14,0)</f>
        <v>-18.749999999999996</v>
      </c>
      <c r="K14" s="35">
        <f t="shared" ref="K14:K15" si="3">IF($D14&lt;&gt;$B$8,E14,0)</f>
        <v>10</v>
      </c>
      <c r="L14" s="35">
        <f t="shared" ref="L14:L15" si="4">IF($D14&lt;&gt;$B$6,G14,0)</f>
        <v>0</v>
      </c>
      <c r="M14" s="35">
        <f t="shared" ref="M14:M15" si="5">IF($D14&lt;&gt;$B$6,E14,0)</f>
        <v>0</v>
      </c>
    </row>
    <row r="15" spans="1:13" ht="13.5" thickBot="1" x14ac:dyDescent="0.25">
      <c r="A15" s="52" t="s">
        <v>7</v>
      </c>
      <c r="B15" s="53">
        <v>5</v>
      </c>
      <c r="C15" s="53">
        <v>3</v>
      </c>
      <c r="D15" s="53" t="s">
        <v>361</v>
      </c>
      <c r="E15" s="54">
        <v>150</v>
      </c>
      <c r="G15" s="57">
        <f t="shared" si="0"/>
        <v>150</v>
      </c>
      <c r="H15" s="60">
        <f t="shared" si="1"/>
        <v>0</v>
      </c>
      <c r="J15" s="35">
        <f t="shared" si="2"/>
        <v>150</v>
      </c>
      <c r="K15" s="35">
        <f t="shared" si="3"/>
        <v>150</v>
      </c>
      <c r="L15" s="35">
        <f t="shared" si="4"/>
        <v>0</v>
      </c>
      <c r="M15" s="35">
        <f t="shared" si="5"/>
        <v>0</v>
      </c>
    </row>
    <row r="17" spans="1:5" ht="13.5" thickBot="1" x14ac:dyDescent="0.25">
      <c r="A17" s="38" t="s">
        <v>367</v>
      </c>
    </row>
    <row r="18" spans="1:5" x14ac:dyDescent="0.2">
      <c r="A18" s="61" t="s">
        <v>294</v>
      </c>
      <c r="B18" s="62">
        <v>18.750000000000004</v>
      </c>
      <c r="C18" s="62">
        <v>18.75</v>
      </c>
      <c r="D18" s="62"/>
      <c r="E18" s="65"/>
    </row>
    <row r="19" spans="1:5" ht="13.5" thickBot="1" x14ac:dyDescent="0.25">
      <c r="A19" s="63" t="s">
        <v>49</v>
      </c>
      <c r="B19" s="64"/>
      <c r="C19" s="64"/>
      <c r="D19" s="64"/>
      <c r="E19" s="66">
        <f>G12</f>
        <v>150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2"/>
  <dimension ref="A1:M20"/>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36</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103"/>
      <c r="B11" s="104" t="s">
        <v>29</v>
      </c>
      <c r="C11" s="104" t="s">
        <v>30</v>
      </c>
      <c r="D11" s="105"/>
      <c r="E11" s="106"/>
      <c r="G11" s="56" t="s">
        <v>369</v>
      </c>
      <c r="H11" s="58" t="s">
        <v>370</v>
      </c>
    </row>
    <row r="12" spans="1:13" x14ac:dyDescent="0.2">
      <c r="A12" s="107" t="s">
        <v>17</v>
      </c>
      <c r="B12" s="45">
        <v>1</v>
      </c>
      <c r="C12" s="45">
        <v>2</v>
      </c>
      <c r="D12" s="102" t="s">
        <v>371</v>
      </c>
      <c r="E12" s="108" t="s">
        <v>0</v>
      </c>
      <c r="G12" s="55">
        <f>SUMPRODUCT(B12:C12,$B$19:$C$19)</f>
        <v>68.571428571428584</v>
      </c>
      <c r="H12" s="59"/>
      <c r="J12" s="40" t="s">
        <v>372</v>
      </c>
      <c r="K12" s="40"/>
      <c r="L12" s="41" t="s">
        <v>373</v>
      </c>
      <c r="M12" s="41"/>
    </row>
    <row r="13" spans="1:13" x14ac:dyDescent="0.2">
      <c r="A13" s="107" t="s">
        <v>5</v>
      </c>
      <c r="B13" s="45">
        <v>1</v>
      </c>
      <c r="C13" s="45">
        <v>3</v>
      </c>
      <c r="D13" s="45" t="s">
        <v>364</v>
      </c>
      <c r="E13" s="51">
        <v>90</v>
      </c>
      <c r="G13" s="55">
        <f>SUMPRODUCT(B13:C13,$B$19:$C$19)</f>
        <v>90.000000000000014</v>
      </c>
      <c r="H13" s="59">
        <f>E13-G13</f>
        <v>0</v>
      </c>
      <c r="J13" s="35">
        <f>IF($D13&lt;&gt;$B$8,G13,0)</f>
        <v>0</v>
      </c>
      <c r="K13" s="35">
        <f>IF($D13&lt;&gt;$B$8,E13,0)</f>
        <v>0</v>
      </c>
      <c r="L13" s="35">
        <f>IF($D13&lt;&gt;$B$6,G13,0)</f>
        <v>90.000000000000014</v>
      </c>
      <c r="M13" s="35">
        <f>IF($D13&lt;&gt;$B$6,E13,0)</f>
        <v>90</v>
      </c>
    </row>
    <row r="14" spans="1:13" x14ac:dyDescent="0.2">
      <c r="A14" s="107" t="s">
        <v>6</v>
      </c>
      <c r="B14" s="45">
        <v>8</v>
      </c>
      <c r="C14" s="45">
        <v>2</v>
      </c>
      <c r="D14" s="45" t="s">
        <v>364</v>
      </c>
      <c r="E14" s="51">
        <v>160</v>
      </c>
      <c r="G14" s="55">
        <f t="shared" ref="G14:G16" si="0">SUMPRODUCT(B14:C14,$B$19:$C$19)</f>
        <v>248.57142857142853</v>
      </c>
      <c r="H14" s="59">
        <f t="shared" ref="H14:H16" si="1">E14-G14</f>
        <v>-88.571428571428527</v>
      </c>
      <c r="J14" s="35">
        <f t="shared" ref="J14:J16" si="2">IF($D14&lt;&gt;$B$8,G14,0)</f>
        <v>0</v>
      </c>
      <c r="K14" s="35">
        <f t="shared" ref="K14:K16" si="3">IF($D14&lt;&gt;$B$8,E14,0)</f>
        <v>0</v>
      </c>
      <c r="L14" s="35">
        <f t="shared" ref="L14:L16" si="4">IF($D14&lt;&gt;$B$6,G14,0)</f>
        <v>248.57142857142853</v>
      </c>
      <c r="M14" s="35">
        <f t="shared" ref="M14:M16" si="5">IF($D14&lt;&gt;$B$6,E14,0)</f>
        <v>160</v>
      </c>
    </row>
    <row r="15" spans="1:13" x14ac:dyDescent="0.2">
      <c r="A15" s="107" t="s">
        <v>7</v>
      </c>
      <c r="B15" s="45">
        <v>3</v>
      </c>
      <c r="C15" s="45">
        <v>2</v>
      </c>
      <c r="D15" s="45" t="s">
        <v>364</v>
      </c>
      <c r="E15" s="51">
        <v>120</v>
      </c>
      <c r="G15" s="55">
        <f t="shared" si="0"/>
        <v>120</v>
      </c>
      <c r="H15" s="59">
        <f t="shared" si="1"/>
        <v>0</v>
      </c>
      <c r="J15" s="35">
        <f t="shared" si="2"/>
        <v>0</v>
      </c>
      <c r="K15" s="35">
        <f t="shared" si="3"/>
        <v>0</v>
      </c>
      <c r="L15" s="35">
        <f t="shared" si="4"/>
        <v>120</v>
      </c>
      <c r="M15" s="35">
        <f t="shared" si="5"/>
        <v>120</v>
      </c>
    </row>
    <row r="16" spans="1:13" ht="13.5" thickBot="1" x14ac:dyDescent="0.25">
      <c r="A16" s="109" t="s">
        <v>8</v>
      </c>
      <c r="B16" s="53">
        <v>0</v>
      </c>
      <c r="C16" s="53">
        <v>1</v>
      </c>
      <c r="D16" s="53" t="s">
        <v>361</v>
      </c>
      <c r="E16" s="54">
        <v>70</v>
      </c>
      <c r="G16" s="57">
        <f t="shared" si="0"/>
        <v>21.428571428571434</v>
      </c>
      <c r="H16" s="60">
        <f t="shared" si="1"/>
        <v>48.571428571428569</v>
      </c>
      <c r="J16" s="35">
        <f t="shared" si="2"/>
        <v>21.428571428571434</v>
      </c>
      <c r="K16" s="35">
        <f t="shared" si="3"/>
        <v>70</v>
      </c>
      <c r="L16" s="35">
        <f t="shared" si="4"/>
        <v>0</v>
      </c>
      <c r="M16" s="35">
        <f t="shared" si="5"/>
        <v>0</v>
      </c>
    </row>
    <row r="18" spans="1:5" ht="13.5" thickBot="1" x14ac:dyDescent="0.25">
      <c r="A18" s="38" t="s">
        <v>367</v>
      </c>
    </row>
    <row r="19" spans="1:5" x14ac:dyDescent="0.2">
      <c r="A19" s="61" t="s">
        <v>294</v>
      </c>
      <c r="B19" s="62">
        <v>25.714285714285708</v>
      </c>
      <c r="C19" s="62">
        <v>21.428571428571434</v>
      </c>
      <c r="D19" s="62"/>
      <c r="E19" s="65"/>
    </row>
    <row r="20" spans="1:5" ht="13.5" thickBot="1" x14ac:dyDescent="0.25">
      <c r="A20" s="63" t="s">
        <v>49</v>
      </c>
      <c r="B20" s="64"/>
      <c r="C20" s="64"/>
      <c r="D20" s="64"/>
      <c r="E20" s="66">
        <f>G12</f>
        <v>68.571428571428584</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dimension ref="A1:M19"/>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379</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37</v>
      </c>
      <c r="C11" s="47" t="s">
        <v>4</v>
      </c>
      <c r="D11" s="47"/>
      <c r="E11" s="48"/>
      <c r="G11" s="56" t="s">
        <v>369</v>
      </c>
      <c r="H11" s="58" t="s">
        <v>370</v>
      </c>
    </row>
    <row r="12" spans="1:13" x14ac:dyDescent="0.2">
      <c r="A12" s="49" t="s">
        <v>17</v>
      </c>
      <c r="B12" s="45">
        <v>1</v>
      </c>
      <c r="C12" s="45">
        <v>1</v>
      </c>
      <c r="D12" s="39" t="s">
        <v>371</v>
      </c>
      <c r="E12" s="50" t="s">
        <v>0</v>
      </c>
      <c r="G12" s="55">
        <f>SUMPRODUCT(B12:C12,$B$18:$C$18)</f>
        <v>3179.347826086957</v>
      </c>
      <c r="H12" s="59"/>
      <c r="J12" s="40" t="s">
        <v>372</v>
      </c>
      <c r="K12" s="40"/>
      <c r="L12" s="41" t="s">
        <v>373</v>
      </c>
      <c r="M12" s="41"/>
    </row>
    <row r="13" spans="1:13" x14ac:dyDescent="0.2">
      <c r="A13" s="49" t="s">
        <v>5</v>
      </c>
      <c r="B13" s="45">
        <v>0.36</v>
      </c>
      <c r="C13" s="45">
        <v>0.24</v>
      </c>
      <c r="D13" s="45" t="s">
        <v>364</v>
      </c>
      <c r="E13" s="51">
        <v>720</v>
      </c>
      <c r="G13" s="55">
        <f>SUMPRODUCT(B13:C13,$B$18:$C$18)</f>
        <v>926.08695652173913</v>
      </c>
      <c r="H13" s="59">
        <f>E13-G13</f>
        <v>-206.08695652173913</v>
      </c>
      <c r="J13" s="35">
        <f>IF($D13&lt;&gt;$B$8,G13,0)</f>
        <v>0</v>
      </c>
      <c r="K13" s="35">
        <f>IF($D13&lt;&gt;$B$8,E13,0)</f>
        <v>0</v>
      </c>
      <c r="L13" s="35">
        <f>IF($D13&lt;&gt;$B$6,G13,0)</f>
        <v>926.08695652173913</v>
      </c>
      <c r="M13" s="35">
        <f>IF($D13&lt;&gt;$B$6,E13,0)</f>
        <v>720</v>
      </c>
    </row>
    <row r="14" spans="1:13" x14ac:dyDescent="0.2">
      <c r="A14" s="49" t="s">
        <v>6</v>
      </c>
      <c r="B14" s="45">
        <v>1.67</v>
      </c>
      <c r="C14" s="45">
        <v>1.5</v>
      </c>
      <c r="D14" s="45" t="s">
        <v>364</v>
      </c>
      <c r="E14" s="51">
        <v>5000</v>
      </c>
      <c r="G14" s="55">
        <f t="shared" ref="G14:G15" si="0">SUMPRODUCT(B14:C14,$B$18:$C$18)</f>
        <v>5000</v>
      </c>
      <c r="H14" s="59">
        <f t="shared" ref="H14:H15" si="1">E14-G14</f>
        <v>0</v>
      </c>
      <c r="J14" s="35">
        <f t="shared" ref="J14:J15" si="2">IF($D14&lt;&gt;$B$8,G14,0)</f>
        <v>0</v>
      </c>
      <c r="K14" s="35">
        <f t="shared" ref="K14:K15" si="3">IF($D14&lt;&gt;$B$8,E14,0)</f>
        <v>0</v>
      </c>
      <c r="L14" s="35">
        <f t="shared" ref="L14:L15" si="4">IF($D14&lt;&gt;$B$6,G14,0)</f>
        <v>5000</v>
      </c>
      <c r="M14" s="35">
        <f t="shared" ref="M14:M15" si="5">IF($D14&lt;&gt;$B$6,E14,0)</f>
        <v>5000</v>
      </c>
    </row>
    <row r="15" spans="1:13" ht="13.5" thickBot="1" x14ac:dyDescent="0.25">
      <c r="A15" s="52" t="s">
        <v>7</v>
      </c>
      <c r="B15" s="53">
        <v>0.04</v>
      </c>
      <c r="C15" s="53">
        <v>0.08</v>
      </c>
      <c r="D15" s="53" t="s">
        <v>364</v>
      </c>
      <c r="E15" s="54">
        <v>200</v>
      </c>
      <c r="G15" s="57">
        <f t="shared" si="0"/>
        <v>200.00000000000003</v>
      </c>
      <c r="H15" s="60">
        <f t="shared" si="1"/>
        <v>0</v>
      </c>
      <c r="J15" s="35">
        <f t="shared" si="2"/>
        <v>0</v>
      </c>
      <c r="K15" s="35">
        <f t="shared" si="3"/>
        <v>0</v>
      </c>
      <c r="L15" s="35">
        <f t="shared" si="4"/>
        <v>200.00000000000003</v>
      </c>
      <c r="M15" s="35">
        <f t="shared" si="5"/>
        <v>200</v>
      </c>
    </row>
    <row r="17" spans="1:5" ht="13.5" thickBot="1" x14ac:dyDescent="0.25">
      <c r="A17" s="38" t="s">
        <v>367</v>
      </c>
    </row>
    <row r="18" spans="1:5" x14ac:dyDescent="0.2">
      <c r="A18" s="61" t="s">
        <v>294</v>
      </c>
      <c r="B18" s="62">
        <v>1358.6956521739128</v>
      </c>
      <c r="C18" s="62">
        <v>1820.652173913044</v>
      </c>
      <c r="D18" s="62"/>
      <c r="E18" s="65"/>
    </row>
    <row r="19" spans="1:5" ht="13.5" thickBot="1" x14ac:dyDescent="0.25">
      <c r="A19" s="63" t="s">
        <v>49</v>
      </c>
      <c r="B19" s="64"/>
      <c r="C19" s="64"/>
      <c r="D19" s="64"/>
      <c r="E19" s="66">
        <f>G12</f>
        <v>3179.347826086957</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3"/>
  <dimension ref="A1:M19"/>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284</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103"/>
      <c r="B11" s="104" t="s">
        <v>22</v>
      </c>
      <c r="C11" s="104" t="s">
        <v>16</v>
      </c>
      <c r="D11" s="105"/>
      <c r="E11" s="106"/>
      <c r="G11" s="56" t="s">
        <v>369</v>
      </c>
      <c r="H11" s="58" t="s">
        <v>370</v>
      </c>
    </row>
    <row r="12" spans="1:13" x14ac:dyDescent="0.2">
      <c r="A12" s="107" t="s">
        <v>17</v>
      </c>
      <c r="B12" s="45">
        <v>0.9</v>
      </c>
      <c r="C12" s="45">
        <v>0.6</v>
      </c>
      <c r="D12" s="102" t="s">
        <v>371</v>
      </c>
      <c r="E12" s="108" t="s">
        <v>0</v>
      </c>
      <c r="G12" s="55">
        <f>SUMPRODUCT(B12:C12,$B$18:$C$18)</f>
        <v>0.82500000000000007</v>
      </c>
      <c r="H12" s="59"/>
      <c r="J12" s="40" t="s">
        <v>372</v>
      </c>
      <c r="K12" s="40"/>
      <c r="L12" s="41" t="s">
        <v>373</v>
      </c>
      <c r="M12" s="41"/>
    </row>
    <row r="13" spans="1:13" x14ac:dyDescent="0.2">
      <c r="A13" s="107" t="s">
        <v>5</v>
      </c>
      <c r="B13" s="45">
        <v>1</v>
      </c>
      <c r="C13" s="45">
        <v>1</v>
      </c>
      <c r="D13" s="45" t="s">
        <v>24</v>
      </c>
      <c r="E13" s="51">
        <v>1</v>
      </c>
      <c r="G13" s="55">
        <f>SUMPRODUCT(B13:C13,$B$18:$C$18)</f>
        <v>1</v>
      </c>
      <c r="H13" s="59">
        <f>E13-G13</f>
        <v>0</v>
      </c>
      <c r="J13" s="35">
        <f>IF($D13&lt;&gt;$B$8,G13,0)</f>
        <v>1</v>
      </c>
      <c r="K13" s="35">
        <f>IF($D13&lt;&gt;$B$8,E13,0)</f>
        <v>1</v>
      </c>
      <c r="L13" s="35">
        <f>IF($D13&lt;&gt;$B$6,G13,0)</f>
        <v>1</v>
      </c>
      <c r="M13" s="35">
        <f>IF($D13&lt;&gt;$B$6,E13,0)</f>
        <v>1</v>
      </c>
    </row>
    <row r="14" spans="1:13" x14ac:dyDescent="0.2">
      <c r="A14" s="107" t="s">
        <v>6</v>
      </c>
      <c r="B14" s="45">
        <v>10</v>
      </c>
      <c r="C14" s="45">
        <v>6</v>
      </c>
      <c r="D14" s="45" t="s">
        <v>364</v>
      </c>
      <c r="E14" s="51">
        <v>9</v>
      </c>
      <c r="G14" s="55">
        <f t="shared" ref="G14:G15" si="0">SUMPRODUCT(B14:C14,$B$18:$C$18)</f>
        <v>9</v>
      </c>
      <c r="H14" s="59">
        <f t="shared" ref="H14:H15" si="1">E14-G14</f>
        <v>0</v>
      </c>
      <c r="J14" s="35">
        <f t="shared" ref="J14:J15" si="2">IF($D14&lt;&gt;$B$8,G14,0)</f>
        <v>0</v>
      </c>
      <c r="K14" s="35">
        <f t="shared" ref="K14:K15" si="3">IF($D14&lt;&gt;$B$8,E14,0)</f>
        <v>0</v>
      </c>
      <c r="L14" s="35">
        <f t="shared" ref="L14:L15" si="4">IF($D14&lt;&gt;$B$6,G14,0)</f>
        <v>9</v>
      </c>
      <c r="M14" s="35">
        <f t="shared" ref="M14:M15" si="5">IF($D14&lt;&gt;$B$6,E14,0)</f>
        <v>9</v>
      </c>
    </row>
    <row r="15" spans="1:13" ht="13.5" thickBot="1" x14ac:dyDescent="0.25">
      <c r="A15" s="109" t="s">
        <v>7</v>
      </c>
      <c r="B15" s="53">
        <v>12</v>
      </c>
      <c r="C15" s="53">
        <v>9</v>
      </c>
      <c r="D15" s="53" t="s">
        <v>364</v>
      </c>
      <c r="E15" s="54">
        <v>10</v>
      </c>
      <c r="G15" s="57">
        <f t="shared" si="0"/>
        <v>11.25</v>
      </c>
      <c r="H15" s="60">
        <f t="shared" si="1"/>
        <v>-1.25</v>
      </c>
      <c r="J15" s="35">
        <f t="shared" si="2"/>
        <v>0</v>
      </c>
      <c r="K15" s="35">
        <f t="shared" si="3"/>
        <v>0</v>
      </c>
      <c r="L15" s="35">
        <f t="shared" si="4"/>
        <v>11.25</v>
      </c>
      <c r="M15" s="35">
        <f t="shared" si="5"/>
        <v>10</v>
      </c>
    </row>
    <row r="17" spans="1:5" ht="13.5" thickBot="1" x14ac:dyDescent="0.25">
      <c r="A17" s="38" t="s">
        <v>367</v>
      </c>
    </row>
    <row r="18" spans="1:5" x14ac:dyDescent="0.2">
      <c r="A18" s="61" t="s">
        <v>294</v>
      </c>
      <c r="B18" s="62">
        <v>0.75000000000000011</v>
      </c>
      <c r="C18" s="62">
        <v>0.24999999999999989</v>
      </c>
      <c r="D18" s="62"/>
      <c r="E18" s="65"/>
    </row>
    <row r="19" spans="1:5" ht="13.5" thickBot="1" x14ac:dyDescent="0.25">
      <c r="A19" s="63" t="s">
        <v>49</v>
      </c>
      <c r="B19" s="64"/>
      <c r="C19" s="64"/>
      <c r="D19" s="64"/>
      <c r="E19" s="66">
        <f>G12</f>
        <v>0.82500000000000007</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M19"/>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38</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27</v>
      </c>
      <c r="C11" s="47" t="s">
        <v>3</v>
      </c>
      <c r="D11" s="47"/>
      <c r="E11" s="48"/>
      <c r="G11" s="56" t="s">
        <v>369</v>
      </c>
      <c r="H11" s="58" t="s">
        <v>370</v>
      </c>
    </row>
    <row r="12" spans="1:13" x14ac:dyDescent="0.2">
      <c r="A12" s="49" t="s">
        <v>1</v>
      </c>
      <c r="B12" s="45">
        <v>20</v>
      </c>
      <c r="C12" s="45">
        <v>30</v>
      </c>
      <c r="D12" s="39" t="s">
        <v>371</v>
      </c>
      <c r="E12" s="50" t="s">
        <v>0</v>
      </c>
      <c r="G12" s="55">
        <f>SUMPRODUCT(B12:C12,$B$18:$C$18)</f>
        <v>2375</v>
      </c>
      <c r="H12" s="59"/>
      <c r="J12" s="40" t="s">
        <v>372</v>
      </c>
      <c r="K12" s="40"/>
      <c r="L12" s="41" t="s">
        <v>373</v>
      </c>
      <c r="M12" s="41"/>
    </row>
    <row r="13" spans="1:13" x14ac:dyDescent="0.2">
      <c r="A13" s="49" t="s">
        <v>5</v>
      </c>
      <c r="B13" s="45">
        <v>5</v>
      </c>
      <c r="C13" s="45">
        <v>2</v>
      </c>
      <c r="D13" s="45" t="s">
        <v>361</v>
      </c>
      <c r="E13" s="51">
        <v>250</v>
      </c>
      <c r="G13" s="55">
        <f>SUMPRODUCT(B13:C13,$B$18:$C$18)</f>
        <v>250</v>
      </c>
      <c r="H13" s="59">
        <f>E13-G13</f>
        <v>0</v>
      </c>
      <c r="J13" s="35">
        <f>IF($D13&lt;&gt;$B$8,G13,0)</f>
        <v>250</v>
      </c>
      <c r="K13" s="35">
        <f>IF($D13&lt;&gt;$B$8,E13,0)</f>
        <v>250</v>
      </c>
      <c r="L13" s="35">
        <f>IF($D13&lt;&gt;$B$6,G13,0)</f>
        <v>0</v>
      </c>
      <c r="M13" s="35">
        <f>IF($D13&lt;&gt;$B$6,E13,0)</f>
        <v>0</v>
      </c>
    </row>
    <row r="14" spans="1:13" x14ac:dyDescent="0.2">
      <c r="A14" s="49" t="s">
        <v>6</v>
      </c>
      <c r="B14" s="45">
        <v>1</v>
      </c>
      <c r="C14" s="45">
        <v>2</v>
      </c>
      <c r="D14" s="45" t="s">
        <v>361</v>
      </c>
      <c r="E14" s="51">
        <v>150</v>
      </c>
      <c r="G14" s="55">
        <f t="shared" ref="G14:G15" si="0">SUMPRODUCT(B14:C14,$B$18:$C$18)</f>
        <v>150</v>
      </c>
      <c r="H14" s="59">
        <f t="shared" ref="H14:H15" si="1">E14-G14</f>
        <v>0</v>
      </c>
      <c r="J14" s="35">
        <f t="shared" ref="J14:J15" si="2">IF($D14&lt;&gt;$B$8,G14,0)</f>
        <v>150</v>
      </c>
      <c r="K14" s="35">
        <f t="shared" ref="K14:K15" si="3">IF($D14&lt;&gt;$B$8,E14,0)</f>
        <v>150</v>
      </c>
      <c r="L14" s="35">
        <f t="shared" ref="L14:L15" si="4">IF($D14&lt;&gt;$B$6,G14,0)</f>
        <v>0</v>
      </c>
      <c r="M14" s="35">
        <f t="shared" ref="M14:M15" si="5">IF($D14&lt;&gt;$B$6,E14,0)</f>
        <v>0</v>
      </c>
    </row>
    <row r="15" spans="1:13" ht="13.5" thickBot="1" x14ac:dyDescent="0.25">
      <c r="A15" s="52" t="s">
        <v>7</v>
      </c>
      <c r="B15" s="53">
        <v>1</v>
      </c>
      <c r="C15" s="53">
        <v>0</v>
      </c>
      <c r="D15" s="53" t="s">
        <v>361</v>
      </c>
      <c r="E15" s="54">
        <v>40</v>
      </c>
      <c r="G15" s="57">
        <f t="shared" si="0"/>
        <v>25</v>
      </c>
      <c r="H15" s="60">
        <f t="shared" si="1"/>
        <v>15</v>
      </c>
      <c r="J15" s="35">
        <f t="shared" si="2"/>
        <v>25</v>
      </c>
      <c r="K15" s="35">
        <f t="shared" si="3"/>
        <v>40</v>
      </c>
      <c r="L15" s="35">
        <f t="shared" si="4"/>
        <v>0</v>
      </c>
      <c r="M15" s="35">
        <f t="shared" si="5"/>
        <v>0</v>
      </c>
    </row>
    <row r="17" spans="1:5" ht="13.5" thickBot="1" x14ac:dyDescent="0.25">
      <c r="A17" s="38" t="s">
        <v>367</v>
      </c>
    </row>
    <row r="18" spans="1:5" x14ac:dyDescent="0.2">
      <c r="A18" s="61" t="s">
        <v>294</v>
      </c>
      <c r="B18" s="62">
        <v>25</v>
      </c>
      <c r="C18" s="62">
        <v>62.5</v>
      </c>
      <c r="D18" s="62"/>
      <c r="E18" s="65"/>
    </row>
    <row r="19" spans="1:5" ht="13.5" thickBot="1" x14ac:dyDescent="0.25">
      <c r="A19" s="63" t="s">
        <v>49</v>
      </c>
      <c r="B19" s="64"/>
      <c r="C19" s="64"/>
      <c r="D19" s="64"/>
      <c r="E19" s="66">
        <f>G12</f>
        <v>2375</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M20"/>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380</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39</v>
      </c>
      <c r="C11" s="47" t="s">
        <v>40</v>
      </c>
      <c r="D11" s="47"/>
      <c r="E11" s="48"/>
      <c r="G11" s="56" t="s">
        <v>369</v>
      </c>
      <c r="H11" s="58" t="s">
        <v>370</v>
      </c>
    </row>
    <row r="12" spans="1:13" x14ac:dyDescent="0.2">
      <c r="A12" s="49" t="s">
        <v>1</v>
      </c>
      <c r="B12" s="45">
        <v>10</v>
      </c>
      <c r="C12" s="45">
        <v>10</v>
      </c>
      <c r="D12" s="39" t="s">
        <v>371</v>
      </c>
      <c r="E12" s="50" t="s">
        <v>0</v>
      </c>
      <c r="G12" s="55">
        <f>SUMPRODUCT(B12:C12,$B$19:$C$19)</f>
        <v>50</v>
      </c>
      <c r="H12" s="59"/>
      <c r="J12" s="40" t="s">
        <v>372</v>
      </c>
      <c r="K12" s="40"/>
      <c r="L12" s="41" t="s">
        <v>373</v>
      </c>
      <c r="M12" s="41"/>
    </row>
    <row r="13" spans="1:13" x14ac:dyDescent="0.2">
      <c r="A13" s="49" t="s">
        <v>5</v>
      </c>
      <c r="B13" s="45">
        <v>2</v>
      </c>
      <c r="C13" s="45">
        <v>0</v>
      </c>
      <c r="D13" s="45" t="s">
        <v>361</v>
      </c>
      <c r="E13" s="51">
        <v>10</v>
      </c>
      <c r="G13" s="55">
        <f>SUMPRODUCT(B13:C13,$B$19:$C$19)</f>
        <v>10</v>
      </c>
      <c r="H13" s="59">
        <f>E13-G13</f>
        <v>0</v>
      </c>
      <c r="J13" s="35">
        <f>IF($D13&lt;&gt;$B$8,G13,0)</f>
        <v>10</v>
      </c>
      <c r="K13" s="35">
        <f>IF($D13&lt;&gt;$B$8,E13,0)</f>
        <v>10</v>
      </c>
      <c r="L13" s="35">
        <f>IF($D13&lt;&gt;$B$6,G13,0)</f>
        <v>0</v>
      </c>
      <c r="M13" s="35">
        <f>IF($D13&lt;&gt;$B$6,E13,0)</f>
        <v>0</v>
      </c>
    </row>
    <row r="14" spans="1:13" x14ac:dyDescent="0.2">
      <c r="A14" s="49" t="s">
        <v>6</v>
      </c>
      <c r="B14" s="45">
        <v>2</v>
      </c>
      <c r="C14" s="45">
        <v>4</v>
      </c>
      <c r="D14" s="45" t="s">
        <v>361</v>
      </c>
      <c r="E14" s="51">
        <v>16</v>
      </c>
      <c r="G14" s="55">
        <f t="shared" ref="G14:G16" si="0">SUMPRODUCT(B14:C14,$B$19:$C$19)</f>
        <v>10</v>
      </c>
      <c r="H14" s="59">
        <f t="shared" ref="H14:H16" si="1">E14-G14</f>
        <v>6</v>
      </c>
      <c r="J14" s="35">
        <f t="shared" ref="J14:J16" si="2">IF($D14&lt;&gt;$B$8,G14,0)</f>
        <v>10</v>
      </c>
      <c r="K14" s="35">
        <f t="shared" ref="K14:K16" si="3">IF($D14&lt;&gt;$B$8,E14,0)</f>
        <v>16</v>
      </c>
      <c r="L14" s="35">
        <f t="shared" ref="L14:L16" si="4">IF($D14&lt;&gt;$B$6,G14,0)</f>
        <v>0</v>
      </c>
      <c r="M14" s="35">
        <f t="shared" ref="M14:M16" si="5">IF($D14&lt;&gt;$B$6,E14,0)</f>
        <v>0</v>
      </c>
    </row>
    <row r="15" spans="1:13" x14ac:dyDescent="0.2">
      <c r="A15" s="49" t="s">
        <v>7</v>
      </c>
      <c r="B15" s="45">
        <v>0</v>
      </c>
      <c r="C15" s="45">
        <v>4</v>
      </c>
      <c r="D15" s="45" t="s">
        <v>361</v>
      </c>
      <c r="E15" s="51">
        <v>8</v>
      </c>
      <c r="G15" s="55">
        <f t="shared" si="0"/>
        <v>0</v>
      </c>
      <c r="H15" s="59">
        <f t="shared" si="1"/>
        <v>8</v>
      </c>
      <c r="J15" s="35">
        <f t="shared" si="2"/>
        <v>0</v>
      </c>
      <c r="K15" s="35">
        <f t="shared" si="3"/>
        <v>8</v>
      </c>
      <c r="L15" s="35">
        <f t="shared" si="4"/>
        <v>0</v>
      </c>
      <c r="M15" s="35">
        <f t="shared" si="5"/>
        <v>0</v>
      </c>
    </row>
    <row r="16" spans="1:13" ht="13.5" thickBot="1" x14ac:dyDescent="0.25">
      <c r="A16" s="52" t="s">
        <v>8</v>
      </c>
      <c r="B16" s="53">
        <v>1</v>
      </c>
      <c r="C16" s="53">
        <v>0</v>
      </c>
      <c r="D16" s="53" t="s">
        <v>364</v>
      </c>
      <c r="E16" s="54">
        <v>6</v>
      </c>
      <c r="G16" s="57">
        <f t="shared" si="0"/>
        <v>5</v>
      </c>
      <c r="H16" s="60">
        <f t="shared" si="1"/>
        <v>1</v>
      </c>
      <c r="J16" s="35">
        <f t="shared" si="2"/>
        <v>0</v>
      </c>
      <c r="K16" s="35">
        <f t="shared" si="3"/>
        <v>0</v>
      </c>
      <c r="L16" s="35">
        <f t="shared" si="4"/>
        <v>5</v>
      </c>
      <c r="M16" s="35">
        <f t="shared" si="5"/>
        <v>6</v>
      </c>
    </row>
    <row r="18" spans="1:5" ht="13.5" thickBot="1" x14ac:dyDescent="0.25">
      <c r="A18" s="38" t="s">
        <v>367</v>
      </c>
    </row>
    <row r="19" spans="1:5" x14ac:dyDescent="0.2">
      <c r="A19" s="61" t="s">
        <v>294</v>
      </c>
      <c r="B19" s="62">
        <v>5</v>
      </c>
      <c r="C19" s="62">
        <v>0</v>
      </c>
      <c r="D19" s="62"/>
      <c r="E19" s="65"/>
    </row>
    <row r="20" spans="1:5" ht="13.5" thickBot="1" x14ac:dyDescent="0.25">
      <c r="A20" s="63" t="s">
        <v>49</v>
      </c>
      <c r="B20" s="64"/>
      <c r="C20" s="64"/>
      <c r="D20" s="64"/>
      <c r="E20" s="66">
        <f>G12</f>
        <v>50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dimension ref="A1:M19"/>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44</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41</v>
      </c>
      <c r="C11" s="47" t="s">
        <v>42</v>
      </c>
      <c r="D11" s="47"/>
      <c r="E11" s="48"/>
      <c r="G11" s="56" t="s">
        <v>369</v>
      </c>
      <c r="H11" s="58" t="s">
        <v>370</v>
      </c>
    </row>
    <row r="12" spans="1:13" x14ac:dyDescent="0.2">
      <c r="A12" s="49" t="s">
        <v>1</v>
      </c>
      <c r="B12" s="45">
        <v>1</v>
      </c>
      <c r="C12" s="45">
        <v>2</v>
      </c>
      <c r="D12" s="39" t="s">
        <v>371</v>
      </c>
      <c r="E12" s="50" t="s">
        <v>0</v>
      </c>
      <c r="G12" s="55">
        <f>SUMPRODUCT(B12:C12,$B$18:$C$18)</f>
        <v>2</v>
      </c>
      <c r="H12" s="59"/>
      <c r="J12" s="40" t="s">
        <v>372</v>
      </c>
      <c r="K12" s="40"/>
      <c r="L12" s="41" t="s">
        <v>373</v>
      </c>
      <c r="M12" s="41"/>
    </row>
    <row r="13" spans="1:13" x14ac:dyDescent="0.2">
      <c r="A13" s="49" t="s">
        <v>5</v>
      </c>
      <c r="B13" s="45">
        <v>1</v>
      </c>
      <c r="C13" s="45">
        <v>0</v>
      </c>
      <c r="D13" s="45" t="s">
        <v>361</v>
      </c>
      <c r="E13" s="51">
        <v>1</v>
      </c>
      <c r="G13" s="55">
        <f>SUMPRODUCT(B13:C13,$B$18:$C$18)</f>
        <v>0</v>
      </c>
      <c r="H13" s="59">
        <f>E13-G13</f>
        <v>1</v>
      </c>
      <c r="J13" s="35">
        <f>IF($D13&lt;&gt;$B$8,G13,0)</f>
        <v>0</v>
      </c>
      <c r="K13" s="35">
        <f>IF($D13&lt;&gt;$B$8,E13,0)</f>
        <v>1</v>
      </c>
      <c r="L13" s="35">
        <f>IF($D13&lt;&gt;$B$6,G13,0)</f>
        <v>0</v>
      </c>
      <c r="M13" s="35">
        <f>IF($D13&lt;&gt;$B$6,E13,0)</f>
        <v>0</v>
      </c>
    </row>
    <row r="14" spans="1:13" x14ac:dyDescent="0.2">
      <c r="A14" s="49" t="s">
        <v>6</v>
      </c>
      <c r="B14" s="45">
        <v>0</v>
      </c>
      <c r="C14" s="45">
        <v>2</v>
      </c>
      <c r="D14" s="45" t="s">
        <v>361</v>
      </c>
      <c r="E14" s="51">
        <v>2</v>
      </c>
      <c r="G14" s="55">
        <f t="shared" ref="G14:G15" si="0">SUMPRODUCT(B14:C14,$B$18:$C$18)</f>
        <v>2</v>
      </c>
      <c r="H14" s="59">
        <f t="shared" ref="H14:H15" si="1">E14-G14</f>
        <v>0</v>
      </c>
      <c r="J14" s="35">
        <f t="shared" ref="J14:J15" si="2">IF($D14&lt;&gt;$B$8,G14,0)</f>
        <v>2</v>
      </c>
      <c r="K14" s="35">
        <f t="shared" ref="K14:K15" si="3">IF($D14&lt;&gt;$B$8,E14,0)</f>
        <v>2</v>
      </c>
      <c r="L14" s="35">
        <f t="shared" ref="L14:L15" si="4">IF($D14&lt;&gt;$B$6,G14,0)</f>
        <v>0</v>
      </c>
      <c r="M14" s="35">
        <f t="shared" ref="M14:M15" si="5">IF($D14&lt;&gt;$B$6,E14,0)</f>
        <v>0</v>
      </c>
    </row>
    <row r="15" spans="1:13" ht="13.5" thickBot="1" x14ac:dyDescent="0.25">
      <c r="A15" s="52" t="s">
        <v>7</v>
      </c>
      <c r="B15" s="53">
        <v>1</v>
      </c>
      <c r="C15" s="53">
        <v>2</v>
      </c>
      <c r="D15" s="53" t="s">
        <v>361</v>
      </c>
      <c r="E15" s="54">
        <v>2</v>
      </c>
      <c r="G15" s="57">
        <f t="shared" si="0"/>
        <v>2</v>
      </c>
      <c r="H15" s="60">
        <f t="shared" si="1"/>
        <v>0</v>
      </c>
      <c r="J15" s="35">
        <f t="shared" si="2"/>
        <v>2</v>
      </c>
      <c r="K15" s="35">
        <f t="shared" si="3"/>
        <v>2</v>
      </c>
      <c r="L15" s="35">
        <f t="shared" si="4"/>
        <v>0</v>
      </c>
      <c r="M15" s="35">
        <f t="shared" si="5"/>
        <v>0</v>
      </c>
    </row>
    <row r="17" spans="1:5" ht="13.5" thickBot="1" x14ac:dyDescent="0.25">
      <c r="A17" s="38" t="s">
        <v>367</v>
      </c>
    </row>
    <row r="18" spans="1:5" x14ac:dyDescent="0.2">
      <c r="A18" s="61" t="s">
        <v>294</v>
      </c>
      <c r="B18" s="62">
        <v>0</v>
      </c>
      <c r="C18" s="62">
        <v>1</v>
      </c>
      <c r="D18" s="62"/>
      <c r="E18" s="65"/>
    </row>
    <row r="19" spans="1:5" ht="13.5" thickBot="1" x14ac:dyDescent="0.25">
      <c r="A19" s="63" t="s">
        <v>49</v>
      </c>
      <c r="B19" s="64"/>
      <c r="C19" s="64"/>
      <c r="D19" s="64"/>
      <c r="E19" s="66">
        <f>G12</f>
        <v>2</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dimension ref="A1:M19"/>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43</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39</v>
      </c>
      <c r="C11" s="47" t="s">
        <v>40</v>
      </c>
      <c r="D11" s="47"/>
      <c r="E11" s="48"/>
      <c r="G11" s="56" t="s">
        <v>369</v>
      </c>
      <c r="H11" s="58" t="s">
        <v>370</v>
      </c>
    </row>
    <row r="12" spans="1:13" x14ac:dyDescent="0.2">
      <c r="A12" s="49" t="s">
        <v>1</v>
      </c>
      <c r="B12" s="45">
        <v>3</v>
      </c>
      <c r="C12" s="45">
        <v>2</v>
      </c>
      <c r="D12" s="39" t="s">
        <v>371</v>
      </c>
      <c r="E12" s="50" t="s">
        <v>0</v>
      </c>
      <c r="G12" s="55">
        <f>SUMPRODUCT(B12:C12,$B$18:$C$18)</f>
        <v>14</v>
      </c>
      <c r="H12" s="59"/>
      <c r="J12" s="40" t="s">
        <v>372</v>
      </c>
      <c r="K12" s="40"/>
      <c r="L12" s="41" t="s">
        <v>373</v>
      </c>
      <c r="M12" s="41"/>
    </row>
    <row r="13" spans="1:13" x14ac:dyDescent="0.2">
      <c r="A13" s="49" t="s">
        <v>5</v>
      </c>
      <c r="B13" s="45">
        <v>1</v>
      </c>
      <c r="C13" s="45">
        <v>1</v>
      </c>
      <c r="D13" s="45" t="s">
        <v>364</v>
      </c>
      <c r="E13" s="51">
        <v>5</v>
      </c>
      <c r="G13" s="55">
        <f>SUMPRODUCT(B13:C13,$B$18:$C$18)</f>
        <v>6</v>
      </c>
      <c r="H13" s="59">
        <f>E13-G13</f>
        <v>-1</v>
      </c>
      <c r="J13" s="35">
        <f>IF($D13&lt;&gt;$B$8,G13,0)</f>
        <v>0</v>
      </c>
      <c r="K13" s="35">
        <f>IF($D13&lt;&gt;$B$8,E13,0)</f>
        <v>0</v>
      </c>
      <c r="L13" s="35">
        <f>IF($D13&lt;&gt;$B$6,G13,0)</f>
        <v>6</v>
      </c>
      <c r="M13" s="35">
        <f>IF($D13&lt;&gt;$B$6,E13,0)</f>
        <v>5</v>
      </c>
    </row>
    <row r="14" spans="1:13" x14ac:dyDescent="0.2">
      <c r="A14" s="49" t="s">
        <v>6</v>
      </c>
      <c r="B14" s="45">
        <v>1</v>
      </c>
      <c r="C14" s="45">
        <v>0</v>
      </c>
      <c r="D14" s="45" t="s">
        <v>364</v>
      </c>
      <c r="E14" s="51">
        <v>2</v>
      </c>
      <c r="G14" s="55">
        <f t="shared" ref="G14:G15" si="0">SUMPRODUCT(B14:C14,$B$18:$C$18)</f>
        <v>2</v>
      </c>
      <c r="H14" s="59">
        <f t="shared" ref="H14:H15" si="1">E14-G14</f>
        <v>0</v>
      </c>
      <c r="J14" s="35">
        <f t="shared" ref="J14:J15" si="2">IF($D14&lt;&gt;$B$8,G14,0)</f>
        <v>0</v>
      </c>
      <c r="K14" s="35">
        <f t="shared" ref="K14:K15" si="3">IF($D14&lt;&gt;$B$8,E14,0)</f>
        <v>0</v>
      </c>
      <c r="L14" s="35">
        <f t="shared" ref="L14:L15" si="4">IF($D14&lt;&gt;$B$6,G14,0)</f>
        <v>2</v>
      </c>
      <c r="M14" s="35">
        <f t="shared" ref="M14:M15" si="5">IF($D14&lt;&gt;$B$6,E14,0)</f>
        <v>2</v>
      </c>
    </row>
    <row r="15" spans="1:13" ht="13.5" thickBot="1" x14ac:dyDescent="0.25">
      <c r="A15" s="52" t="s">
        <v>7</v>
      </c>
      <c r="B15" s="53">
        <v>0</v>
      </c>
      <c r="C15" s="53">
        <v>2</v>
      </c>
      <c r="D15" s="53" t="s">
        <v>364</v>
      </c>
      <c r="E15" s="54">
        <v>8</v>
      </c>
      <c r="G15" s="57">
        <f t="shared" si="0"/>
        <v>8</v>
      </c>
      <c r="H15" s="60">
        <f t="shared" si="1"/>
        <v>0</v>
      </c>
      <c r="J15" s="35">
        <f t="shared" si="2"/>
        <v>0</v>
      </c>
      <c r="K15" s="35">
        <f t="shared" si="3"/>
        <v>0</v>
      </c>
      <c r="L15" s="35">
        <f t="shared" si="4"/>
        <v>8</v>
      </c>
      <c r="M15" s="35">
        <f t="shared" si="5"/>
        <v>8</v>
      </c>
    </row>
    <row r="17" spans="1:5" ht="13.5" thickBot="1" x14ac:dyDescent="0.25">
      <c r="A17" s="38" t="s">
        <v>367</v>
      </c>
    </row>
    <row r="18" spans="1:5" x14ac:dyDescent="0.2">
      <c r="A18" s="61" t="s">
        <v>294</v>
      </c>
      <c r="B18" s="62">
        <v>2</v>
      </c>
      <c r="C18" s="62">
        <v>4</v>
      </c>
      <c r="D18" s="62"/>
      <c r="E18" s="65"/>
    </row>
    <row r="19" spans="1:5" ht="13.5" thickBot="1" x14ac:dyDescent="0.25">
      <c r="A19" s="63" t="s">
        <v>49</v>
      </c>
      <c r="B19" s="64"/>
      <c r="C19" s="64"/>
      <c r="D19" s="64"/>
      <c r="E19" s="66">
        <f>G12</f>
        <v>14</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1:M20"/>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45</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41</v>
      </c>
      <c r="C11" s="47" t="s">
        <v>42</v>
      </c>
      <c r="D11" s="47"/>
      <c r="E11" s="48"/>
      <c r="G11" s="56" t="s">
        <v>369</v>
      </c>
      <c r="H11" s="58" t="s">
        <v>370</v>
      </c>
    </row>
    <row r="12" spans="1:13" x14ac:dyDescent="0.2">
      <c r="A12" s="49" t="s">
        <v>1</v>
      </c>
      <c r="B12" s="45">
        <v>3</v>
      </c>
      <c r="C12" s="45">
        <v>3</v>
      </c>
      <c r="D12" s="39" t="s">
        <v>371</v>
      </c>
      <c r="E12" s="50" t="s">
        <v>0</v>
      </c>
      <c r="G12" s="55">
        <f>SUMPRODUCT(B12:C12,$B$19:$C$19)</f>
        <v>18</v>
      </c>
      <c r="H12" s="59"/>
      <c r="J12" s="40" t="s">
        <v>372</v>
      </c>
      <c r="K12" s="40"/>
      <c r="L12" s="41" t="s">
        <v>373</v>
      </c>
      <c r="M12" s="41"/>
    </row>
    <row r="13" spans="1:13" x14ac:dyDescent="0.2">
      <c r="A13" s="49" t="s">
        <v>5</v>
      </c>
      <c r="B13" s="45">
        <v>4</v>
      </c>
      <c r="C13" s="45">
        <v>6</v>
      </c>
      <c r="D13" s="45" t="s">
        <v>361</v>
      </c>
      <c r="E13" s="51">
        <v>48</v>
      </c>
      <c r="G13" s="55">
        <f>SUMPRODUCT(B13:C13,$B$19:$C$19)</f>
        <v>36</v>
      </c>
      <c r="H13" s="59">
        <f>E13-G13</f>
        <v>12</v>
      </c>
      <c r="J13" s="35">
        <f>IF($D13&lt;&gt;$B$8,G13,0)</f>
        <v>36</v>
      </c>
      <c r="K13" s="35">
        <f>IF($D13&lt;&gt;$B$8,E13,0)</f>
        <v>48</v>
      </c>
      <c r="L13" s="35">
        <f>IF($D13&lt;&gt;$B$6,G13,0)</f>
        <v>0</v>
      </c>
      <c r="M13" s="35">
        <f>IF($D13&lt;&gt;$B$6,E13,0)</f>
        <v>0</v>
      </c>
    </row>
    <row r="14" spans="1:13" x14ac:dyDescent="0.2">
      <c r="A14" s="49" t="s">
        <v>6</v>
      </c>
      <c r="B14" s="45">
        <v>4</v>
      </c>
      <c r="C14" s="45">
        <v>2</v>
      </c>
      <c r="D14" s="45" t="s">
        <v>361</v>
      </c>
      <c r="E14" s="51">
        <v>12</v>
      </c>
      <c r="G14" s="55">
        <f t="shared" ref="G14:G16" si="0">SUMPRODUCT(B14:C14,$B$19:$C$19)</f>
        <v>12</v>
      </c>
      <c r="H14" s="59">
        <f t="shared" ref="H14:H16" si="1">E14-G14</f>
        <v>0</v>
      </c>
      <c r="J14" s="35">
        <f t="shared" ref="J14:J16" si="2">IF($D14&lt;&gt;$B$8,G14,0)</f>
        <v>12</v>
      </c>
      <c r="K14" s="35">
        <f t="shared" ref="K14:K16" si="3">IF($D14&lt;&gt;$B$8,E14,0)</f>
        <v>12</v>
      </c>
      <c r="L14" s="35">
        <f t="shared" ref="L14:L16" si="4">IF($D14&lt;&gt;$B$6,G14,0)</f>
        <v>0</v>
      </c>
      <c r="M14" s="35">
        <f t="shared" ref="M14:M16" si="5">IF($D14&lt;&gt;$B$6,E14,0)</f>
        <v>0</v>
      </c>
    </row>
    <row r="15" spans="1:13" x14ac:dyDescent="0.2">
      <c r="A15" s="49" t="s">
        <v>7</v>
      </c>
      <c r="B15" s="45">
        <v>0</v>
      </c>
      <c r="C15" s="45">
        <v>3</v>
      </c>
      <c r="D15" s="45" t="s">
        <v>364</v>
      </c>
      <c r="E15" s="51">
        <v>3</v>
      </c>
      <c r="G15" s="55">
        <f t="shared" si="0"/>
        <v>18</v>
      </c>
      <c r="H15" s="59">
        <f t="shared" si="1"/>
        <v>-15</v>
      </c>
      <c r="J15" s="35">
        <f t="shared" si="2"/>
        <v>0</v>
      </c>
      <c r="K15" s="35">
        <f t="shared" si="3"/>
        <v>0</v>
      </c>
      <c r="L15" s="35">
        <f t="shared" si="4"/>
        <v>18</v>
      </c>
      <c r="M15" s="35">
        <f t="shared" si="5"/>
        <v>3</v>
      </c>
    </row>
    <row r="16" spans="1:13" ht="13.5" thickBot="1" x14ac:dyDescent="0.25">
      <c r="A16" s="52" t="s">
        <v>8</v>
      </c>
      <c r="B16" s="53">
        <v>0</v>
      </c>
      <c r="C16" s="53">
        <v>2</v>
      </c>
      <c r="D16" s="53" t="s">
        <v>364</v>
      </c>
      <c r="E16" s="54">
        <v>2</v>
      </c>
      <c r="G16" s="57">
        <f t="shared" si="0"/>
        <v>12</v>
      </c>
      <c r="H16" s="60">
        <f t="shared" si="1"/>
        <v>-10</v>
      </c>
      <c r="J16" s="35">
        <f t="shared" si="2"/>
        <v>0</v>
      </c>
      <c r="K16" s="35">
        <f t="shared" si="3"/>
        <v>0</v>
      </c>
      <c r="L16" s="35">
        <f t="shared" si="4"/>
        <v>12</v>
      </c>
      <c r="M16" s="35">
        <f t="shared" si="5"/>
        <v>2</v>
      </c>
    </row>
    <row r="18" spans="1:5" ht="13.5" thickBot="1" x14ac:dyDescent="0.25">
      <c r="A18" s="38" t="s">
        <v>367</v>
      </c>
    </row>
    <row r="19" spans="1:5" x14ac:dyDescent="0.2">
      <c r="A19" s="61" t="s">
        <v>294</v>
      </c>
      <c r="B19" s="62">
        <v>0</v>
      </c>
      <c r="C19" s="62">
        <v>6</v>
      </c>
      <c r="D19" s="62"/>
      <c r="E19" s="65"/>
    </row>
    <row r="20" spans="1:5" ht="13.5" thickBot="1" x14ac:dyDescent="0.25">
      <c r="A20" s="63" t="s">
        <v>49</v>
      </c>
      <c r="B20" s="64"/>
      <c r="C20" s="64"/>
      <c r="D20" s="64"/>
      <c r="E20" s="66">
        <f>G12</f>
        <v>18</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46</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29</v>
      </c>
      <c r="C11" s="47" t="s">
        <v>30</v>
      </c>
      <c r="D11" s="47"/>
      <c r="E11" s="48"/>
      <c r="G11" s="56" t="s">
        <v>369</v>
      </c>
      <c r="H11" s="58" t="s">
        <v>370</v>
      </c>
    </row>
    <row r="12" spans="1:13" x14ac:dyDescent="0.2">
      <c r="A12" s="49" t="s">
        <v>1</v>
      </c>
      <c r="B12" s="45">
        <v>3</v>
      </c>
      <c r="C12" s="45">
        <v>2</v>
      </c>
      <c r="D12" s="39" t="s">
        <v>371</v>
      </c>
      <c r="E12" s="50" t="s">
        <v>0</v>
      </c>
      <c r="G12" s="55">
        <f>SUMPRODUCT(B12:C12,$B$17:$C$17)</f>
        <v>262.5</v>
      </c>
      <c r="H12" s="59"/>
      <c r="J12" s="40" t="s">
        <v>372</v>
      </c>
      <c r="K12" s="40"/>
      <c r="L12" s="41" t="s">
        <v>373</v>
      </c>
      <c r="M12" s="41"/>
    </row>
    <row r="13" spans="1:13" x14ac:dyDescent="0.2">
      <c r="A13" s="49" t="s">
        <v>5</v>
      </c>
      <c r="B13" s="45">
        <v>2</v>
      </c>
      <c r="C13" s="45">
        <v>1</v>
      </c>
      <c r="D13" s="45" t="s">
        <v>361</v>
      </c>
      <c r="E13" s="51">
        <v>150</v>
      </c>
      <c r="G13" s="55">
        <f>SUMPRODUCT(B13:C13,$B$17:$C$17)</f>
        <v>150</v>
      </c>
      <c r="H13" s="59">
        <f>E13-G13</f>
        <v>0</v>
      </c>
      <c r="J13" s="35">
        <f>IF($D13&lt;&gt;$B$8,G13,0)</f>
        <v>150</v>
      </c>
      <c r="K13" s="35">
        <f>IF($D13&lt;&gt;$B$8,E13,0)</f>
        <v>150</v>
      </c>
      <c r="L13" s="35">
        <f>IF($D13&lt;&gt;$B$6,G13,0)</f>
        <v>0</v>
      </c>
      <c r="M13" s="35">
        <f>IF($D13&lt;&gt;$B$6,E13,0)</f>
        <v>0</v>
      </c>
    </row>
    <row r="14" spans="1:13" ht="13.5" thickBot="1" x14ac:dyDescent="0.25">
      <c r="A14" s="52" t="s">
        <v>6</v>
      </c>
      <c r="B14" s="53">
        <v>2</v>
      </c>
      <c r="C14" s="53">
        <v>3</v>
      </c>
      <c r="D14" s="53" t="s">
        <v>361</v>
      </c>
      <c r="E14" s="54">
        <v>300</v>
      </c>
      <c r="G14" s="57">
        <f t="shared" ref="G14" si="0">SUMPRODUCT(B14:C14,$B$17:$C$17)</f>
        <v>300</v>
      </c>
      <c r="H14" s="60">
        <f t="shared" ref="H14" si="1">E14-G14</f>
        <v>0</v>
      </c>
      <c r="J14" s="35">
        <f t="shared" ref="J14" si="2">IF($D14&lt;&gt;$B$8,G14,0)</f>
        <v>300</v>
      </c>
      <c r="K14" s="35">
        <f t="shared" ref="K14" si="3">IF($D14&lt;&gt;$B$8,E14,0)</f>
        <v>300</v>
      </c>
      <c r="L14" s="35">
        <f t="shared" ref="L14" si="4">IF($D14&lt;&gt;$B$6,G14,0)</f>
        <v>0</v>
      </c>
      <c r="M14" s="35">
        <f t="shared" ref="M14" si="5">IF($D14&lt;&gt;$B$6,E14,0)</f>
        <v>0</v>
      </c>
    </row>
    <row r="16" spans="1:13" ht="13.5" thickBot="1" x14ac:dyDescent="0.25">
      <c r="A16" s="38" t="s">
        <v>367</v>
      </c>
    </row>
    <row r="17" spans="1:5" x14ac:dyDescent="0.2">
      <c r="A17" s="61" t="s">
        <v>294</v>
      </c>
      <c r="B17" s="62">
        <v>37.5</v>
      </c>
      <c r="C17" s="62">
        <v>75</v>
      </c>
      <c r="D17" s="62"/>
      <c r="E17" s="65"/>
    </row>
    <row r="18" spans="1:5" ht="13.5" thickBot="1" x14ac:dyDescent="0.25">
      <c r="A18" s="63" t="s">
        <v>49</v>
      </c>
      <c r="B18" s="64"/>
      <c r="C18" s="64"/>
      <c r="D18" s="64"/>
      <c r="E18" s="66">
        <f>G12</f>
        <v>262.5</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381</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29</v>
      </c>
      <c r="C11" s="47" t="s">
        <v>30</v>
      </c>
      <c r="D11" s="47"/>
      <c r="E11" s="48"/>
      <c r="G11" s="56" t="s">
        <v>369</v>
      </c>
      <c r="H11" s="58" t="s">
        <v>370</v>
      </c>
    </row>
    <row r="12" spans="1:13" x14ac:dyDescent="0.2">
      <c r="A12" s="49" t="s">
        <v>1</v>
      </c>
      <c r="B12" s="45">
        <v>4</v>
      </c>
      <c r="C12" s="45">
        <v>6</v>
      </c>
      <c r="D12" s="39" t="s">
        <v>371</v>
      </c>
      <c r="E12" s="50" t="s">
        <v>0</v>
      </c>
      <c r="G12" s="55">
        <f>SUMPRODUCT(B12:C12,$B$17:$C$17)</f>
        <v>26</v>
      </c>
      <c r="H12" s="59"/>
      <c r="J12" s="40" t="s">
        <v>372</v>
      </c>
      <c r="K12" s="40"/>
      <c r="L12" s="41" t="s">
        <v>373</v>
      </c>
      <c r="M12" s="41"/>
    </row>
    <row r="13" spans="1:13" x14ac:dyDescent="0.2">
      <c r="A13" s="49" t="s">
        <v>5</v>
      </c>
      <c r="B13" s="45">
        <v>1</v>
      </c>
      <c r="C13" s="45">
        <v>2</v>
      </c>
      <c r="D13" s="45" t="s">
        <v>361</v>
      </c>
      <c r="E13" s="51">
        <v>8</v>
      </c>
      <c r="G13" s="55">
        <f>SUMPRODUCT(B13:C13,$B$17:$C$17)</f>
        <v>8</v>
      </c>
      <c r="H13" s="59">
        <f>E13-G13</f>
        <v>0</v>
      </c>
      <c r="J13" s="35">
        <f>IF($D13&lt;&gt;$B$8,G13,0)</f>
        <v>8</v>
      </c>
      <c r="K13" s="35">
        <f>IF($D13&lt;&gt;$B$8,E13,0)</f>
        <v>8</v>
      </c>
      <c r="L13" s="35">
        <f>IF($D13&lt;&gt;$B$6,G13,0)</f>
        <v>0</v>
      </c>
      <c r="M13" s="35">
        <f>IF($D13&lt;&gt;$B$6,E13,0)</f>
        <v>0</v>
      </c>
    </row>
    <row r="14" spans="1:13" ht="13.5" thickBot="1" x14ac:dyDescent="0.25">
      <c r="A14" s="52" t="s">
        <v>6</v>
      </c>
      <c r="B14" s="53">
        <v>6</v>
      </c>
      <c r="C14" s="53">
        <v>4</v>
      </c>
      <c r="D14" s="53" t="s">
        <v>361</v>
      </c>
      <c r="E14" s="54">
        <v>24</v>
      </c>
      <c r="G14" s="57">
        <f t="shared" ref="G14" si="0">SUMPRODUCT(B14:C14,$B$17:$C$17)</f>
        <v>24</v>
      </c>
      <c r="H14" s="60">
        <f t="shared" ref="H14" si="1">E14-G14</f>
        <v>0</v>
      </c>
      <c r="J14" s="35">
        <f t="shared" ref="J14" si="2">IF($D14&lt;&gt;$B$8,G14,0)</f>
        <v>24</v>
      </c>
      <c r="K14" s="35">
        <f t="shared" ref="K14" si="3">IF($D14&lt;&gt;$B$8,E14,0)</f>
        <v>24</v>
      </c>
      <c r="L14" s="35">
        <f t="shared" ref="L14" si="4">IF($D14&lt;&gt;$B$6,G14,0)</f>
        <v>0</v>
      </c>
      <c r="M14" s="35">
        <f t="shared" ref="M14" si="5">IF($D14&lt;&gt;$B$6,E14,0)</f>
        <v>0</v>
      </c>
    </row>
    <row r="16" spans="1:13" ht="13.5" thickBot="1" x14ac:dyDescent="0.25">
      <c r="A16" s="38" t="s">
        <v>367</v>
      </c>
    </row>
    <row r="17" spans="1:5" x14ac:dyDescent="0.2">
      <c r="A17" s="61" t="s">
        <v>294</v>
      </c>
      <c r="B17" s="62">
        <v>2</v>
      </c>
      <c r="C17" s="62">
        <v>3</v>
      </c>
      <c r="D17" s="62"/>
      <c r="E17" s="65"/>
    </row>
    <row r="18" spans="1:5" ht="13.5" thickBot="1" x14ac:dyDescent="0.25">
      <c r="A18" s="63" t="s">
        <v>49</v>
      </c>
      <c r="B18" s="64"/>
      <c r="C18" s="64"/>
      <c r="D18" s="64"/>
      <c r="E18" s="66">
        <f>G12</f>
        <v>26</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382</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29</v>
      </c>
      <c r="C11" s="47" t="s">
        <v>30</v>
      </c>
      <c r="D11" s="47"/>
      <c r="E11" s="48"/>
      <c r="G11" s="56" t="s">
        <v>369</v>
      </c>
      <c r="H11" s="58" t="s">
        <v>370</v>
      </c>
    </row>
    <row r="12" spans="1:13" x14ac:dyDescent="0.2">
      <c r="A12" s="49" t="s">
        <v>1</v>
      </c>
      <c r="B12" s="45">
        <v>4</v>
      </c>
      <c r="C12" s="45">
        <v>6</v>
      </c>
      <c r="D12" s="39" t="s">
        <v>371</v>
      </c>
      <c r="E12" s="50" t="s">
        <v>0</v>
      </c>
      <c r="G12" s="55">
        <f>SUMPRODUCT(B12:C12,$B$17:$C$17)</f>
        <v>21.714285714285715</v>
      </c>
      <c r="H12" s="59"/>
      <c r="J12" s="40" t="s">
        <v>372</v>
      </c>
      <c r="K12" s="40"/>
      <c r="L12" s="41" t="s">
        <v>373</v>
      </c>
      <c r="M12" s="41"/>
    </row>
    <row r="13" spans="1:13" x14ac:dyDescent="0.2">
      <c r="A13" s="49" t="s">
        <v>5</v>
      </c>
      <c r="B13" s="45">
        <v>1</v>
      </c>
      <c r="C13" s="45">
        <v>3</v>
      </c>
      <c r="D13" s="45" t="s">
        <v>361</v>
      </c>
      <c r="E13" s="51">
        <v>8</v>
      </c>
      <c r="G13" s="55">
        <f>SUMPRODUCT(B13:C13,$B$17:$C$17)</f>
        <v>8</v>
      </c>
      <c r="H13" s="59">
        <f>E13-G13</f>
        <v>0</v>
      </c>
      <c r="J13" s="35">
        <f>IF($D13&lt;&gt;$B$8,G13,0)</f>
        <v>8</v>
      </c>
      <c r="K13" s="35">
        <f>IF($D13&lt;&gt;$B$8,E13,0)</f>
        <v>8</v>
      </c>
      <c r="L13" s="35">
        <f>IF($D13&lt;&gt;$B$6,G13,0)</f>
        <v>0</v>
      </c>
      <c r="M13" s="35">
        <f>IF($D13&lt;&gt;$B$6,E13,0)</f>
        <v>0</v>
      </c>
    </row>
    <row r="14" spans="1:13" ht="13.5" thickBot="1" x14ac:dyDescent="0.25">
      <c r="A14" s="52" t="s">
        <v>6</v>
      </c>
      <c r="B14" s="53">
        <v>6</v>
      </c>
      <c r="C14" s="53">
        <v>4</v>
      </c>
      <c r="D14" s="53" t="s">
        <v>361</v>
      </c>
      <c r="E14" s="54">
        <v>24</v>
      </c>
      <c r="G14" s="57">
        <f t="shared" ref="G14" si="0">SUMPRODUCT(B14:C14,$B$17:$C$17)</f>
        <v>24</v>
      </c>
      <c r="H14" s="60">
        <f t="shared" ref="H14" si="1">E14-G14</f>
        <v>0</v>
      </c>
      <c r="J14" s="35">
        <f t="shared" ref="J14" si="2">IF($D14&lt;&gt;$B$8,G14,0)</f>
        <v>24</v>
      </c>
      <c r="K14" s="35">
        <f t="shared" ref="K14" si="3">IF($D14&lt;&gt;$B$8,E14,0)</f>
        <v>24</v>
      </c>
      <c r="L14" s="35">
        <f t="shared" ref="L14" si="4">IF($D14&lt;&gt;$B$6,G14,0)</f>
        <v>0</v>
      </c>
      <c r="M14" s="35">
        <f t="shared" ref="M14" si="5">IF($D14&lt;&gt;$B$6,E14,0)</f>
        <v>0</v>
      </c>
    </row>
    <row r="16" spans="1:13" ht="13.5" thickBot="1" x14ac:dyDescent="0.25">
      <c r="A16" s="38" t="s">
        <v>367</v>
      </c>
    </row>
    <row r="17" spans="1:5" x14ac:dyDescent="0.2">
      <c r="A17" s="61" t="s">
        <v>294</v>
      </c>
      <c r="B17" s="62">
        <v>2.8571428571428572</v>
      </c>
      <c r="C17" s="62">
        <v>1.7142857142857142</v>
      </c>
      <c r="D17" s="62"/>
      <c r="E17" s="65"/>
    </row>
    <row r="18" spans="1:5" ht="13.5" thickBot="1" x14ac:dyDescent="0.25">
      <c r="A18" s="63" t="s">
        <v>49</v>
      </c>
      <c r="B18" s="64"/>
      <c r="C18" s="64"/>
      <c r="D18" s="64"/>
      <c r="E18" s="66">
        <f>G12</f>
        <v>21.714285714285715</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M18"/>
  <sheetViews>
    <sheetView topLeftCell="A3"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47</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29</v>
      </c>
      <c r="C11" s="47" t="s">
        <v>30</v>
      </c>
      <c r="D11" s="47"/>
      <c r="E11" s="48"/>
      <c r="G11" s="56" t="s">
        <v>369</v>
      </c>
      <c r="H11" s="58" t="s">
        <v>370</v>
      </c>
    </row>
    <row r="12" spans="1:13" x14ac:dyDescent="0.2">
      <c r="A12" s="49" t="s">
        <v>1</v>
      </c>
      <c r="B12" s="45">
        <v>4</v>
      </c>
      <c r="C12" s="45">
        <v>6</v>
      </c>
      <c r="D12" s="39" t="s">
        <v>371</v>
      </c>
      <c r="E12" s="50" t="s">
        <v>0</v>
      </c>
      <c r="G12" s="55">
        <f>SUMPRODUCT(B12:C12,$B$17:$C$17)</f>
        <v>29</v>
      </c>
      <c r="H12" s="59"/>
      <c r="J12" s="40" t="s">
        <v>372</v>
      </c>
      <c r="K12" s="40"/>
      <c r="L12" s="41" t="s">
        <v>373</v>
      </c>
      <c r="M12" s="41"/>
    </row>
    <row r="13" spans="1:13" x14ac:dyDescent="0.2">
      <c r="A13" s="49" t="s">
        <v>5</v>
      </c>
      <c r="B13" s="45">
        <v>1</v>
      </c>
      <c r="C13" s="45">
        <v>2</v>
      </c>
      <c r="D13" s="45" t="s">
        <v>361</v>
      </c>
      <c r="E13" s="51">
        <v>8</v>
      </c>
      <c r="G13" s="55">
        <f>SUMPRODUCT(B13:C13,$B$17:$C$17)</f>
        <v>8</v>
      </c>
      <c r="H13" s="59">
        <f>E13-G13</f>
        <v>0</v>
      </c>
      <c r="J13" s="35">
        <f>IF($D13&lt;&gt;$B$8,G13,0)</f>
        <v>8</v>
      </c>
      <c r="K13" s="35">
        <f>IF($D13&lt;&gt;$B$8,E13,0)</f>
        <v>8</v>
      </c>
      <c r="L13" s="35">
        <f>IF($D13&lt;&gt;$B$6,G13,0)</f>
        <v>0</v>
      </c>
      <c r="M13" s="35">
        <f>IF($D13&lt;&gt;$B$6,E13,0)</f>
        <v>0</v>
      </c>
    </row>
    <row r="14" spans="1:13" ht="13.5" thickBot="1" x14ac:dyDescent="0.25">
      <c r="A14" s="52" t="s">
        <v>6</v>
      </c>
      <c r="B14" s="53">
        <v>6</v>
      </c>
      <c r="C14" s="53">
        <v>4</v>
      </c>
      <c r="D14" s="53" t="s">
        <v>361</v>
      </c>
      <c r="E14" s="54">
        <v>36</v>
      </c>
      <c r="G14" s="57">
        <f t="shared" ref="G14" si="0">SUMPRODUCT(B14:C14,$B$17:$C$17)</f>
        <v>36</v>
      </c>
      <c r="H14" s="60">
        <f t="shared" ref="H14" si="1">E14-G14</f>
        <v>0</v>
      </c>
      <c r="J14" s="35">
        <f t="shared" ref="J14" si="2">IF($D14&lt;&gt;$B$8,G14,0)</f>
        <v>36</v>
      </c>
      <c r="K14" s="35">
        <f t="shared" ref="K14" si="3">IF($D14&lt;&gt;$B$8,E14,0)</f>
        <v>36</v>
      </c>
      <c r="L14" s="35">
        <f t="shared" ref="L14" si="4">IF($D14&lt;&gt;$B$6,G14,0)</f>
        <v>0</v>
      </c>
      <c r="M14" s="35">
        <f t="shared" ref="M14" si="5">IF($D14&lt;&gt;$B$6,E14,0)</f>
        <v>0</v>
      </c>
    </row>
    <row r="16" spans="1:13" ht="13.5" thickBot="1" x14ac:dyDescent="0.25">
      <c r="A16" s="38" t="s">
        <v>367</v>
      </c>
    </row>
    <row r="17" spans="1:5" x14ac:dyDescent="0.2">
      <c r="A17" s="61" t="s">
        <v>294</v>
      </c>
      <c r="B17" s="62">
        <v>5</v>
      </c>
      <c r="C17" s="62">
        <v>1.5</v>
      </c>
      <c r="D17" s="62"/>
      <c r="E17" s="65"/>
    </row>
    <row r="18" spans="1:5" ht="13.5" thickBot="1" x14ac:dyDescent="0.25">
      <c r="A18" s="63" t="s">
        <v>49</v>
      </c>
      <c r="B18" s="64"/>
      <c r="C18" s="64"/>
      <c r="D18" s="64"/>
      <c r="E18" s="66">
        <f>G12</f>
        <v>29</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383</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29</v>
      </c>
      <c r="C11" s="47" t="s">
        <v>30</v>
      </c>
      <c r="D11" s="47"/>
      <c r="E11" s="48"/>
      <c r="G11" s="56" t="s">
        <v>369</v>
      </c>
      <c r="H11" s="58" t="s">
        <v>370</v>
      </c>
    </row>
    <row r="12" spans="1:13" x14ac:dyDescent="0.2">
      <c r="A12" s="49" t="s">
        <v>1</v>
      </c>
      <c r="B12" s="45">
        <v>5</v>
      </c>
      <c r="C12" s="45">
        <v>6</v>
      </c>
      <c r="D12" s="39" t="s">
        <v>371</v>
      </c>
      <c r="E12" s="50" t="s">
        <v>0</v>
      </c>
      <c r="G12" s="55">
        <f>SUMPRODUCT(B12:C12,$B$17:$C$17)</f>
        <v>510</v>
      </c>
      <c r="H12" s="59"/>
      <c r="J12" s="40" t="s">
        <v>372</v>
      </c>
      <c r="K12" s="40"/>
      <c r="L12" s="41" t="s">
        <v>373</v>
      </c>
      <c r="M12" s="41"/>
    </row>
    <row r="13" spans="1:13" x14ac:dyDescent="0.2">
      <c r="A13" s="49" t="s">
        <v>5</v>
      </c>
      <c r="B13" s="45">
        <v>2</v>
      </c>
      <c r="C13" s="45">
        <v>1</v>
      </c>
      <c r="D13" s="45" t="s">
        <v>361</v>
      </c>
      <c r="E13" s="51">
        <v>120</v>
      </c>
      <c r="G13" s="55">
        <f>SUMPRODUCT(B13:C13,$B$17:$C$17)</f>
        <v>120</v>
      </c>
      <c r="H13" s="59">
        <f>E13-G13</f>
        <v>0</v>
      </c>
      <c r="J13" s="35">
        <f>IF($D13&lt;&gt;$B$8,G13,0)</f>
        <v>120</v>
      </c>
      <c r="K13" s="35">
        <f>IF($D13&lt;&gt;$B$8,E13,0)</f>
        <v>120</v>
      </c>
      <c r="L13" s="35">
        <f>IF($D13&lt;&gt;$B$6,G13,0)</f>
        <v>0</v>
      </c>
      <c r="M13" s="35">
        <f>IF($D13&lt;&gt;$B$6,E13,0)</f>
        <v>0</v>
      </c>
    </row>
    <row r="14" spans="1:13" ht="13.5" thickBot="1" x14ac:dyDescent="0.25">
      <c r="A14" s="52" t="s">
        <v>6</v>
      </c>
      <c r="B14" s="53">
        <v>2</v>
      </c>
      <c r="C14" s="53">
        <v>3</v>
      </c>
      <c r="D14" s="53" t="s">
        <v>361</v>
      </c>
      <c r="E14" s="54">
        <v>240</v>
      </c>
      <c r="G14" s="57">
        <f t="shared" ref="G14" si="0">SUMPRODUCT(B14:C14,$B$17:$C$17)</f>
        <v>240</v>
      </c>
      <c r="H14" s="60">
        <f t="shared" ref="H14" si="1">E14-G14</f>
        <v>0</v>
      </c>
      <c r="J14" s="35">
        <f t="shared" ref="J14" si="2">IF($D14&lt;&gt;$B$8,G14,0)</f>
        <v>240</v>
      </c>
      <c r="K14" s="35">
        <f t="shared" ref="K14" si="3">IF($D14&lt;&gt;$B$8,E14,0)</f>
        <v>240</v>
      </c>
      <c r="L14" s="35">
        <f t="shared" ref="L14" si="4">IF($D14&lt;&gt;$B$6,G14,0)</f>
        <v>0</v>
      </c>
      <c r="M14" s="35">
        <f t="shared" ref="M14" si="5">IF($D14&lt;&gt;$B$6,E14,0)</f>
        <v>0</v>
      </c>
    </row>
    <row r="16" spans="1:13" ht="13.5" thickBot="1" x14ac:dyDescent="0.25">
      <c r="A16" s="38" t="s">
        <v>367</v>
      </c>
    </row>
    <row r="17" spans="1:5" x14ac:dyDescent="0.2">
      <c r="A17" s="61" t="s">
        <v>294</v>
      </c>
      <c r="B17" s="62">
        <v>29.999999999999996</v>
      </c>
      <c r="C17" s="62">
        <v>60</v>
      </c>
      <c r="D17" s="62"/>
      <c r="E17" s="65"/>
    </row>
    <row r="18" spans="1:5" ht="13.5" thickBot="1" x14ac:dyDescent="0.25">
      <c r="A18" s="63" t="s">
        <v>49</v>
      </c>
      <c r="B18" s="64"/>
      <c r="C18" s="64"/>
      <c r="D18" s="64"/>
      <c r="E18" s="66">
        <f>G12</f>
        <v>510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48</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29</v>
      </c>
      <c r="C11" s="47" t="s">
        <v>30</v>
      </c>
      <c r="D11" s="47"/>
      <c r="E11" s="48"/>
      <c r="G11" s="56" t="s">
        <v>369</v>
      </c>
      <c r="H11" s="58" t="s">
        <v>370</v>
      </c>
    </row>
    <row r="12" spans="1:13" x14ac:dyDescent="0.2">
      <c r="A12" s="49" t="s">
        <v>1</v>
      </c>
      <c r="B12" s="45">
        <v>8</v>
      </c>
      <c r="C12" s="45">
        <v>6</v>
      </c>
      <c r="D12" s="39" t="s">
        <v>371</v>
      </c>
      <c r="E12" s="50" t="s">
        <v>0</v>
      </c>
      <c r="G12" s="55">
        <f>SUMPRODUCT(B12:C12,$B$17:$C$17)</f>
        <v>600</v>
      </c>
      <c r="H12" s="59"/>
      <c r="J12" s="40" t="s">
        <v>372</v>
      </c>
      <c r="K12" s="40"/>
      <c r="L12" s="41" t="s">
        <v>373</v>
      </c>
      <c r="M12" s="41"/>
    </row>
    <row r="13" spans="1:13" x14ac:dyDescent="0.2">
      <c r="A13" s="49" t="s">
        <v>5</v>
      </c>
      <c r="B13" s="45">
        <v>2</v>
      </c>
      <c r="C13" s="45">
        <v>1</v>
      </c>
      <c r="D13" s="45" t="s">
        <v>361</v>
      </c>
      <c r="E13" s="51">
        <v>120</v>
      </c>
      <c r="G13" s="55">
        <f>SUMPRODUCT(B13:C13,$B$17:$C$17)</f>
        <v>120</v>
      </c>
      <c r="H13" s="59">
        <f>E13-G13</f>
        <v>0</v>
      </c>
      <c r="J13" s="35">
        <f>IF($D13&lt;&gt;$B$8,G13,0)</f>
        <v>120</v>
      </c>
      <c r="K13" s="35">
        <f>IF($D13&lt;&gt;$B$8,E13,0)</f>
        <v>120</v>
      </c>
      <c r="L13" s="35">
        <f>IF($D13&lt;&gt;$B$6,G13,0)</f>
        <v>0</v>
      </c>
      <c r="M13" s="35">
        <f>IF($D13&lt;&gt;$B$6,E13,0)</f>
        <v>0</v>
      </c>
    </row>
    <row r="14" spans="1:13" ht="13.5" thickBot="1" x14ac:dyDescent="0.25">
      <c r="A14" s="52" t="s">
        <v>6</v>
      </c>
      <c r="B14" s="53">
        <v>2</v>
      </c>
      <c r="C14" s="53">
        <v>3</v>
      </c>
      <c r="D14" s="53" t="s">
        <v>361</v>
      </c>
      <c r="E14" s="54">
        <v>240</v>
      </c>
      <c r="G14" s="57">
        <f t="shared" ref="G14" si="0">SUMPRODUCT(B14:C14,$B$17:$C$17)</f>
        <v>240</v>
      </c>
      <c r="H14" s="60">
        <f t="shared" ref="H14" si="1">E14-G14</f>
        <v>0</v>
      </c>
      <c r="J14" s="35">
        <f t="shared" ref="J14" si="2">IF($D14&lt;&gt;$B$8,G14,0)</f>
        <v>240</v>
      </c>
      <c r="K14" s="35">
        <f t="shared" ref="K14" si="3">IF($D14&lt;&gt;$B$8,E14,0)</f>
        <v>240</v>
      </c>
      <c r="L14" s="35">
        <f t="shared" ref="L14" si="4">IF($D14&lt;&gt;$B$6,G14,0)</f>
        <v>0</v>
      </c>
      <c r="M14" s="35">
        <f t="shared" ref="M14" si="5">IF($D14&lt;&gt;$B$6,E14,0)</f>
        <v>0</v>
      </c>
    </row>
    <row r="16" spans="1:13" ht="13.5" thickBot="1" x14ac:dyDescent="0.25">
      <c r="A16" s="38" t="s">
        <v>367</v>
      </c>
    </row>
    <row r="17" spans="1:5" x14ac:dyDescent="0.2">
      <c r="A17" s="61" t="s">
        <v>294</v>
      </c>
      <c r="B17" s="62">
        <v>30</v>
      </c>
      <c r="C17" s="62">
        <v>60</v>
      </c>
      <c r="D17" s="62"/>
      <c r="E17" s="65"/>
    </row>
    <row r="18" spans="1:5" ht="13.5" thickBot="1" x14ac:dyDescent="0.25">
      <c r="A18" s="63" t="s">
        <v>49</v>
      </c>
      <c r="B18" s="64"/>
      <c r="C18" s="64"/>
      <c r="D18" s="64"/>
      <c r="E18" s="66">
        <f>G12</f>
        <v>600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48</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29</v>
      </c>
      <c r="C11" s="47" t="s">
        <v>30</v>
      </c>
      <c r="D11" s="47"/>
      <c r="E11" s="48"/>
      <c r="G11" s="56" t="s">
        <v>369</v>
      </c>
      <c r="H11" s="58" t="s">
        <v>370</v>
      </c>
    </row>
    <row r="12" spans="1:13" x14ac:dyDescent="0.2">
      <c r="A12" s="49" t="s">
        <v>1</v>
      </c>
      <c r="B12" s="45">
        <v>3</v>
      </c>
      <c r="C12" s="45">
        <v>6</v>
      </c>
      <c r="D12" s="39" t="s">
        <v>371</v>
      </c>
      <c r="E12" s="50" t="s">
        <v>0</v>
      </c>
      <c r="G12" s="55">
        <f>SUMPRODUCT(B12:C12,$B$17:$C$17)</f>
        <v>480</v>
      </c>
      <c r="H12" s="59"/>
      <c r="J12" s="40" t="s">
        <v>372</v>
      </c>
      <c r="K12" s="40"/>
      <c r="L12" s="41" t="s">
        <v>373</v>
      </c>
      <c r="M12" s="41"/>
    </row>
    <row r="13" spans="1:13" x14ac:dyDescent="0.2">
      <c r="A13" s="49" t="s">
        <v>5</v>
      </c>
      <c r="B13" s="45">
        <v>2</v>
      </c>
      <c r="C13" s="45">
        <v>1</v>
      </c>
      <c r="D13" s="45" t="s">
        <v>361</v>
      </c>
      <c r="E13" s="51">
        <v>120</v>
      </c>
      <c r="G13" s="55">
        <f>SUMPRODUCT(B13:C13,$B$17:$C$17)</f>
        <v>80</v>
      </c>
      <c r="H13" s="59">
        <f>E13-G13</f>
        <v>40</v>
      </c>
      <c r="J13" s="35">
        <f>IF($D13&lt;&gt;$B$8,G13,0)</f>
        <v>80</v>
      </c>
      <c r="K13" s="35">
        <f>IF($D13&lt;&gt;$B$8,E13,0)</f>
        <v>120</v>
      </c>
      <c r="L13" s="35">
        <f>IF($D13&lt;&gt;$B$6,G13,0)</f>
        <v>0</v>
      </c>
      <c r="M13" s="35">
        <f>IF($D13&lt;&gt;$B$6,E13,0)</f>
        <v>0</v>
      </c>
    </row>
    <row r="14" spans="1:13" ht="13.5" thickBot="1" x14ac:dyDescent="0.25">
      <c r="A14" s="52" t="s">
        <v>6</v>
      </c>
      <c r="B14" s="53">
        <v>2</v>
      </c>
      <c r="C14" s="53">
        <v>3</v>
      </c>
      <c r="D14" s="53" t="s">
        <v>361</v>
      </c>
      <c r="E14" s="54">
        <v>240</v>
      </c>
      <c r="G14" s="57">
        <f t="shared" ref="G14" si="0">SUMPRODUCT(B14:C14,$B$17:$C$17)</f>
        <v>240</v>
      </c>
      <c r="H14" s="60">
        <f t="shared" ref="H14" si="1">E14-G14</f>
        <v>0</v>
      </c>
      <c r="J14" s="35">
        <f t="shared" ref="J14" si="2">IF($D14&lt;&gt;$B$8,G14,0)</f>
        <v>240</v>
      </c>
      <c r="K14" s="35">
        <f t="shared" ref="K14" si="3">IF($D14&lt;&gt;$B$8,E14,0)</f>
        <v>240</v>
      </c>
      <c r="L14" s="35">
        <f t="shared" ref="L14" si="4">IF($D14&lt;&gt;$B$6,G14,0)</f>
        <v>0</v>
      </c>
      <c r="M14" s="35">
        <f t="shared" ref="M14" si="5">IF($D14&lt;&gt;$B$6,E14,0)</f>
        <v>0</v>
      </c>
    </row>
    <row r="16" spans="1:13" ht="13.5" thickBot="1" x14ac:dyDescent="0.25">
      <c r="A16" s="38" t="s">
        <v>367</v>
      </c>
    </row>
    <row r="17" spans="1:5" x14ac:dyDescent="0.2">
      <c r="A17" s="61" t="s">
        <v>294</v>
      </c>
      <c r="B17" s="62">
        <v>0</v>
      </c>
      <c r="C17" s="62">
        <v>80</v>
      </c>
      <c r="D17" s="62"/>
      <c r="E17" s="65"/>
    </row>
    <row r="18" spans="1:5" ht="13.5" thickBot="1" x14ac:dyDescent="0.25">
      <c r="A18" s="63" t="s">
        <v>49</v>
      </c>
      <c r="B18" s="64"/>
      <c r="C18" s="64"/>
      <c r="D18" s="64"/>
      <c r="E18" s="66">
        <f>G12</f>
        <v>480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48</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29</v>
      </c>
      <c r="C11" s="47" t="s">
        <v>30</v>
      </c>
      <c r="D11" s="47"/>
      <c r="E11" s="48"/>
      <c r="G11" s="56" t="s">
        <v>369</v>
      </c>
      <c r="H11" s="58" t="s">
        <v>370</v>
      </c>
    </row>
    <row r="12" spans="1:13" x14ac:dyDescent="0.2">
      <c r="A12" s="49" t="s">
        <v>1</v>
      </c>
      <c r="B12" s="45">
        <v>5</v>
      </c>
      <c r="C12" s="45">
        <v>6</v>
      </c>
      <c r="D12" s="39" t="s">
        <v>371</v>
      </c>
      <c r="E12" s="50" t="s">
        <v>0</v>
      </c>
      <c r="G12" s="55">
        <f>SUMPRODUCT(B12:C12,$B$17:$C$17)</f>
        <v>440</v>
      </c>
      <c r="H12" s="59"/>
      <c r="J12" s="40" t="s">
        <v>372</v>
      </c>
      <c r="K12" s="40"/>
      <c r="L12" s="41" t="s">
        <v>373</v>
      </c>
      <c r="M12" s="41"/>
    </row>
    <row r="13" spans="1:13" x14ac:dyDescent="0.2">
      <c r="A13" s="49" t="s">
        <v>5</v>
      </c>
      <c r="B13" s="45">
        <v>2</v>
      </c>
      <c r="C13" s="45">
        <v>1</v>
      </c>
      <c r="D13" s="45" t="s">
        <v>361</v>
      </c>
      <c r="E13" s="51">
        <v>120</v>
      </c>
      <c r="G13" s="55">
        <f>SUMPRODUCT(B13:C13,$B$17:$C$17)</f>
        <v>120</v>
      </c>
      <c r="H13" s="59">
        <f>E13-G13</f>
        <v>0</v>
      </c>
      <c r="J13" s="35">
        <f>IF($D13&lt;&gt;$B$8,G13,0)</f>
        <v>120</v>
      </c>
      <c r="K13" s="35">
        <f>IF($D13&lt;&gt;$B$8,E13,0)</f>
        <v>120</v>
      </c>
      <c r="L13" s="35">
        <f>IF($D13&lt;&gt;$B$6,G13,0)</f>
        <v>0</v>
      </c>
      <c r="M13" s="35">
        <f>IF($D13&lt;&gt;$B$6,E13,0)</f>
        <v>0</v>
      </c>
    </row>
    <row r="14" spans="1:13" ht="13.5" thickBot="1" x14ac:dyDescent="0.25">
      <c r="A14" s="52" t="s">
        <v>6</v>
      </c>
      <c r="B14" s="53">
        <v>2</v>
      </c>
      <c r="C14" s="53">
        <v>4</v>
      </c>
      <c r="D14" s="53" t="s">
        <v>361</v>
      </c>
      <c r="E14" s="54">
        <v>240</v>
      </c>
      <c r="G14" s="57">
        <f t="shared" ref="G14" si="0">SUMPRODUCT(B14:C14,$B$17:$C$17)</f>
        <v>240</v>
      </c>
      <c r="H14" s="60">
        <f t="shared" ref="H14" si="1">E14-G14</f>
        <v>0</v>
      </c>
      <c r="J14" s="35">
        <f t="shared" ref="J14" si="2">IF($D14&lt;&gt;$B$8,G14,0)</f>
        <v>240</v>
      </c>
      <c r="K14" s="35">
        <f t="shared" ref="K14" si="3">IF($D14&lt;&gt;$B$8,E14,0)</f>
        <v>240</v>
      </c>
      <c r="L14" s="35">
        <f t="shared" ref="L14" si="4">IF($D14&lt;&gt;$B$6,G14,0)</f>
        <v>0</v>
      </c>
      <c r="M14" s="35">
        <f t="shared" ref="M14" si="5">IF($D14&lt;&gt;$B$6,E14,0)</f>
        <v>0</v>
      </c>
    </row>
    <row r="16" spans="1:13" ht="13.5" thickBot="1" x14ac:dyDescent="0.25">
      <c r="A16" s="38" t="s">
        <v>367</v>
      </c>
    </row>
    <row r="17" spans="1:5" x14ac:dyDescent="0.2">
      <c r="A17" s="61" t="s">
        <v>294</v>
      </c>
      <c r="B17" s="62">
        <v>40</v>
      </c>
      <c r="C17" s="62">
        <v>40</v>
      </c>
      <c r="D17" s="62"/>
      <c r="E17" s="65"/>
    </row>
    <row r="18" spans="1:5" ht="13.5" thickBot="1" x14ac:dyDescent="0.25">
      <c r="A18" s="63" t="s">
        <v>49</v>
      </c>
      <c r="B18" s="64"/>
      <c r="C18" s="64"/>
      <c r="D18" s="64"/>
      <c r="E18" s="66">
        <f>G12</f>
        <v>440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50</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29</v>
      </c>
      <c r="C11" s="47" t="s">
        <v>30</v>
      </c>
      <c r="D11" s="47"/>
      <c r="E11" s="48"/>
      <c r="G11" s="56" t="s">
        <v>369</v>
      </c>
      <c r="H11" s="58" t="s">
        <v>370</v>
      </c>
    </row>
    <row r="12" spans="1:13" x14ac:dyDescent="0.2">
      <c r="A12" s="49" t="s">
        <v>1</v>
      </c>
      <c r="B12" s="45">
        <v>5</v>
      </c>
      <c r="C12" s="45">
        <v>6</v>
      </c>
      <c r="D12" s="39" t="s">
        <v>371</v>
      </c>
      <c r="E12" s="50" t="s">
        <v>0</v>
      </c>
      <c r="G12" s="55">
        <f>SUMPRODUCT(B12:C12,$B$17:$C$17)</f>
        <v>440</v>
      </c>
      <c r="H12" s="59"/>
      <c r="J12" s="40" t="s">
        <v>372</v>
      </c>
      <c r="K12" s="40"/>
      <c r="L12" s="41" t="s">
        <v>373</v>
      </c>
      <c r="M12" s="41"/>
    </row>
    <row r="13" spans="1:13" x14ac:dyDescent="0.2">
      <c r="A13" s="49" t="s">
        <v>5</v>
      </c>
      <c r="B13" s="45">
        <v>2</v>
      </c>
      <c r="C13" s="45">
        <v>1</v>
      </c>
      <c r="D13" s="45" t="s">
        <v>361</v>
      </c>
      <c r="E13" s="51">
        <v>120</v>
      </c>
      <c r="G13" s="55">
        <f>SUMPRODUCT(B13:C13,$B$17:$C$17)</f>
        <v>120</v>
      </c>
      <c r="H13" s="59">
        <f>E13-G13</f>
        <v>0</v>
      </c>
      <c r="J13" s="35">
        <f>IF($D13&lt;&gt;$B$8,G13,0)</f>
        <v>120</v>
      </c>
      <c r="K13" s="35">
        <f>IF($D13&lt;&gt;$B$8,E13,0)</f>
        <v>120</v>
      </c>
      <c r="L13" s="35">
        <f>IF($D13&lt;&gt;$B$6,G13,0)</f>
        <v>0</v>
      </c>
      <c r="M13" s="35">
        <f>IF($D13&lt;&gt;$B$6,E13,0)</f>
        <v>0</v>
      </c>
    </row>
    <row r="14" spans="1:13" ht="13.5" thickBot="1" x14ac:dyDescent="0.25">
      <c r="A14" s="52" t="s">
        <v>6</v>
      </c>
      <c r="B14" s="53">
        <v>2</v>
      </c>
      <c r="C14" s="53">
        <v>4</v>
      </c>
      <c r="D14" s="53" t="s">
        <v>361</v>
      </c>
      <c r="E14" s="54">
        <v>240</v>
      </c>
      <c r="G14" s="57">
        <f t="shared" ref="G14" si="0">SUMPRODUCT(B14:C14,$B$17:$C$17)</f>
        <v>240</v>
      </c>
      <c r="H14" s="60">
        <f t="shared" ref="H14" si="1">E14-G14</f>
        <v>0</v>
      </c>
      <c r="J14" s="35">
        <f t="shared" ref="J14" si="2">IF($D14&lt;&gt;$B$8,G14,0)</f>
        <v>240</v>
      </c>
      <c r="K14" s="35">
        <f t="shared" ref="K14" si="3">IF($D14&lt;&gt;$B$8,E14,0)</f>
        <v>240</v>
      </c>
      <c r="L14" s="35">
        <f t="shared" ref="L14" si="4">IF($D14&lt;&gt;$B$6,G14,0)</f>
        <v>0</v>
      </c>
      <c r="M14" s="35">
        <f t="shared" ref="M14" si="5">IF($D14&lt;&gt;$B$6,E14,0)</f>
        <v>0</v>
      </c>
    </row>
    <row r="16" spans="1:13" ht="13.5" thickBot="1" x14ac:dyDescent="0.25">
      <c r="A16" s="38" t="s">
        <v>367</v>
      </c>
    </row>
    <row r="17" spans="1:5" x14ac:dyDescent="0.2">
      <c r="A17" s="61" t="s">
        <v>294</v>
      </c>
      <c r="B17" s="62">
        <v>40</v>
      </c>
      <c r="C17" s="62">
        <v>40</v>
      </c>
      <c r="D17" s="62"/>
      <c r="E17" s="65"/>
    </row>
    <row r="18" spans="1:5" ht="13.5" thickBot="1" x14ac:dyDescent="0.25">
      <c r="A18" s="63" t="s">
        <v>49</v>
      </c>
      <c r="B18" s="64"/>
      <c r="C18" s="64"/>
      <c r="D18" s="64"/>
      <c r="E18" s="66">
        <f>G12</f>
        <v>440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dimension ref="A1:M19"/>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51</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41</v>
      </c>
      <c r="C11" s="47" t="s">
        <v>42</v>
      </c>
      <c r="D11" s="47"/>
      <c r="E11" s="48"/>
      <c r="G11" s="56" t="s">
        <v>369</v>
      </c>
      <c r="H11" s="58" t="s">
        <v>370</v>
      </c>
    </row>
    <row r="12" spans="1:13" x14ac:dyDescent="0.2">
      <c r="A12" s="49" t="s">
        <v>1</v>
      </c>
      <c r="B12" s="45">
        <v>50</v>
      </c>
      <c r="C12" s="45">
        <v>20</v>
      </c>
      <c r="D12" s="39" t="s">
        <v>371</v>
      </c>
      <c r="E12" s="50" t="s">
        <v>0</v>
      </c>
      <c r="G12" s="55">
        <f>SUMPRODUCT(B12:C12,$B$18:$C$18)</f>
        <v>1250</v>
      </c>
      <c r="H12" s="59"/>
      <c r="J12" s="40" t="s">
        <v>372</v>
      </c>
      <c r="K12" s="40"/>
      <c r="L12" s="41" t="s">
        <v>373</v>
      </c>
      <c r="M12" s="41"/>
    </row>
    <row r="13" spans="1:13" x14ac:dyDescent="0.2">
      <c r="A13" s="49" t="s">
        <v>5</v>
      </c>
      <c r="B13" s="45">
        <v>1</v>
      </c>
      <c r="C13" s="45">
        <v>2</v>
      </c>
      <c r="D13" s="45" t="s">
        <v>361</v>
      </c>
      <c r="E13" s="51">
        <v>45</v>
      </c>
      <c r="G13" s="55">
        <f>SUMPRODUCT(B13:C13,$B$18:$C$18)</f>
        <v>25</v>
      </c>
      <c r="H13" s="59">
        <f>E13-G13</f>
        <v>20</v>
      </c>
      <c r="J13" s="35">
        <f>IF($D13&lt;&gt;$B$8,G13,0)</f>
        <v>25</v>
      </c>
      <c r="K13" s="35">
        <f>IF($D13&lt;&gt;$B$8,E13,0)</f>
        <v>45</v>
      </c>
      <c r="L13" s="35">
        <f>IF($D13&lt;&gt;$B$6,G13,0)</f>
        <v>0</v>
      </c>
      <c r="M13" s="35">
        <f>IF($D13&lt;&gt;$B$6,E13,0)</f>
        <v>0</v>
      </c>
    </row>
    <row r="14" spans="1:13" x14ac:dyDescent="0.2">
      <c r="A14" s="49" t="s">
        <v>6</v>
      </c>
      <c r="B14" s="45">
        <v>3</v>
      </c>
      <c r="C14" s="45">
        <v>3</v>
      </c>
      <c r="D14" s="45" t="s">
        <v>361</v>
      </c>
      <c r="E14" s="51">
        <v>87</v>
      </c>
      <c r="G14" s="55">
        <f t="shared" ref="G14:G15" si="0">SUMPRODUCT(B14:C14,$B$18:$C$18)</f>
        <v>75</v>
      </c>
      <c r="H14" s="59">
        <f t="shared" ref="H14:H15" si="1">E14-G14</f>
        <v>12</v>
      </c>
      <c r="J14" s="35">
        <f t="shared" ref="J14:J15" si="2">IF($D14&lt;&gt;$B$8,G14,0)</f>
        <v>75</v>
      </c>
      <c r="K14" s="35">
        <f t="shared" ref="K14:K15" si="3">IF($D14&lt;&gt;$B$8,E14,0)</f>
        <v>87</v>
      </c>
      <c r="L14" s="35">
        <f t="shared" ref="L14:L15" si="4">IF($D14&lt;&gt;$B$6,G14,0)</f>
        <v>0</v>
      </c>
      <c r="M14" s="35">
        <f t="shared" ref="M14:M15" si="5">IF($D14&lt;&gt;$B$6,E14,0)</f>
        <v>0</v>
      </c>
    </row>
    <row r="15" spans="1:13" ht="13.5" thickBot="1" x14ac:dyDescent="0.25">
      <c r="A15" s="52" t="s">
        <v>7</v>
      </c>
      <c r="B15" s="53">
        <v>2</v>
      </c>
      <c r="C15" s="53">
        <v>1</v>
      </c>
      <c r="D15" s="53" t="s">
        <v>361</v>
      </c>
      <c r="E15" s="54">
        <v>50</v>
      </c>
      <c r="G15" s="57">
        <f t="shared" si="0"/>
        <v>50</v>
      </c>
      <c r="H15" s="60">
        <f t="shared" si="1"/>
        <v>0</v>
      </c>
      <c r="J15" s="35">
        <f t="shared" si="2"/>
        <v>50</v>
      </c>
      <c r="K15" s="35">
        <f t="shared" si="3"/>
        <v>50</v>
      </c>
      <c r="L15" s="35">
        <f t="shared" si="4"/>
        <v>0</v>
      </c>
      <c r="M15" s="35">
        <f t="shared" si="5"/>
        <v>0</v>
      </c>
    </row>
    <row r="17" spans="1:5" ht="13.5" thickBot="1" x14ac:dyDescent="0.25">
      <c r="A17" s="38" t="s">
        <v>367</v>
      </c>
    </row>
    <row r="18" spans="1:5" x14ac:dyDescent="0.2">
      <c r="A18" s="61" t="s">
        <v>294</v>
      </c>
      <c r="B18" s="62">
        <v>25</v>
      </c>
      <c r="C18" s="62">
        <v>0</v>
      </c>
      <c r="D18" s="62"/>
      <c r="E18" s="65"/>
    </row>
    <row r="19" spans="1:5" ht="13.5" thickBot="1" x14ac:dyDescent="0.25">
      <c r="A19" s="63" t="s">
        <v>49</v>
      </c>
      <c r="B19" s="64"/>
      <c r="C19" s="64"/>
      <c r="D19" s="64"/>
      <c r="E19" s="66">
        <f>G12</f>
        <v>1250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52</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41</v>
      </c>
      <c r="C11" s="47" t="s">
        <v>42</v>
      </c>
      <c r="D11" s="47"/>
      <c r="E11" s="48"/>
      <c r="G11" s="56" t="s">
        <v>369</v>
      </c>
      <c r="H11" s="58" t="s">
        <v>370</v>
      </c>
    </row>
    <row r="12" spans="1:13" x14ac:dyDescent="0.2">
      <c r="A12" s="49" t="s">
        <v>1</v>
      </c>
      <c r="B12" s="45">
        <v>8</v>
      </c>
      <c r="C12" s="45">
        <v>5</v>
      </c>
      <c r="D12" s="39" t="s">
        <v>371</v>
      </c>
      <c r="E12" s="50" t="s">
        <v>0</v>
      </c>
      <c r="G12" s="55">
        <f>SUMPRODUCT(B12:C12,$B$17:$C$17)</f>
        <v>68</v>
      </c>
      <c r="H12" s="59"/>
      <c r="J12" s="40" t="s">
        <v>372</v>
      </c>
      <c r="K12" s="40"/>
      <c r="L12" s="41" t="s">
        <v>373</v>
      </c>
      <c r="M12" s="41"/>
    </row>
    <row r="13" spans="1:13" x14ac:dyDescent="0.2">
      <c r="A13" s="49" t="s">
        <v>5</v>
      </c>
      <c r="B13" s="45">
        <v>1</v>
      </c>
      <c r="C13" s="45">
        <v>1</v>
      </c>
      <c r="D13" s="45" t="s">
        <v>361</v>
      </c>
      <c r="E13" s="51">
        <v>10</v>
      </c>
      <c r="G13" s="55">
        <f>SUMPRODUCT(B13:C13,$B$17:$C$17)</f>
        <v>10</v>
      </c>
      <c r="H13" s="59">
        <f>E13-G13</f>
        <v>0</v>
      </c>
      <c r="J13" s="35">
        <f>IF($D13&lt;&gt;$B$8,G13,0)</f>
        <v>10</v>
      </c>
      <c r="K13" s="35">
        <f>IF($D13&lt;&gt;$B$8,E13,0)</f>
        <v>10</v>
      </c>
      <c r="L13" s="35">
        <f>IF($D13&lt;&gt;$B$6,G13,0)</f>
        <v>0</v>
      </c>
      <c r="M13" s="35">
        <f>IF($D13&lt;&gt;$B$6,E13,0)</f>
        <v>0</v>
      </c>
    </row>
    <row r="14" spans="1:13" ht="13.5" thickBot="1" x14ac:dyDescent="0.25">
      <c r="A14" s="52" t="s">
        <v>6</v>
      </c>
      <c r="B14" s="53">
        <v>1</v>
      </c>
      <c r="C14" s="53">
        <v>0</v>
      </c>
      <c r="D14" s="53" t="s">
        <v>361</v>
      </c>
      <c r="E14" s="54">
        <v>6</v>
      </c>
      <c r="G14" s="57">
        <f t="shared" ref="G14" si="0">SUMPRODUCT(B14:C14,$B$17:$C$17)</f>
        <v>6</v>
      </c>
      <c r="H14" s="60">
        <f t="shared" ref="H14" si="1">E14-G14</f>
        <v>0</v>
      </c>
      <c r="J14" s="35">
        <f t="shared" ref="J14" si="2">IF($D14&lt;&gt;$B$8,G14,0)</f>
        <v>6</v>
      </c>
      <c r="K14" s="35">
        <f t="shared" ref="K14" si="3">IF($D14&lt;&gt;$B$8,E14,0)</f>
        <v>6</v>
      </c>
      <c r="L14" s="35">
        <f t="shared" ref="L14" si="4">IF($D14&lt;&gt;$B$6,G14,0)</f>
        <v>0</v>
      </c>
      <c r="M14" s="35">
        <f t="shared" ref="M14" si="5">IF($D14&lt;&gt;$B$6,E14,0)</f>
        <v>0</v>
      </c>
    </row>
    <row r="16" spans="1:13" ht="13.5" thickBot="1" x14ac:dyDescent="0.25">
      <c r="A16" s="38" t="s">
        <v>367</v>
      </c>
    </row>
    <row r="17" spans="1:5" x14ac:dyDescent="0.2">
      <c r="A17" s="61" t="s">
        <v>294</v>
      </c>
      <c r="B17" s="62">
        <v>6</v>
      </c>
      <c r="C17" s="62">
        <v>4</v>
      </c>
      <c r="D17" s="62"/>
      <c r="E17" s="65"/>
    </row>
    <row r="18" spans="1:5" ht="13.5" thickBot="1" x14ac:dyDescent="0.25">
      <c r="A18" s="63" t="s">
        <v>49</v>
      </c>
      <c r="B18" s="64"/>
      <c r="C18" s="64"/>
      <c r="D18" s="64"/>
      <c r="E18" s="66">
        <f>G12</f>
        <v>68</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0"/>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55</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53</v>
      </c>
      <c r="C11" s="47" t="s">
        <v>54</v>
      </c>
      <c r="D11" s="47"/>
      <c r="E11" s="48"/>
      <c r="G11" s="56" t="s">
        <v>369</v>
      </c>
      <c r="H11" s="58" t="s">
        <v>370</v>
      </c>
    </row>
    <row r="12" spans="1:13" x14ac:dyDescent="0.2">
      <c r="A12" s="49" t="s">
        <v>1</v>
      </c>
      <c r="B12" s="45">
        <v>60</v>
      </c>
      <c r="C12" s="45">
        <v>300</v>
      </c>
      <c r="D12" s="39" t="s">
        <v>371</v>
      </c>
      <c r="E12" s="50" t="s">
        <v>0</v>
      </c>
      <c r="G12" s="55">
        <f>SUMPRODUCT(B12:C12,$B$17:$C$17)</f>
        <v>5040</v>
      </c>
      <c r="H12" s="59"/>
      <c r="J12" s="40" t="s">
        <v>372</v>
      </c>
      <c r="K12" s="40"/>
      <c r="L12" s="41" t="s">
        <v>373</v>
      </c>
      <c r="M12" s="41"/>
    </row>
    <row r="13" spans="1:13" x14ac:dyDescent="0.2">
      <c r="A13" s="49" t="s">
        <v>5</v>
      </c>
      <c r="B13" s="45">
        <v>5</v>
      </c>
      <c r="C13" s="45">
        <v>15</v>
      </c>
      <c r="D13" s="45" t="s">
        <v>361</v>
      </c>
      <c r="E13" s="51">
        <v>300</v>
      </c>
      <c r="G13" s="55">
        <f>SUMPRODUCT(B13:C13,$B$17:$C$17)</f>
        <v>300</v>
      </c>
      <c r="H13" s="59">
        <f>E13-G13</f>
        <v>0</v>
      </c>
      <c r="J13" s="35">
        <f>IF($D13&lt;&gt;$B$8,G13,0)</f>
        <v>300</v>
      </c>
      <c r="K13" s="35">
        <f>IF($D13&lt;&gt;$B$8,E13,0)</f>
        <v>300</v>
      </c>
      <c r="L13" s="35">
        <f>IF($D13&lt;&gt;$B$6,G13,0)</f>
        <v>0</v>
      </c>
      <c r="M13" s="35">
        <f>IF($D13&lt;&gt;$B$6,E13,0)</f>
        <v>0</v>
      </c>
    </row>
    <row r="14" spans="1:13" ht="13.5" thickBot="1" x14ac:dyDescent="0.25">
      <c r="A14" s="52" t="s">
        <v>6</v>
      </c>
      <c r="B14" s="53">
        <v>0.125</v>
      </c>
      <c r="C14" s="53">
        <v>1</v>
      </c>
      <c r="D14" s="53" t="s">
        <v>361</v>
      </c>
      <c r="E14" s="54">
        <v>15</v>
      </c>
      <c r="G14" s="57">
        <f t="shared" ref="G14" si="0">SUMPRODUCT(B14:C14,$B$17:$C$17)</f>
        <v>15</v>
      </c>
      <c r="H14" s="60">
        <f t="shared" ref="H14" si="1">E14-G14</f>
        <v>0</v>
      </c>
      <c r="J14" s="35">
        <f t="shared" ref="J14" si="2">IF($D14&lt;&gt;$B$8,G14,0)</f>
        <v>15</v>
      </c>
      <c r="K14" s="35">
        <f t="shared" ref="K14" si="3">IF($D14&lt;&gt;$B$8,E14,0)</f>
        <v>15</v>
      </c>
      <c r="L14" s="35">
        <f t="shared" ref="L14" si="4">IF($D14&lt;&gt;$B$6,G14,0)</f>
        <v>0</v>
      </c>
      <c r="M14" s="35">
        <f t="shared" ref="M14" si="5">IF($D14&lt;&gt;$B$6,E14,0)</f>
        <v>0</v>
      </c>
    </row>
    <row r="16" spans="1:13" ht="13.5" thickBot="1" x14ac:dyDescent="0.25">
      <c r="A16" s="38" t="s">
        <v>367</v>
      </c>
    </row>
    <row r="17" spans="1:5" x14ac:dyDescent="0.2">
      <c r="A17" s="61" t="s">
        <v>294</v>
      </c>
      <c r="B17" s="62">
        <v>24</v>
      </c>
      <c r="C17" s="62">
        <v>12</v>
      </c>
      <c r="D17" s="62"/>
      <c r="E17" s="65"/>
    </row>
    <row r="18" spans="1:5" ht="13.5" thickBot="1" x14ac:dyDescent="0.25">
      <c r="A18" s="63" t="s">
        <v>49</v>
      </c>
      <c r="B18" s="64"/>
      <c r="C18" s="64"/>
      <c r="D18" s="64"/>
      <c r="E18" s="66">
        <f>G12</f>
        <v>5040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4"/>
  <dimension ref="A1:M19"/>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58</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103"/>
      <c r="B11" s="104" t="s">
        <v>54</v>
      </c>
      <c r="C11" s="104" t="s">
        <v>274</v>
      </c>
      <c r="D11" s="105"/>
      <c r="E11" s="106"/>
      <c r="G11" s="56" t="s">
        <v>369</v>
      </c>
      <c r="H11" s="58" t="s">
        <v>370</v>
      </c>
    </row>
    <row r="12" spans="1:13" x14ac:dyDescent="0.2">
      <c r="A12" s="107" t="s">
        <v>17</v>
      </c>
      <c r="B12" s="45">
        <v>12</v>
      </c>
      <c r="C12" s="45">
        <v>5</v>
      </c>
      <c r="D12" s="102" t="s">
        <v>371</v>
      </c>
      <c r="E12" s="108" t="s">
        <v>0</v>
      </c>
      <c r="G12" s="55">
        <f>SUMPRODUCT(B12:C12,$B$18:$C$18)</f>
        <v>1559999.9999999998</v>
      </c>
      <c r="H12" s="59"/>
      <c r="J12" s="40" t="s">
        <v>372</v>
      </c>
      <c r="K12" s="40"/>
      <c r="L12" s="41" t="s">
        <v>373</v>
      </c>
      <c r="M12" s="41"/>
    </row>
    <row r="13" spans="1:13" x14ac:dyDescent="0.2">
      <c r="A13" s="107" t="s">
        <v>5</v>
      </c>
      <c r="B13" s="45">
        <v>1</v>
      </c>
      <c r="C13" s="45">
        <v>1</v>
      </c>
      <c r="D13" s="45" t="s">
        <v>24</v>
      </c>
      <c r="E13" s="51">
        <v>200000</v>
      </c>
      <c r="G13" s="55">
        <f>SUMPRODUCT(B13:C13,$B$18:$C$18)</f>
        <v>200000</v>
      </c>
      <c r="H13" s="59">
        <f>E13-G13</f>
        <v>0</v>
      </c>
      <c r="J13" s="35">
        <f>IF($D13&lt;&gt;$B$8,G13,0)</f>
        <v>200000</v>
      </c>
      <c r="K13" s="35">
        <f>IF($D13&lt;&gt;$B$8,E13,0)</f>
        <v>200000</v>
      </c>
      <c r="L13" s="35">
        <f>IF($D13&lt;&gt;$B$6,G13,0)</f>
        <v>200000</v>
      </c>
      <c r="M13" s="35">
        <f>IF($D13&lt;&gt;$B$6,E13,0)</f>
        <v>200000</v>
      </c>
    </row>
    <row r="14" spans="1:13" x14ac:dyDescent="0.2">
      <c r="A14" s="107" t="s">
        <v>6</v>
      </c>
      <c r="B14" s="45">
        <v>0.1</v>
      </c>
      <c r="C14" s="45">
        <v>0.05</v>
      </c>
      <c r="D14" s="45" t="s">
        <v>364</v>
      </c>
      <c r="E14" s="51">
        <v>14000</v>
      </c>
      <c r="G14" s="55">
        <f t="shared" ref="G14:G15" si="0">SUMPRODUCT(B14:C14,$B$18:$C$18)</f>
        <v>14000</v>
      </c>
      <c r="H14" s="59">
        <f t="shared" ref="H14:H15" si="1">E14-G14</f>
        <v>0</v>
      </c>
      <c r="J14" s="35">
        <f t="shared" ref="J14:J15" si="2">IF($D14&lt;&gt;$B$8,G14,0)</f>
        <v>0</v>
      </c>
      <c r="K14" s="35">
        <f t="shared" ref="K14:K15" si="3">IF($D14&lt;&gt;$B$8,E14,0)</f>
        <v>0</v>
      </c>
      <c r="L14" s="35">
        <f t="shared" ref="L14:L15" si="4">IF($D14&lt;&gt;$B$6,G14,0)</f>
        <v>14000</v>
      </c>
      <c r="M14" s="35">
        <f t="shared" ref="M14:M15" si="5">IF($D14&lt;&gt;$B$6,E14,0)</f>
        <v>14000</v>
      </c>
    </row>
    <row r="15" spans="1:13" ht="13.5" thickBot="1" x14ac:dyDescent="0.25">
      <c r="A15" s="109" t="s">
        <v>7</v>
      </c>
      <c r="B15" s="53">
        <v>0</v>
      </c>
      <c r="C15" s="53">
        <v>1</v>
      </c>
      <c r="D15" s="53" t="s">
        <v>364</v>
      </c>
      <c r="E15" s="54">
        <v>40000</v>
      </c>
      <c r="G15" s="57">
        <f t="shared" si="0"/>
        <v>120000.00000000003</v>
      </c>
      <c r="H15" s="60">
        <f t="shared" si="1"/>
        <v>-80000.000000000029</v>
      </c>
      <c r="J15" s="35">
        <f t="shared" si="2"/>
        <v>0</v>
      </c>
      <c r="K15" s="35">
        <f t="shared" si="3"/>
        <v>0</v>
      </c>
      <c r="L15" s="35">
        <f t="shared" si="4"/>
        <v>120000.00000000003</v>
      </c>
      <c r="M15" s="35">
        <f t="shared" si="5"/>
        <v>40000</v>
      </c>
    </row>
    <row r="17" spans="1:5" ht="13.5" thickBot="1" x14ac:dyDescent="0.25">
      <c r="A17" s="38" t="s">
        <v>367</v>
      </c>
    </row>
    <row r="18" spans="1:5" x14ac:dyDescent="0.2">
      <c r="A18" s="61" t="s">
        <v>294</v>
      </c>
      <c r="B18" s="62">
        <v>79999.999999999971</v>
      </c>
      <c r="C18" s="62">
        <v>120000.00000000003</v>
      </c>
      <c r="D18" s="62"/>
      <c r="E18" s="65"/>
    </row>
    <row r="19" spans="1:5" ht="13.5" thickBot="1" x14ac:dyDescent="0.25">
      <c r="A19" s="63" t="s">
        <v>49</v>
      </c>
      <c r="B19" s="64"/>
      <c r="C19" s="64"/>
      <c r="D19" s="64"/>
      <c r="E19" s="66">
        <f>G12</f>
        <v>1559999.9999999998</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dimension ref="A1:M19"/>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66</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54</v>
      </c>
      <c r="C11" s="47" t="s">
        <v>274</v>
      </c>
      <c r="D11" s="47"/>
      <c r="E11" s="48"/>
      <c r="G11" s="56" t="s">
        <v>369</v>
      </c>
      <c r="H11" s="58" t="s">
        <v>370</v>
      </c>
    </row>
    <row r="12" spans="1:13" x14ac:dyDescent="0.2">
      <c r="A12" s="49" t="s">
        <v>1</v>
      </c>
      <c r="B12" s="45">
        <v>0.1</v>
      </c>
      <c r="C12" s="45">
        <v>0.05</v>
      </c>
      <c r="D12" s="39" t="s">
        <v>371</v>
      </c>
      <c r="E12" s="50" t="s">
        <v>0</v>
      </c>
      <c r="G12" s="55">
        <f>SUMPRODUCT(B12:C12,$B$18:$C$18)</f>
        <v>18000</v>
      </c>
      <c r="H12" s="59"/>
      <c r="J12" s="40" t="s">
        <v>372</v>
      </c>
      <c r="K12" s="40"/>
      <c r="L12" s="41" t="s">
        <v>373</v>
      </c>
      <c r="M12" s="41"/>
    </row>
    <row r="13" spans="1:13" x14ac:dyDescent="0.2">
      <c r="A13" s="49" t="s">
        <v>5</v>
      </c>
      <c r="B13" s="45">
        <v>1</v>
      </c>
      <c r="C13" s="45">
        <v>1</v>
      </c>
      <c r="D13" s="45" t="s">
        <v>24</v>
      </c>
      <c r="E13" s="51">
        <v>200000</v>
      </c>
      <c r="G13" s="55">
        <f>SUMPRODUCT(B13:C13,$B$18:$C$18)</f>
        <v>200000</v>
      </c>
      <c r="H13" s="59">
        <f>E13-G13</f>
        <v>0</v>
      </c>
      <c r="J13" s="35">
        <f>IF($D13&lt;&gt;$B$8,G13,0)</f>
        <v>200000</v>
      </c>
      <c r="K13" s="35">
        <f>IF($D13&lt;&gt;$B$8,E13,0)</f>
        <v>200000</v>
      </c>
      <c r="L13" s="35">
        <f>IF($D13&lt;&gt;$B$6,G13,0)</f>
        <v>200000</v>
      </c>
      <c r="M13" s="35">
        <f>IF($D13&lt;&gt;$B$6,E13,0)</f>
        <v>200000</v>
      </c>
    </row>
    <row r="14" spans="1:13" x14ac:dyDescent="0.2">
      <c r="A14" s="49" t="s">
        <v>6</v>
      </c>
      <c r="B14" s="45">
        <v>12</v>
      </c>
      <c r="C14" s="45">
        <v>5</v>
      </c>
      <c r="D14" s="45" t="s">
        <v>361</v>
      </c>
      <c r="E14" s="51">
        <v>2200000</v>
      </c>
      <c r="G14" s="55">
        <f t="shared" ref="G14:G15" si="0">SUMPRODUCT(B14:C14,$B$18:$C$18)</f>
        <v>2120000</v>
      </c>
      <c r="H14" s="59">
        <f t="shared" ref="H14:H15" si="1">E14-G14</f>
        <v>80000</v>
      </c>
      <c r="J14" s="35">
        <f t="shared" ref="J14:J15" si="2">IF($D14&lt;&gt;$B$8,G14,0)</f>
        <v>2120000</v>
      </c>
      <c r="K14" s="35">
        <f t="shared" ref="K14:K15" si="3">IF($D14&lt;&gt;$B$8,E14,0)</f>
        <v>2200000</v>
      </c>
      <c r="L14" s="35">
        <f t="shared" ref="L14:L15" si="4">IF($D14&lt;&gt;$B$6,G14,0)</f>
        <v>0</v>
      </c>
      <c r="M14" s="35">
        <f t="shared" ref="M14:M15" si="5">IF($D14&lt;&gt;$B$6,E14,0)</f>
        <v>0</v>
      </c>
    </row>
    <row r="15" spans="1:13" ht="13.5" thickBot="1" x14ac:dyDescent="0.25">
      <c r="A15" s="52" t="s">
        <v>7</v>
      </c>
      <c r="B15" s="53">
        <v>0</v>
      </c>
      <c r="C15" s="53">
        <v>1</v>
      </c>
      <c r="D15" s="53" t="s">
        <v>364</v>
      </c>
      <c r="E15" s="54">
        <v>40000</v>
      </c>
      <c r="G15" s="57">
        <f t="shared" si="0"/>
        <v>40000</v>
      </c>
      <c r="H15" s="60">
        <f t="shared" si="1"/>
        <v>0</v>
      </c>
      <c r="J15" s="35">
        <f t="shared" si="2"/>
        <v>0</v>
      </c>
      <c r="K15" s="35">
        <f t="shared" si="3"/>
        <v>0</v>
      </c>
      <c r="L15" s="35">
        <f t="shared" si="4"/>
        <v>40000</v>
      </c>
      <c r="M15" s="35">
        <f t="shared" si="5"/>
        <v>40000</v>
      </c>
    </row>
    <row r="17" spans="1:5" ht="13.5" thickBot="1" x14ac:dyDescent="0.25">
      <c r="A17" s="38" t="s">
        <v>367</v>
      </c>
    </row>
    <row r="18" spans="1:5" x14ac:dyDescent="0.2">
      <c r="A18" s="61" t="s">
        <v>294</v>
      </c>
      <c r="B18" s="62">
        <v>160000</v>
      </c>
      <c r="C18" s="62">
        <v>40000</v>
      </c>
      <c r="D18" s="62"/>
      <c r="E18" s="65"/>
    </row>
    <row r="19" spans="1:5" ht="13.5" thickBot="1" x14ac:dyDescent="0.25">
      <c r="A19" s="63" t="s">
        <v>49</v>
      </c>
      <c r="B19" s="64"/>
      <c r="C19" s="64"/>
      <c r="D19" s="64"/>
      <c r="E19" s="66">
        <f>G12</f>
        <v>18000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5"/>
  <dimension ref="A1:N21"/>
  <sheetViews>
    <sheetView workbookViewId="0">
      <selection activeCell="S25" sqref="S25"/>
    </sheetView>
  </sheetViews>
  <sheetFormatPr defaultColWidth="8.85546875" defaultRowHeight="12.75" x14ac:dyDescent="0.2"/>
  <cols>
    <col min="1" max="1" width="72.7109375" style="35" customWidth="1"/>
    <col min="2" max="6" width="8.85546875" style="35"/>
    <col min="7" max="7" width="8.85546875" style="35" customWidth="1"/>
    <col min="8" max="8" width="8.85546875" style="35"/>
    <col min="9" max="10" width="8.85546875" style="35" customWidth="1"/>
    <col min="11" max="262" width="8.85546875" style="35"/>
    <col min="263" max="263" width="2.42578125" style="35" customWidth="1"/>
    <col min="264" max="264" width="8.85546875" style="35"/>
    <col min="265" max="265" width="12.140625" style="35" customWidth="1"/>
    <col min="266" max="266" width="4.7109375" style="35" customWidth="1"/>
    <col min="267" max="518" width="8.85546875" style="35"/>
    <col min="519" max="519" width="2.42578125" style="35" customWidth="1"/>
    <col min="520" max="520" width="8.85546875" style="35"/>
    <col min="521" max="521" width="12.140625" style="35" customWidth="1"/>
    <col min="522" max="522" width="4.7109375" style="35" customWidth="1"/>
    <col min="523" max="774" width="8.85546875" style="35"/>
    <col min="775" max="775" width="2.42578125" style="35" customWidth="1"/>
    <col min="776" max="776" width="8.85546875" style="35"/>
    <col min="777" max="777" width="12.140625" style="35" customWidth="1"/>
    <col min="778" max="778" width="4.7109375" style="35" customWidth="1"/>
    <col min="779" max="1030" width="8.85546875" style="35"/>
    <col min="1031" max="1031" width="2.42578125" style="35" customWidth="1"/>
    <col min="1032" max="1032" width="8.85546875" style="35"/>
    <col min="1033" max="1033" width="12.140625" style="35" customWidth="1"/>
    <col min="1034" max="1034" width="4.7109375" style="35" customWidth="1"/>
    <col min="1035" max="1286" width="8.85546875" style="35"/>
    <col min="1287" max="1287" width="2.42578125" style="35" customWidth="1"/>
    <col min="1288" max="1288" width="8.85546875" style="35"/>
    <col min="1289" max="1289" width="12.140625" style="35" customWidth="1"/>
    <col min="1290" max="1290" width="4.7109375" style="35" customWidth="1"/>
    <col min="1291" max="1542" width="8.85546875" style="35"/>
    <col min="1543" max="1543" width="2.42578125" style="35" customWidth="1"/>
    <col min="1544" max="1544" width="8.85546875" style="35"/>
    <col min="1545" max="1545" width="12.140625" style="35" customWidth="1"/>
    <col min="1546" max="1546" width="4.7109375" style="35" customWidth="1"/>
    <col min="1547" max="1798" width="8.85546875" style="35"/>
    <col min="1799" max="1799" width="2.42578125" style="35" customWidth="1"/>
    <col min="1800" max="1800" width="8.85546875" style="35"/>
    <col min="1801" max="1801" width="12.140625" style="35" customWidth="1"/>
    <col min="1802" max="1802" width="4.7109375" style="35" customWidth="1"/>
    <col min="1803" max="2054" width="8.85546875" style="35"/>
    <col min="2055" max="2055" width="2.42578125" style="35" customWidth="1"/>
    <col min="2056" max="2056" width="8.85546875" style="35"/>
    <col min="2057" max="2057" width="12.140625" style="35" customWidth="1"/>
    <col min="2058" max="2058" width="4.7109375" style="35" customWidth="1"/>
    <col min="2059" max="2310" width="8.85546875" style="35"/>
    <col min="2311" max="2311" width="2.42578125" style="35" customWidth="1"/>
    <col min="2312" max="2312" width="8.85546875" style="35"/>
    <col min="2313" max="2313" width="12.140625" style="35" customWidth="1"/>
    <col min="2314" max="2314" width="4.7109375" style="35" customWidth="1"/>
    <col min="2315" max="2566" width="8.85546875" style="35"/>
    <col min="2567" max="2567" width="2.42578125" style="35" customWidth="1"/>
    <col min="2568" max="2568" width="8.85546875" style="35"/>
    <col min="2569" max="2569" width="12.140625" style="35" customWidth="1"/>
    <col min="2570" max="2570" width="4.7109375" style="35" customWidth="1"/>
    <col min="2571" max="2822" width="8.85546875" style="35"/>
    <col min="2823" max="2823" width="2.42578125" style="35" customWidth="1"/>
    <col min="2824" max="2824" width="8.85546875" style="35"/>
    <col min="2825" max="2825" width="12.140625" style="35" customWidth="1"/>
    <col min="2826" max="2826" width="4.7109375" style="35" customWidth="1"/>
    <col min="2827" max="3078" width="8.85546875" style="35"/>
    <col min="3079" max="3079" width="2.42578125" style="35" customWidth="1"/>
    <col min="3080" max="3080" width="8.85546875" style="35"/>
    <col min="3081" max="3081" width="12.140625" style="35" customWidth="1"/>
    <col min="3082" max="3082" width="4.7109375" style="35" customWidth="1"/>
    <col min="3083" max="3334" width="8.85546875" style="35"/>
    <col min="3335" max="3335" width="2.42578125" style="35" customWidth="1"/>
    <col min="3336" max="3336" width="8.85546875" style="35"/>
    <col min="3337" max="3337" width="12.140625" style="35" customWidth="1"/>
    <col min="3338" max="3338" width="4.7109375" style="35" customWidth="1"/>
    <col min="3339" max="3590" width="8.85546875" style="35"/>
    <col min="3591" max="3591" width="2.42578125" style="35" customWidth="1"/>
    <col min="3592" max="3592" width="8.85546875" style="35"/>
    <col min="3593" max="3593" width="12.140625" style="35" customWidth="1"/>
    <col min="3594" max="3594" width="4.7109375" style="35" customWidth="1"/>
    <col min="3595" max="3846" width="8.85546875" style="35"/>
    <col min="3847" max="3847" width="2.42578125" style="35" customWidth="1"/>
    <col min="3848" max="3848" width="8.85546875" style="35"/>
    <col min="3849" max="3849" width="12.140625" style="35" customWidth="1"/>
    <col min="3850" max="3850" width="4.7109375" style="35" customWidth="1"/>
    <col min="3851" max="4102" width="8.85546875" style="35"/>
    <col min="4103" max="4103" width="2.42578125" style="35" customWidth="1"/>
    <col min="4104" max="4104" width="8.85546875" style="35"/>
    <col min="4105" max="4105" width="12.140625" style="35" customWidth="1"/>
    <col min="4106" max="4106" width="4.7109375" style="35" customWidth="1"/>
    <col min="4107" max="4358" width="8.85546875" style="35"/>
    <col min="4359" max="4359" width="2.42578125" style="35" customWidth="1"/>
    <col min="4360" max="4360" width="8.85546875" style="35"/>
    <col min="4361" max="4361" width="12.140625" style="35" customWidth="1"/>
    <col min="4362" max="4362" width="4.7109375" style="35" customWidth="1"/>
    <col min="4363" max="4614" width="8.85546875" style="35"/>
    <col min="4615" max="4615" width="2.42578125" style="35" customWidth="1"/>
    <col min="4616" max="4616" width="8.85546875" style="35"/>
    <col min="4617" max="4617" width="12.140625" style="35" customWidth="1"/>
    <col min="4618" max="4618" width="4.7109375" style="35" customWidth="1"/>
    <col min="4619" max="4870" width="8.85546875" style="35"/>
    <col min="4871" max="4871" width="2.42578125" style="35" customWidth="1"/>
    <col min="4872" max="4872" width="8.85546875" style="35"/>
    <col min="4873" max="4873" width="12.140625" style="35" customWidth="1"/>
    <col min="4874" max="4874" width="4.7109375" style="35" customWidth="1"/>
    <col min="4875" max="5126" width="8.85546875" style="35"/>
    <col min="5127" max="5127" width="2.42578125" style="35" customWidth="1"/>
    <col min="5128" max="5128" width="8.85546875" style="35"/>
    <col min="5129" max="5129" width="12.140625" style="35" customWidth="1"/>
    <col min="5130" max="5130" width="4.7109375" style="35" customWidth="1"/>
    <col min="5131" max="5382" width="8.85546875" style="35"/>
    <col min="5383" max="5383" width="2.42578125" style="35" customWidth="1"/>
    <col min="5384" max="5384" width="8.85546875" style="35"/>
    <col min="5385" max="5385" width="12.140625" style="35" customWidth="1"/>
    <col min="5386" max="5386" width="4.7109375" style="35" customWidth="1"/>
    <col min="5387" max="5638" width="8.85546875" style="35"/>
    <col min="5639" max="5639" width="2.42578125" style="35" customWidth="1"/>
    <col min="5640" max="5640" width="8.85546875" style="35"/>
    <col min="5641" max="5641" width="12.140625" style="35" customWidth="1"/>
    <col min="5642" max="5642" width="4.7109375" style="35" customWidth="1"/>
    <col min="5643" max="5894" width="8.85546875" style="35"/>
    <col min="5895" max="5895" width="2.42578125" style="35" customWidth="1"/>
    <col min="5896" max="5896" width="8.85546875" style="35"/>
    <col min="5897" max="5897" width="12.140625" style="35" customWidth="1"/>
    <col min="5898" max="5898" width="4.7109375" style="35" customWidth="1"/>
    <col min="5899" max="6150" width="8.85546875" style="35"/>
    <col min="6151" max="6151" width="2.42578125" style="35" customWidth="1"/>
    <col min="6152" max="6152" width="8.85546875" style="35"/>
    <col min="6153" max="6153" width="12.140625" style="35" customWidth="1"/>
    <col min="6154" max="6154" width="4.7109375" style="35" customWidth="1"/>
    <col min="6155" max="6406" width="8.85546875" style="35"/>
    <col min="6407" max="6407" width="2.42578125" style="35" customWidth="1"/>
    <col min="6408" max="6408" width="8.85546875" style="35"/>
    <col min="6409" max="6409" width="12.140625" style="35" customWidth="1"/>
    <col min="6410" max="6410" width="4.7109375" style="35" customWidth="1"/>
    <col min="6411" max="6662" width="8.85546875" style="35"/>
    <col min="6663" max="6663" width="2.42578125" style="35" customWidth="1"/>
    <col min="6664" max="6664" width="8.85546875" style="35"/>
    <col min="6665" max="6665" width="12.140625" style="35" customWidth="1"/>
    <col min="6666" max="6666" width="4.7109375" style="35" customWidth="1"/>
    <col min="6667" max="6918" width="8.85546875" style="35"/>
    <col min="6919" max="6919" width="2.42578125" style="35" customWidth="1"/>
    <col min="6920" max="6920" width="8.85546875" style="35"/>
    <col min="6921" max="6921" width="12.140625" style="35" customWidth="1"/>
    <col min="6922" max="6922" width="4.7109375" style="35" customWidth="1"/>
    <col min="6923" max="7174" width="8.85546875" style="35"/>
    <col min="7175" max="7175" width="2.42578125" style="35" customWidth="1"/>
    <col min="7176" max="7176" width="8.85546875" style="35"/>
    <col min="7177" max="7177" width="12.140625" style="35" customWidth="1"/>
    <col min="7178" max="7178" width="4.7109375" style="35" customWidth="1"/>
    <col min="7179" max="7430" width="8.85546875" style="35"/>
    <col min="7431" max="7431" width="2.42578125" style="35" customWidth="1"/>
    <col min="7432" max="7432" width="8.85546875" style="35"/>
    <col min="7433" max="7433" width="12.140625" style="35" customWidth="1"/>
    <col min="7434" max="7434" width="4.7109375" style="35" customWidth="1"/>
    <col min="7435" max="7686" width="8.85546875" style="35"/>
    <col min="7687" max="7687" width="2.42578125" style="35" customWidth="1"/>
    <col min="7688" max="7688" width="8.85546875" style="35"/>
    <col min="7689" max="7689" width="12.140625" style="35" customWidth="1"/>
    <col min="7690" max="7690" width="4.7109375" style="35" customWidth="1"/>
    <col min="7691" max="7942" width="8.85546875" style="35"/>
    <col min="7943" max="7943" width="2.42578125" style="35" customWidth="1"/>
    <col min="7944" max="7944" width="8.85546875" style="35"/>
    <col min="7945" max="7945" width="12.140625" style="35" customWidth="1"/>
    <col min="7946" max="7946" width="4.7109375" style="35" customWidth="1"/>
    <col min="7947" max="8198" width="8.85546875" style="35"/>
    <col min="8199" max="8199" width="2.42578125" style="35" customWidth="1"/>
    <col min="8200" max="8200" width="8.85546875" style="35"/>
    <col min="8201" max="8201" width="12.140625" style="35" customWidth="1"/>
    <col min="8202" max="8202" width="4.7109375" style="35" customWidth="1"/>
    <col min="8203" max="8454" width="8.85546875" style="35"/>
    <col min="8455" max="8455" width="2.42578125" style="35" customWidth="1"/>
    <col min="8456" max="8456" width="8.85546875" style="35"/>
    <col min="8457" max="8457" width="12.140625" style="35" customWidth="1"/>
    <col min="8458" max="8458" width="4.7109375" style="35" customWidth="1"/>
    <col min="8459" max="8710" width="8.85546875" style="35"/>
    <col min="8711" max="8711" width="2.42578125" style="35" customWidth="1"/>
    <col min="8712" max="8712" width="8.85546875" style="35"/>
    <col min="8713" max="8713" width="12.140625" style="35" customWidth="1"/>
    <col min="8714" max="8714" width="4.7109375" style="35" customWidth="1"/>
    <col min="8715" max="8966" width="8.85546875" style="35"/>
    <col min="8967" max="8967" width="2.42578125" style="35" customWidth="1"/>
    <col min="8968" max="8968" width="8.85546875" style="35"/>
    <col min="8969" max="8969" width="12.140625" style="35" customWidth="1"/>
    <col min="8970" max="8970" width="4.7109375" style="35" customWidth="1"/>
    <col min="8971" max="9222" width="8.85546875" style="35"/>
    <col min="9223" max="9223" width="2.42578125" style="35" customWidth="1"/>
    <col min="9224" max="9224" width="8.85546875" style="35"/>
    <col min="9225" max="9225" width="12.140625" style="35" customWidth="1"/>
    <col min="9226" max="9226" width="4.7109375" style="35" customWidth="1"/>
    <col min="9227" max="9478" width="8.85546875" style="35"/>
    <col min="9479" max="9479" width="2.42578125" style="35" customWidth="1"/>
    <col min="9480" max="9480" width="8.85546875" style="35"/>
    <col min="9481" max="9481" width="12.140625" style="35" customWidth="1"/>
    <col min="9482" max="9482" width="4.7109375" style="35" customWidth="1"/>
    <col min="9483" max="9734" width="8.85546875" style="35"/>
    <col min="9735" max="9735" width="2.42578125" style="35" customWidth="1"/>
    <col min="9736" max="9736" width="8.85546875" style="35"/>
    <col min="9737" max="9737" width="12.140625" style="35" customWidth="1"/>
    <col min="9738" max="9738" width="4.7109375" style="35" customWidth="1"/>
    <col min="9739" max="9990" width="8.85546875" style="35"/>
    <col min="9991" max="9991" width="2.42578125" style="35" customWidth="1"/>
    <col min="9992" max="9992" width="8.85546875" style="35"/>
    <col min="9993" max="9993" width="12.140625" style="35" customWidth="1"/>
    <col min="9994" max="9994" width="4.7109375" style="35" customWidth="1"/>
    <col min="9995" max="10246" width="8.85546875" style="35"/>
    <col min="10247" max="10247" width="2.42578125" style="35" customWidth="1"/>
    <col min="10248" max="10248" width="8.85546875" style="35"/>
    <col min="10249" max="10249" width="12.140625" style="35" customWidth="1"/>
    <col min="10250" max="10250" width="4.7109375" style="35" customWidth="1"/>
    <col min="10251" max="10502" width="8.85546875" style="35"/>
    <col min="10503" max="10503" width="2.42578125" style="35" customWidth="1"/>
    <col min="10504" max="10504" width="8.85546875" style="35"/>
    <col min="10505" max="10505" width="12.140625" style="35" customWidth="1"/>
    <col min="10506" max="10506" width="4.7109375" style="35" customWidth="1"/>
    <col min="10507" max="10758" width="8.85546875" style="35"/>
    <col min="10759" max="10759" width="2.42578125" style="35" customWidth="1"/>
    <col min="10760" max="10760" width="8.85546875" style="35"/>
    <col min="10761" max="10761" width="12.140625" style="35" customWidth="1"/>
    <col min="10762" max="10762" width="4.7109375" style="35" customWidth="1"/>
    <col min="10763" max="11014" width="8.85546875" style="35"/>
    <col min="11015" max="11015" width="2.42578125" style="35" customWidth="1"/>
    <col min="11016" max="11016" width="8.85546875" style="35"/>
    <col min="11017" max="11017" width="12.140625" style="35" customWidth="1"/>
    <col min="11018" max="11018" width="4.7109375" style="35" customWidth="1"/>
    <col min="11019" max="11270" width="8.85546875" style="35"/>
    <col min="11271" max="11271" width="2.42578125" style="35" customWidth="1"/>
    <col min="11272" max="11272" width="8.85546875" style="35"/>
    <col min="11273" max="11273" width="12.140625" style="35" customWidth="1"/>
    <col min="11274" max="11274" width="4.7109375" style="35" customWidth="1"/>
    <col min="11275" max="11526" width="8.85546875" style="35"/>
    <col min="11527" max="11527" width="2.42578125" style="35" customWidth="1"/>
    <col min="11528" max="11528" width="8.85546875" style="35"/>
    <col min="11529" max="11529" width="12.140625" style="35" customWidth="1"/>
    <col min="11530" max="11530" width="4.7109375" style="35" customWidth="1"/>
    <col min="11531" max="11782" width="8.85546875" style="35"/>
    <col min="11783" max="11783" width="2.42578125" style="35" customWidth="1"/>
    <col min="11784" max="11784" width="8.85546875" style="35"/>
    <col min="11785" max="11785" width="12.140625" style="35" customWidth="1"/>
    <col min="11786" max="11786" width="4.7109375" style="35" customWidth="1"/>
    <col min="11787" max="12038" width="8.85546875" style="35"/>
    <col min="12039" max="12039" width="2.42578125" style="35" customWidth="1"/>
    <col min="12040" max="12040" width="8.85546875" style="35"/>
    <col min="12041" max="12041" width="12.140625" style="35" customWidth="1"/>
    <col min="12042" max="12042" width="4.7109375" style="35" customWidth="1"/>
    <col min="12043" max="12294" width="8.85546875" style="35"/>
    <col min="12295" max="12295" width="2.42578125" style="35" customWidth="1"/>
    <col min="12296" max="12296" width="8.85546875" style="35"/>
    <col min="12297" max="12297" width="12.140625" style="35" customWidth="1"/>
    <col min="12298" max="12298" width="4.7109375" style="35" customWidth="1"/>
    <col min="12299" max="12550" width="8.85546875" style="35"/>
    <col min="12551" max="12551" width="2.42578125" style="35" customWidth="1"/>
    <col min="12552" max="12552" width="8.85546875" style="35"/>
    <col min="12553" max="12553" width="12.140625" style="35" customWidth="1"/>
    <col min="12554" max="12554" width="4.7109375" style="35" customWidth="1"/>
    <col min="12555" max="12806" width="8.85546875" style="35"/>
    <col min="12807" max="12807" width="2.42578125" style="35" customWidth="1"/>
    <col min="12808" max="12808" width="8.85546875" style="35"/>
    <col min="12809" max="12809" width="12.140625" style="35" customWidth="1"/>
    <col min="12810" max="12810" width="4.7109375" style="35" customWidth="1"/>
    <col min="12811" max="13062" width="8.85546875" style="35"/>
    <col min="13063" max="13063" width="2.42578125" style="35" customWidth="1"/>
    <col min="13064" max="13064" width="8.85546875" style="35"/>
    <col min="13065" max="13065" width="12.140625" style="35" customWidth="1"/>
    <col min="13066" max="13066" width="4.7109375" style="35" customWidth="1"/>
    <col min="13067" max="13318" width="8.85546875" style="35"/>
    <col min="13319" max="13319" width="2.42578125" style="35" customWidth="1"/>
    <col min="13320" max="13320" width="8.85546875" style="35"/>
    <col min="13321" max="13321" width="12.140625" style="35" customWidth="1"/>
    <col min="13322" max="13322" width="4.7109375" style="35" customWidth="1"/>
    <col min="13323" max="13574" width="8.85546875" style="35"/>
    <col min="13575" max="13575" width="2.42578125" style="35" customWidth="1"/>
    <col min="13576" max="13576" width="8.85546875" style="35"/>
    <col min="13577" max="13577" width="12.140625" style="35" customWidth="1"/>
    <col min="13578" max="13578" width="4.7109375" style="35" customWidth="1"/>
    <col min="13579" max="13830" width="8.85546875" style="35"/>
    <col min="13831" max="13831" width="2.42578125" style="35" customWidth="1"/>
    <col min="13832" max="13832" width="8.85546875" style="35"/>
    <col min="13833" max="13833" width="12.140625" style="35" customWidth="1"/>
    <col min="13834" max="13834" width="4.7109375" style="35" customWidth="1"/>
    <col min="13835" max="14086" width="8.85546875" style="35"/>
    <col min="14087" max="14087" width="2.42578125" style="35" customWidth="1"/>
    <col min="14088" max="14088" width="8.85546875" style="35"/>
    <col min="14089" max="14089" width="12.140625" style="35" customWidth="1"/>
    <col min="14090" max="14090" width="4.7109375" style="35" customWidth="1"/>
    <col min="14091" max="14342" width="8.85546875" style="35"/>
    <col min="14343" max="14343" width="2.42578125" style="35" customWidth="1"/>
    <col min="14344" max="14344" width="8.85546875" style="35"/>
    <col min="14345" max="14345" width="12.140625" style="35" customWidth="1"/>
    <col min="14346" max="14346" width="4.7109375" style="35" customWidth="1"/>
    <col min="14347" max="14598" width="8.85546875" style="35"/>
    <col min="14599" max="14599" width="2.42578125" style="35" customWidth="1"/>
    <col min="14600" max="14600" width="8.85546875" style="35"/>
    <col min="14601" max="14601" width="12.140625" style="35" customWidth="1"/>
    <col min="14602" max="14602" width="4.7109375" style="35" customWidth="1"/>
    <col min="14603" max="14854" width="8.85546875" style="35"/>
    <col min="14855" max="14855" width="2.42578125" style="35" customWidth="1"/>
    <col min="14856" max="14856" width="8.85546875" style="35"/>
    <col min="14857" max="14857" width="12.140625" style="35" customWidth="1"/>
    <col min="14858" max="14858" width="4.7109375" style="35" customWidth="1"/>
    <col min="14859" max="15110" width="8.85546875" style="35"/>
    <col min="15111" max="15111" width="2.42578125" style="35" customWidth="1"/>
    <col min="15112" max="15112" width="8.85546875" style="35"/>
    <col min="15113" max="15113" width="12.140625" style="35" customWidth="1"/>
    <col min="15114" max="15114" width="4.7109375" style="35" customWidth="1"/>
    <col min="15115" max="15366" width="8.85546875" style="35"/>
    <col min="15367" max="15367" width="2.42578125" style="35" customWidth="1"/>
    <col min="15368" max="15368" width="8.85546875" style="35"/>
    <col min="15369" max="15369" width="12.140625" style="35" customWidth="1"/>
    <col min="15370" max="15370" width="4.7109375" style="35" customWidth="1"/>
    <col min="15371" max="15622" width="8.85546875" style="35"/>
    <col min="15623" max="15623" width="2.42578125" style="35" customWidth="1"/>
    <col min="15624" max="15624" width="8.85546875" style="35"/>
    <col min="15625" max="15625" width="12.140625" style="35" customWidth="1"/>
    <col min="15626" max="15626" width="4.7109375" style="35" customWidth="1"/>
    <col min="15627" max="15878" width="8.85546875" style="35"/>
    <col min="15879" max="15879" width="2.42578125" style="35" customWidth="1"/>
    <col min="15880" max="15880" width="8.85546875" style="35"/>
    <col min="15881" max="15881" width="12.140625" style="35" customWidth="1"/>
    <col min="15882" max="15882" width="4.7109375" style="35" customWidth="1"/>
    <col min="15883" max="16134" width="8.85546875" style="35"/>
    <col min="16135" max="16135" width="2.42578125" style="35" customWidth="1"/>
    <col min="16136" max="16136" width="8.85546875" style="35"/>
    <col min="16137" max="16137" width="12.140625" style="35" customWidth="1"/>
    <col min="16138" max="16138" width="4.7109375" style="35" customWidth="1"/>
    <col min="16139" max="16384" width="8.85546875" style="35"/>
  </cols>
  <sheetData>
    <row r="1" spans="1:14" ht="18.75" x14ac:dyDescent="0.3">
      <c r="A1" s="68" t="s">
        <v>71</v>
      </c>
    </row>
    <row r="3" spans="1:14" ht="15.75" x14ac:dyDescent="0.25">
      <c r="A3" s="67" t="s">
        <v>374</v>
      </c>
      <c r="B3" s="42"/>
      <c r="C3" s="42"/>
      <c r="D3" s="42"/>
      <c r="E3" s="42"/>
      <c r="F3" s="42"/>
      <c r="G3" s="42"/>
      <c r="H3" s="42"/>
      <c r="I3" s="42"/>
    </row>
    <row r="4" spans="1:14" x14ac:dyDescent="0.2">
      <c r="A4" s="43"/>
      <c r="B4" s="43"/>
      <c r="C4" s="43"/>
    </row>
    <row r="5" spans="1:14" x14ac:dyDescent="0.2">
      <c r="A5" s="35" t="s">
        <v>360</v>
      </c>
    </row>
    <row r="6" spans="1:14" x14ac:dyDescent="0.2">
      <c r="B6" s="36" t="s">
        <v>361</v>
      </c>
      <c r="C6" s="36"/>
      <c r="D6" s="35" t="s">
        <v>362</v>
      </c>
    </row>
    <row r="7" spans="1:14" x14ac:dyDescent="0.2">
      <c r="B7" s="37" t="s">
        <v>24</v>
      </c>
      <c r="C7" s="37"/>
      <c r="D7" s="35" t="s">
        <v>363</v>
      </c>
    </row>
    <row r="8" spans="1:14" x14ac:dyDescent="0.2">
      <c r="B8" s="36" t="s">
        <v>364</v>
      </c>
      <c r="C8" s="36"/>
      <c r="D8" s="35" t="s">
        <v>365</v>
      </c>
    </row>
    <row r="10" spans="1:14" ht="13.5" thickBot="1" x14ac:dyDescent="0.25">
      <c r="A10" s="44" t="s">
        <v>366</v>
      </c>
      <c r="H10" s="38" t="s">
        <v>367</v>
      </c>
      <c r="K10" s="35" t="s">
        <v>368</v>
      </c>
    </row>
    <row r="11" spans="1:14" x14ac:dyDescent="0.2">
      <c r="A11" s="103"/>
      <c r="B11" s="104" t="s">
        <v>29</v>
      </c>
      <c r="C11" s="104" t="s">
        <v>30</v>
      </c>
      <c r="D11" s="104" t="s">
        <v>56</v>
      </c>
      <c r="E11" s="105"/>
      <c r="F11" s="106"/>
      <c r="H11" s="56" t="s">
        <v>369</v>
      </c>
      <c r="I11" s="58" t="s">
        <v>370</v>
      </c>
    </row>
    <row r="12" spans="1:14" x14ac:dyDescent="0.2">
      <c r="A12" s="107" t="s">
        <v>17</v>
      </c>
      <c r="B12" s="45">
        <v>0.02</v>
      </c>
      <c r="C12" s="45">
        <v>0.04</v>
      </c>
      <c r="D12" s="45">
        <v>2.5000000000000001E-2</v>
      </c>
      <c r="E12" s="102" t="s">
        <v>371</v>
      </c>
      <c r="F12" s="108" t="s">
        <v>0</v>
      </c>
      <c r="H12" s="55">
        <f>SUMPRODUCT(B12:D12,$B$20:$D$20)</f>
        <v>0.8</v>
      </c>
      <c r="I12" s="59"/>
      <c r="K12" s="40" t="s">
        <v>372</v>
      </c>
      <c r="L12" s="40"/>
      <c r="M12" s="41" t="s">
        <v>373</v>
      </c>
      <c r="N12" s="41"/>
    </row>
    <row r="13" spans="1:14" x14ac:dyDescent="0.2">
      <c r="A13" s="107" t="s">
        <v>5</v>
      </c>
      <c r="B13" s="45">
        <v>3</v>
      </c>
      <c r="C13" s="45">
        <v>2</v>
      </c>
      <c r="D13" s="45">
        <v>4</v>
      </c>
      <c r="E13" s="45" t="s">
        <v>364</v>
      </c>
      <c r="F13" s="51">
        <v>64</v>
      </c>
      <c r="H13" s="55">
        <f>SUMPRODUCT(B13:D13,$B$20:$D$20)</f>
        <v>120</v>
      </c>
      <c r="I13" s="59">
        <f>F13-H13</f>
        <v>-56</v>
      </c>
      <c r="K13" s="35">
        <f>IF($E13&lt;&gt;$B$8,H13,0)</f>
        <v>0</v>
      </c>
      <c r="L13" s="35">
        <f>IF($E13&lt;&gt;$B$8,F13,0)</f>
        <v>0</v>
      </c>
      <c r="M13" s="35">
        <f>IF($E13&lt;&gt;$B$6,H13,0)</f>
        <v>120</v>
      </c>
      <c r="N13" s="35">
        <f>IF($E13&lt;&gt;$B$6,F13,0)</f>
        <v>64</v>
      </c>
    </row>
    <row r="14" spans="1:14" x14ac:dyDescent="0.2">
      <c r="A14" s="107" t="s">
        <v>6</v>
      </c>
      <c r="B14" s="45">
        <v>2</v>
      </c>
      <c r="C14" s="45">
        <v>3</v>
      </c>
      <c r="D14" s="45">
        <v>1</v>
      </c>
      <c r="E14" s="45" t="s">
        <v>364</v>
      </c>
      <c r="F14" s="51">
        <v>80</v>
      </c>
      <c r="H14" s="55">
        <f t="shared" ref="H14:H17" si="0">SUMPRODUCT(B14:D14,$B$20:$D$20)</f>
        <v>80</v>
      </c>
      <c r="I14" s="59">
        <f t="shared" ref="I14:I17" si="1">F14-H14</f>
        <v>0</v>
      </c>
      <c r="K14" s="35">
        <f t="shared" ref="K14:K17" si="2">IF($E14&lt;&gt;$B$8,H14,0)</f>
        <v>0</v>
      </c>
      <c r="L14" s="35">
        <f t="shared" ref="L14:L17" si="3">IF($E14&lt;&gt;$B$8,F14,0)</f>
        <v>0</v>
      </c>
      <c r="M14" s="35">
        <f t="shared" ref="M14:M17" si="4">IF($E14&lt;&gt;$B$6,H14,0)</f>
        <v>80</v>
      </c>
      <c r="N14" s="35">
        <f t="shared" ref="N14:N17" si="5">IF($E14&lt;&gt;$B$6,F14,0)</f>
        <v>80</v>
      </c>
    </row>
    <row r="15" spans="1:14" x14ac:dyDescent="0.2">
      <c r="A15" s="107" t="s">
        <v>7</v>
      </c>
      <c r="B15" s="45">
        <v>1</v>
      </c>
      <c r="C15" s="45">
        <v>0</v>
      </c>
      <c r="D15" s="45">
        <v>2</v>
      </c>
      <c r="E15" s="45" t="s">
        <v>364</v>
      </c>
      <c r="F15" s="51">
        <v>16</v>
      </c>
      <c r="H15" s="55">
        <f t="shared" si="0"/>
        <v>40</v>
      </c>
      <c r="I15" s="59">
        <f t="shared" si="1"/>
        <v>-24</v>
      </c>
      <c r="K15" s="35">
        <f t="shared" si="2"/>
        <v>0</v>
      </c>
      <c r="L15" s="35">
        <f t="shared" si="3"/>
        <v>0</v>
      </c>
      <c r="M15" s="35">
        <f t="shared" si="4"/>
        <v>40</v>
      </c>
      <c r="N15" s="35">
        <f t="shared" si="5"/>
        <v>16</v>
      </c>
    </row>
    <row r="16" spans="1:14" x14ac:dyDescent="0.2">
      <c r="A16" s="107" t="s">
        <v>8</v>
      </c>
      <c r="B16" s="45">
        <v>6</v>
      </c>
      <c r="C16" s="45">
        <v>8</v>
      </c>
      <c r="D16" s="45">
        <v>4</v>
      </c>
      <c r="E16" s="45" t="s">
        <v>364</v>
      </c>
      <c r="F16" s="51">
        <v>128</v>
      </c>
      <c r="H16" s="55">
        <f t="shared" si="0"/>
        <v>240</v>
      </c>
      <c r="I16" s="59">
        <f t="shared" si="1"/>
        <v>-112</v>
      </c>
      <c r="K16" s="35">
        <f t="shared" si="2"/>
        <v>0</v>
      </c>
      <c r="L16" s="35">
        <f t="shared" si="3"/>
        <v>0</v>
      </c>
      <c r="M16" s="35">
        <f t="shared" si="4"/>
        <v>240</v>
      </c>
      <c r="N16" s="35">
        <f t="shared" si="5"/>
        <v>128</v>
      </c>
    </row>
    <row r="17" spans="1:14" ht="13.5" thickBot="1" x14ac:dyDescent="0.25">
      <c r="A17" s="109" t="s">
        <v>67</v>
      </c>
      <c r="B17" s="53">
        <v>0</v>
      </c>
      <c r="C17" s="53">
        <v>0</v>
      </c>
      <c r="D17" s="53">
        <v>1</v>
      </c>
      <c r="E17" s="53" t="s">
        <v>361</v>
      </c>
      <c r="F17" s="54">
        <v>5</v>
      </c>
      <c r="H17" s="57">
        <f t="shared" si="0"/>
        <v>0</v>
      </c>
      <c r="I17" s="60">
        <f t="shared" si="1"/>
        <v>5</v>
      </c>
      <c r="K17" s="35">
        <f t="shared" si="2"/>
        <v>0</v>
      </c>
      <c r="L17" s="35">
        <f t="shared" si="3"/>
        <v>5</v>
      </c>
      <c r="M17" s="35">
        <f t="shared" si="4"/>
        <v>0</v>
      </c>
      <c r="N17" s="35">
        <f t="shared" si="5"/>
        <v>0</v>
      </c>
    </row>
    <row r="19" spans="1:14" ht="13.5" thickBot="1" x14ac:dyDescent="0.25">
      <c r="A19" s="38" t="s">
        <v>367</v>
      </c>
    </row>
    <row r="20" spans="1:14" x14ac:dyDescent="0.2">
      <c r="A20" s="61" t="s">
        <v>294</v>
      </c>
      <c r="B20" s="62">
        <v>40</v>
      </c>
      <c r="C20" s="62">
        <v>0</v>
      </c>
      <c r="D20" s="62">
        <v>0</v>
      </c>
      <c r="E20" s="62"/>
      <c r="F20" s="65"/>
    </row>
    <row r="21" spans="1:14" ht="13.5" thickBot="1" x14ac:dyDescent="0.25">
      <c r="A21" s="63" t="s">
        <v>49</v>
      </c>
      <c r="B21" s="64"/>
      <c r="C21" s="64"/>
      <c r="D21" s="64"/>
      <c r="E21" s="64"/>
      <c r="F21" s="66">
        <f>H12</f>
        <v>0.8</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dimension ref="A1:O24"/>
  <sheetViews>
    <sheetView workbookViewId="0">
      <selection activeCell="S25" sqref="S25"/>
    </sheetView>
  </sheetViews>
  <sheetFormatPr defaultColWidth="8.85546875" defaultRowHeight="12.75" x14ac:dyDescent="0.2"/>
  <cols>
    <col min="1" max="1" width="72.7109375" style="35" customWidth="1"/>
    <col min="2" max="7" width="8.85546875" style="35"/>
    <col min="8" max="8" width="8.85546875" style="35" customWidth="1"/>
    <col min="9" max="9" width="8.85546875" style="35"/>
    <col min="10" max="11" width="8.85546875" style="35" customWidth="1"/>
    <col min="12" max="263" width="8.85546875" style="35"/>
    <col min="264" max="264" width="2.42578125" style="35" customWidth="1"/>
    <col min="265" max="265" width="8.85546875" style="35"/>
    <col min="266" max="266" width="12.140625" style="35" customWidth="1"/>
    <col min="267" max="267" width="4.7109375" style="35" customWidth="1"/>
    <col min="268" max="519" width="8.85546875" style="35"/>
    <col min="520" max="520" width="2.42578125" style="35" customWidth="1"/>
    <col min="521" max="521" width="8.85546875" style="35"/>
    <col min="522" max="522" width="12.140625" style="35" customWidth="1"/>
    <col min="523" max="523" width="4.7109375" style="35" customWidth="1"/>
    <col min="524" max="775" width="8.85546875" style="35"/>
    <col min="776" max="776" width="2.42578125" style="35" customWidth="1"/>
    <col min="777" max="777" width="8.85546875" style="35"/>
    <col min="778" max="778" width="12.140625" style="35" customWidth="1"/>
    <col min="779" max="779" width="4.7109375" style="35" customWidth="1"/>
    <col min="780" max="1031" width="8.85546875" style="35"/>
    <col min="1032" max="1032" width="2.42578125" style="35" customWidth="1"/>
    <col min="1033" max="1033" width="8.85546875" style="35"/>
    <col min="1034" max="1034" width="12.140625" style="35" customWidth="1"/>
    <col min="1035" max="1035" width="4.7109375" style="35" customWidth="1"/>
    <col min="1036" max="1287" width="8.85546875" style="35"/>
    <col min="1288" max="1288" width="2.42578125" style="35" customWidth="1"/>
    <col min="1289" max="1289" width="8.85546875" style="35"/>
    <col min="1290" max="1290" width="12.140625" style="35" customWidth="1"/>
    <col min="1291" max="1291" width="4.7109375" style="35" customWidth="1"/>
    <col min="1292" max="1543" width="8.85546875" style="35"/>
    <col min="1544" max="1544" width="2.42578125" style="35" customWidth="1"/>
    <col min="1545" max="1545" width="8.85546875" style="35"/>
    <col min="1546" max="1546" width="12.140625" style="35" customWidth="1"/>
    <col min="1547" max="1547" width="4.7109375" style="35" customWidth="1"/>
    <col min="1548" max="1799" width="8.85546875" style="35"/>
    <col min="1800" max="1800" width="2.42578125" style="35" customWidth="1"/>
    <col min="1801" max="1801" width="8.85546875" style="35"/>
    <col min="1802" max="1802" width="12.140625" style="35" customWidth="1"/>
    <col min="1803" max="1803" width="4.7109375" style="35" customWidth="1"/>
    <col min="1804" max="2055" width="8.85546875" style="35"/>
    <col min="2056" max="2056" width="2.42578125" style="35" customWidth="1"/>
    <col min="2057" max="2057" width="8.85546875" style="35"/>
    <col min="2058" max="2058" width="12.140625" style="35" customWidth="1"/>
    <col min="2059" max="2059" width="4.7109375" style="35" customWidth="1"/>
    <col min="2060" max="2311" width="8.85546875" style="35"/>
    <col min="2312" max="2312" width="2.42578125" style="35" customWidth="1"/>
    <col min="2313" max="2313" width="8.85546875" style="35"/>
    <col min="2314" max="2314" width="12.140625" style="35" customWidth="1"/>
    <col min="2315" max="2315" width="4.7109375" style="35" customWidth="1"/>
    <col min="2316" max="2567" width="8.85546875" style="35"/>
    <col min="2568" max="2568" width="2.42578125" style="35" customWidth="1"/>
    <col min="2569" max="2569" width="8.85546875" style="35"/>
    <col min="2570" max="2570" width="12.140625" style="35" customWidth="1"/>
    <col min="2571" max="2571" width="4.7109375" style="35" customWidth="1"/>
    <col min="2572" max="2823" width="8.85546875" style="35"/>
    <col min="2824" max="2824" width="2.42578125" style="35" customWidth="1"/>
    <col min="2825" max="2825" width="8.85546875" style="35"/>
    <col min="2826" max="2826" width="12.140625" style="35" customWidth="1"/>
    <col min="2827" max="2827" width="4.7109375" style="35" customWidth="1"/>
    <col min="2828" max="3079" width="8.85546875" style="35"/>
    <col min="3080" max="3080" width="2.42578125" style="35" customWidth="1"/>
    <col min="3081" max="3081" width="8.85546875" style="35"/>
    <col min="3082" max="3082" width="12.140625" style="35" customWidth="1"/>
    <col min="3083" max="3083" width="4.7109375" style="35" customWidth="1"/>
    <col min="3084" max="3335" width="8.85546875" style="35"/>
    <col min="3336" max="3336" width="2.42578125" style="35" customWidth="1"/>
    <col min="3337" max="3337" width="8.85546875" style="35"/>
    <col min="3338" max="3338" width="12.140625" style="35" customWidth="1"/>
    <col min="3339" max="3339" width="4.7109375" style="35" customWidth="1"/>
    <col min="3340" max="3591" width="8.85546875" style="35"/>
    <col min="3592" max="3592" width="2.42578125" style="35" customWidth="1"/>
    <col min="3593" max="3593" width="8.85546875" style="35"/>
    <col min="3594" max="3594" width="12.140625" style="35" customWidth="1"/>
    <col min="3595" max="3595" width="4.7109375" style="35" customWidth="1"/>
    <col min="3596" max="3847" width="8.85546875" style="35"/>
    <col min="3848" max="3848" width="2.42578125" style="35" customWidth="1"/>
    <col min="3849" max="3849" width="8.85546875" style="35"/>
    <col min="3850" max="3850" width="12.140625" style="35" customWidth="1"/>
    <col min="3851" max="3851" width="4.7109375" style="35" customWidth="1"/>
    <col min="3852" max="4103" width="8.85546875" style="35"/>
    <col min="4104" max="4104" width="2.42578125" style="35" customWidth="1"/>
    <col min="4105" max="4105" width="8.85546875" style="35"/>
    <col min="4106" max="4106" width="12.140625" style="35" customWidth="1"/>
    <col min="4107" max="4107" width="4.7109375" style="35" customWidth="1"/>
    <col min="4108" max="4359" width="8.85546875" style="35"/>
    <col min="4360" max="4360" width="2.42578125" style="35" customWidth="1"/>
    <col min="4361" max="4361" width="8.85546875" style="35"/>
    <col min="4362" max="4362" width="12.140625" style="35" customWidth="1"/>
    <col min="4363" max="4363" width="4.7109375" style="35" customWidth="1"/>
    <col min="4364" max="4615" width="8.85546875" style="35"/>
    <col min="4616" max="4616" width="2.42578125" style="35" customWidth="1"/>
    <col min="4617" max="4617" width="8.85546875" style="35"/>
    <col min="4618" max="4618" width="12.140625" style="35" customWidth="1"/>
    <col min="4619" max="4619" width="4.7109375" style="35" customWidth="1"/>
    <col min="4620" max="4871" width="8.85546875" style="35"/>
    <col min="4872" max="4872" width="2.42578125" style="35" customWidth="1"/>
    <col min="4873" max="4873" width="8.85546875" style="35"/>
    <col min="4874" max="4874" width="12.140625" style="35" customWidth="1"/>
    <col min="4875" max="4875" width="4.7109375" style="35" customWidth="1"/>
    <col min="4876" max="5127" width="8.85546875" style="35"/>
    <col min="5128" max="5128" width="2.42578125" style="35" customWidth="1"/>
    <col min="5129" max="5129" width="8.85546875" style="35"/>
    <col min="5130" max="5130" width="12.140625" style="35" customWidth="1"/>
    <col min="5131" max="5131" width="4.7109375" style="35" customWidth="1"/>
    <col min="5132" max="5383" width="8.85546875" style="35"/>
    <col min="5384" max="5384" width="2.42578125" style="35" customWidth="1"/>
    <col min="5385" max="5385" width="8.85546875" style="35"/>
    <col min="5386" max="5386" width="12.140625" style="35" customWidth="1"/>
    <col min="5387" max="5387" width="4.7109375" style="35" customWidth="1"/>
    <col min="5388" max="5639" width="8.85546875" style="35"/>
    <col min="5640" max="5640" width="2.42578125" style="35" customWidth="1"/>
    <col min="5641" max="5641" width="8.85546875" style="35"/>
    <col min="5642" max="5642" width="12.140625" style="35" customWidth="1"/>
    <col min="5643" max="5643" width="4.7109375" style="35" customWidth="1"/>
    <col min="5644" max="5895" width="8.85546875" style="35"/>
    <col min="5896" max="5896" width="2.42578125" style="35" customWidth="1"/>
    <col min="5897" max="5897" width="8.85546875" style="35"/>
    <col min="5898" max="5898" width="12.140625" style="35" customWidth="1"/>
    <col min="5899" max="5899" width="4.7109375" style="35" customWidth="1"/>
    <col min="5900" max="6151" width="8.85546875" style="35"/>
    <col min="6152" max="6152" width="2.42578125" style="35" customWidth="1"/>
    <col min="6153" max="6153" width="8.85546875" style="35"/>
    <col min="6154" max="6154" width="12.140625" style="35" customWidth="1"/>
    <col min="6155" max="6155" width="4.7109375" style="35" customWidth="1"/>
    <col min="6156" max="6407" width="8.85546875" style="35"/>
    <col min="6408" max="6408" width="2.42578125" style="35" customWidth="1"/>
    <col min="6409" max="6409" width="8.85546875" style="35"/>
    <col min="6410" max="6410" width="12.140625" style="35" customWidth="1"/>
    <col min="6411" max="6411" width="4.7109375" style="35" customWidth="1"/>
    <col min="6412" max="6663" width="8.85546875" style="35"/>
    <col min="6664" max="6664" width="2.42578125" style="35" customWidth="1"/>
    <col min="6665" max="6665" width="8.85546875" style="35"/>
    <col min="6666" max="6666" width="12.140625" style="35" customWidth="1"/>
    <col min="6667" max="6667" width="4.7109375" style="35" customWidth="1"/>
    <col min="6668" max="6919" width="8.85546875" style="35"/>
    <col min="6920" max="6920" width="2.42578125" style="35" customWidth="1"/>
    <col min="6921" max="6921" width="8.85546875" style="35"/>
    <col min="6922" max="6922" width="12.140625" style="35" customWidth="1"/>
    <col min="6923" max="6923" width="4.7109375" style="35" customWidth="1"/>
    <col min="6924" max="7175" width="8.85546875" style="35"/>
    <col min="7176" max="7176" width="2.42578125" style="35" customWidth="1"/>
    <col min="7177" max="7177" width="8.85546875" style="35"/>
    <col min="7178" max="7178" width="12.140625" style="35" customWidth="1"/>
    <col min="7179" max="7179" width="4.7109375" style="35" customWidth="1"/>
    <col min="7180" max="7431" width="8.85546875" style="35"/>
    <col min="7432" max="7432" width="2.42578125" style="35" customWidth="1"/>
    <col min="7433" max="7433" width="8.85546875" style="35"/>
    <col min="7434" max="7434" width="12.140625" style="35" customWidth="1"/>
    <col min="7435" max="7435" width="4.7109375" style="35" customWidth="1"/>
    <col min="7436" max="7687" width="8.85546875" style="35"/>
    <col min="7688" max="7688" width="2.42578125" style="35" customWidth="1"/>
    <col min="7689" max="7689" width="8.85546875" style="35"/>
    <col min="7690" max="7690" width="12.140625" style="35" customWidth="1"/>
    <col min="7691" max="7691" width="4.7109375" style="35" customWidth="1"/>
    <col min="7692" max="7943" width="8.85546875" style="35"/>
    <col min="7944" max="7944" width="2.42578125" style="35" customWidth="1"/>
    <col min="7945" max="7945" width="8.85546875" style="35"/>
    <col min="7946" max="7946" width="12.140625" style="35" customWidth="1"/>
    <col min="7947" max="7947" width="4.7109375" style="35" customWidth="1"/>
    <col min="7948" max="8199" width="8.85546875" style="35"/>
    <col min="8200" max="8200" width="2.42578125" style="35" customWidth="1"/>
    <col min="8201" max="8201" width="8.85546875" style="35"/>
    <col min="8202" max="8202" width="12.140625" style="35" customWidth="1"/>
    <col min="8203" max="8203" width="4.7109375" style="35" customWidth="1"/>
    <col min="8204" max="8455" width="8.85546875" style="35"/>
    <col min="8456" max="8456" width="2.42578125" style="35" customWidth="1"/>
    <col min="8457" max="8457" width="8.85546875" style="35"/>
    <col min="8458" max="8458" width="12.140625" style="35" customWidth="1"/>
    <col min="8459" max="8459" width="4.7109375" style="35" customWidth="1"/>
    <col min="8460" max="8711" width="8.85546875" style="35"/>
    <col min="8712" max="8712" width="2.42578125" style="35" customWidth="1"/>
    <col min="8713" max="8713" width="8.85546875" style="35"/>
    <col min="8714" max="8714" width="12.140625" style="35" customWidth="1"/>
    <col min="8715" max="8715" width="4.7109375" style="35" customWidth="1"/>
    <col min="8716" max="8967" width="8.85546875" style="35"/>
    <col min="8968" max="8968" width="2.42578125" style="35" customWidth="1"/>
    <col min="8969" max="8969" width="8.85546875" style="35"/>
    <col min="8970" max="8970" width="12.140625" style="35" customWidth="1"/>
    <col min="8971" max="8971" width="4.7109375" style="35" customWidth="1"/>
    <col min="8972" max="9223" width="8.85546875" style="35"/>
    <col min="9224" max="9224" width="2.42578125" style="35" customWidth="1"/>
    <col min="9225" max="9225" width="8.85546875" style="35"/>
    <col min="9226" max="9226" width="12.140625" style="35" customWidth="1"/>
    <col min="9227" max="9227" width="4.7109375" style="35" customWidth="1"/>
    <col min="9228" max="9479" width="8.85546875" style="35"/>
    <col min="9480" max="9480" width="2.42578125" style="35" customWidth="1"/>
    <col min="9481" max="9481" width="8.85546875" style="35"/>
    <col min="9482" max="9482" width="12.140625" style="35" customWidth="1"/>
    <col min="9483" max="9483" width="4.7109375" style="35" customWidth="1"/>
    <col min="9484" max="9735" width="8.85546875" style="35"/>
    <col min="9736" max="9736" width="2.42578125" style="35" customWidth="1"/>
    <col min="9737" max="9737" width="8.85546875" style="35"/>
    <col min="9738" max="9738" width="12.140625" style="35" customWidth="1"/>
    <col min="9739" max="9739" width="4.7109375" style="35" customWidth="1"/>
    <col min="9740" max="9991" width="8.85546875" style="35"/>
    <col min="9992" max="9992" width="2.42578125" style="35" customWidth="1"/>
    <col min="9993" max="9993" width="8.85546875" style="35"/>
    <col min="9994" max="9994" width="12.140625" style="35" customWidth="1"/>
    <col min="9995" max="9995" width="4.7109375" style="35" customWidth="1"/>
    <col min="9996" max="10247" width="8.85546875" style="35"/>
    <col min="10248" max="10248" width="2.42578125" style="35" customWidth="1"/>
    <col min="10249" max="10249" width="8.85546875" style="35"/>
    <col min="10250" max="10250" width="12.140625" style="35" customWidth="1"/>
    <col min="10251" max="10251" width="4.7109375" style="35" customWidth="1"/>
    <col min="10252" max="10503" width="8.85546875" style="35"/>
    <col min="10504" max="10504" width="2.42578125" style="35" customWidth="1"/>
    <col min="10505" max="10505" width="8.85546875" style="35"/>
    <col min="10506" max="10506" width="12.140625" style="35" customWidth="1"/>
    <col min="10507" max="10507" width="4.7109375" style="35" customWidth="1"/>
    <col min="10508" max="10759" width="8.85546875" style="35"/>
    <col min="10760" max="10760" width="2.42578125" style="35" customWidth="1"/>
    <col min="10761" max="10761" width="8.85546875" style="35"/>
    <col min="10762" max="10762" width="12.140625" style="35" customWidth="1"/>
    <col min="10763" max="10763" width="4.7109375" style="35" customWidth="1"/>
    <col min="10764" max="11015" width="8.85546875" style="35"/>
    <col min="11016" max="11016" width="2.42578125" style="35" customWidth="1"/>
    <col min="11017" max="11017" width="8.85546875" style="35"/>
    <col min="11018" max="11018" width="12.140625" style="35" customWidth="1"/>
    <col min="11019" max="11019" width="4.7109375" style="35" customWidth="1"/>
    <col min="11020" max="11271" width="8.85546875" style="35"/>
    <col min="11272" max="11272" width="2.42578125" style="35" customWidth="1"/>
    <col min="11273" max="11273" width="8.85546875" style="35"/>
    <col min="11274" max="11274" width="12.140625" style="35" customWidth="1"/>
    <col min="11275" max="11275" width="4.7109375" style="35" customWidth="1"/>
    <col min="11276" max="11527" width="8.85546875" style="35"/>
    <col min="11528" max="11528" width="2.42578125" style="35" customWidth="1"/>
    <col min="11529" max="11529" width="8.85546875" style="35"/>
    <col min="11530" max="11530" width="12.140625" style="35" customWidth="1"/>
    <col min="11531" max="11531" width="4.7109375" style="35" customWidth="1"/>
    <col min="11532" max="11783" width="8.85546875" style="35"/>
    <col min="11784" max="11784" width="2.42578125" style="35" customWidth="1"/>
    <col min="11785" max="11785" width="8.85546875" style="35"/>
    <col min="11786" max="11786" width="12.140625" style="35" customWidth="1"/>
    <col min="11787" max="11787" width="4.7109375" style="35" customWidth="1"/>
    <col min="11788" max="12039" width="8.85546875" style="35"/>
    <col min="12040" max="12040" width="2.42578125" style="35" customWidth="1"/>
    <col min="12041" max="12041" width="8.85546875" style="35"/>
    <col min="12042" max="12042" width="12.140625" style="35" customWidth="1"/>
    <col min="12043" max="12043" width="4.7109375" style="35" customWidth="1"/>
    <col min="12044" max="12295" width="8.85546875" style="35"/>
    <col min="12296" max="12296" width="2.42578125" style="35" customWidth="1"/>
    <col min="12297" max="12297" width="8.85546875" style="35"/>
    <col min="12298" max="12298" width="12.140625" style="35" customWidth="1"/>
    <col min="12299" max="12299" width="4.7109375" style="35" customWidth="1"/>
    <col min="12300" max="12551" width="8.85546875" style="35"/>
    <col min="12552" max="12552" width="2.42578125" style="35" customWidth="1"/>
    <col min="12553" max="12553" width="8.85546875" style="35"/>
    <col min="12554" max="12554" width="12.140625" style="35" customWidth="1"/>
    <col min="12555" max="12555" width="4.7109375" style="35" customWidth="1"/>
    <col min="12556" max="12807" width="8.85546875" style="35"/>
    <col min="12808" max="12808" width="2.42578125" style="35" customWidth="1"/>
    <col min="12809" max="12809" width="8.85546875" style="35"/>
    <col min="12810" max="12810" width="12.140625" style="35" customWidth="1"/>
    <col min="12811" max="12811" width="4.7109375" style="35" customWidth="1"/>
    <col min="12812" max="13063" width="8.85546875" style="35"/>
    <col min="13064" max="13064" width="2.42578125" style="35" customWidth="1"/>
    <col min="13065" max="13065" width="8.85546875" style="35"/>
    <col min="13066" max="13066" width="12.140625" style="35" customWidth="1"/>
    <col min="13067" max="13067" width="4.7109375" style="35" customWidth="1"/>
    <col min="13068" max="13319" width="8.85546875" style="35"/>
    <col min="13320" max="13320" width="2.42578125" style="35" customWidth="1"/>
    <col min="13321" max="13321" width="8.85546875" style="35"/>
    <col min="13322" max="13322" width="12.140625" style="35" customWidth="1"/>
    <col min="13323" max="13323" width="4.7109375" style="35" customWidth="1"/>
    <col min="13324" max="13575" width="8.85546875" style="35"/>
    <col min="13576" max="13576" width="2.42578125" style="35" customWidth="1"/>
    <col min="13577" max="13577" width="8.85546875" style="35"/>
    <col min="13578" max="13578" width="12.140625" style="35" customWidth="1"/>
    <col min="13579" max="13579" width="4.7109375" style="35" customWidth="1"/>
    <col min="13580" max="13831" width="8.85546875" style="35"/>
    <col min="13832" max="13832" width="2.42578125" style="35" customWidth="1"/>
    <col min="13833" max="13833" width="8.85546875" style="35"/>
    <col min="13834" max="13834" width="12.140625" style="35" customWidth="1"/>
    <col min="13835" max="13835" width="4.7109375" style="35" customWidth="1"/>
    <col min="13836" max="14087" width="8.85546875" style="35"/>
    <col min="14088" max="14088" width="2.42578125" style="35" customWidth="1"/>
    <col min="14089" max="14089" width="8.85546875" style="35"/>
    <col min="14090" max="14090" width="12.140625" style="35" customWidth="1"/>
    <col min="14091" max="14091" width="4.7109375" style="35" customWidth="1"/>
    <col min="14092" max="14343" width="8.85546875" style="35"/>
    <col min="14344" max="14344" width="2.42578125" style="35" customWidth="1"/>
    <col min="14345" max="14345" width="8.85546875" style="35"/>
    <col min="14346" max="14346" width="12.140625" style="35" customWidth="1"/>
    <col min="14347" max="14347" width="4.7109375" style="35" customWidth="1"/>
    <col min="14348" max="14599" width="8.85546875" style="35"/>
    <col min="14600" max="14600" width="2.42578125" style="35" customWidth="1"/>
    <col min="14601" max="14601" width="8.85546875" style="35"/>
    <col min="14602" max="14602" width="12.140625" style="35" customWidth="1"/>
    <col min="14603" max="14603" width="4.7109375" style="35" customWidth="1"/>
    <col min="14604" max="14855" width="8.85546875" style="35"/>
    <col min="14856" max="14856" width="2.42578125" style="35" customWidth="1"/>
    <col min="14857" max="14857" width="8.85546875" style="35"/>
    <col min="14858" max="14858" width="12.140625" style="35" customWidth="1"/>
    <col min="14859" max="14859" width="4.7109375" style="35" customWidth="1"/>
    <col min="14860" max="15111" width="8.85546875" style="35"/>
    <col min="15112" max="15112" width="2.42578125" style="35" customWidth="1"/>
    <col min="15113" max="15113" width="8.85546875" style="35"/>
    <col min="15114" max="15114" width="12.140625" style="35" customWidth="1"/>
    <col min="15115" max="15115" width="4.7109375" style="35" customWidth="1"/>
    <col min="15116" max="15367" width="8.85546875" style="35"/>
    <col min="15368" max="15368" width="2.42578125" style="35" customWidth="1"/>
    <col min="15369" max="15369" width="8.85546875" style="35"/>
    <col min="15370" max="15370" width="12.140625" style="35" customWidth="1"/>
    <col min="15371" max="15371" width="4.7109375" style="35" customWidth="1"/>
    <col min="15372" max="15623" width="8.85546875" style="35"/>
    <col min="15624" max="15624" width="2.42578125" style="35" customWidth="1"/>
    <col min="15625" max="15625" width="8.85546875" style="35"/>
    <col min="15626" max="15626" width="12.140625" style="35" customWidth="1"/>
    <col min="15627" max="15627" width="4.7109375" style="35" customWidth="1"/>
    <col min="15628" max="15879" width="8.85546875" style="35"/>
    <col min="15880" max="15880" width="2.42578125" style="35" customWidth="1"/>
    <col min="15881" max="15881" width="8.85546875" style="35"/>
    <col min="15882" max="15882" width="12.140625" style="35" customWidth="1"/>
    <col min="15883" max="15883" width="4.7109375" style="35" customWidth="1"/>
    <col min="15884" max="16135" width="8.85546875" style="35"/>
    <col min="16136" max="16136" width="2.42578125" style="35" customWidth="1"/>
    <col min="16137" max="16137" width="8.85546875" style="35"/>
    <col min="16138" max="16138" width="12.140625" style="35" customWidth="1"/>
    <col min="16139" max="16139" width="4.7109375" style="35" customWidth="1"/>
    <col min="16140" max="16384" width="8.85546875" style="35"/>
  </cols>
  <sheetData>
    <row r="1" spans="1:15" ht="18.75" x14ac:dyDescent="0.3">
      <c r="A1" s="68" t="s">
        <v>72</v>
      </c>
    </row>
    <row r="3" spans="1:15" ht="15.75" x14ac:dyDescent="0.25">
      <c r="A3" s="67" t="s">
        <v>374</v>
      </c>
      <c r="B3" s="42"/>
      <c r="C3" s="42"/>
      <c r="D3" s="42"/>
      <c r="E3" s="42"/>
      <c r="F3" s="42"/>
      <c r="G3" s="42"/>
      <c r="H3" s="42"/>
      <c r="I3" s="42"/>
      <c r="J3" s="42"/>
    </row>
    <row r="4" spans="1:15" x14ac:dyDescent="0.2">
      <c r="A4" s="43"/>
      <c r="B4" s="43"/>
      <c r="C4" s="43"/>
      <c r="D4" s="43"/>
    </row>
    <row r="5" spans="1:15" x14ac:dyDescent="0.2">
      <c r="A5" s="35" t="s">
        <v>360</v>
      </c>
    </row>
    <row r="6" spans="1:15" x14ac:dyDescent="0.2">
      <c r="B6" s="36" t="s">
        <v>361</v>
      </c>
      <c r="C6" s="36"/>
      <c r="D6" s="36"/>
      <c r="E6" s="35" t="s">
        <v>362</v>
      </c>
    </row>
    <row r="7" spans="1:15" x14ac:dyDescent="0.2">
      <c r="B7" s="37" t="s">
        <v>24</v>
      </c>
      <c r="C7" s="37"/>
      <c r="D7" s="37"/>
      <c r="E7" s="35" t="s">
        <v>363</v>
      </c>
    </row>
    <row r="8" spans="1:15" x14ac:dyDescent="0.2">
      <c r="B8" s="36" t="s">
        <v>364</v>
      </c>
      <c r="C8" s="36"/>
      <c r="D8" s="36"/>
      <c r="E8" s="35" t="s">
        <v>365</v>
      </c>
    </row>
    <row r="10" spans="1:15" ht="13.5" thickBot="1" x14ac:dyDescent="0.25">
      <c r="A10" s="44" t="s">
        <v>366</v>
      </c>
      <c r="I10" s="38" t="s">
        <v>367</v>
      </c>
      <c r="L10" s="35" t="s">
        <v>368</v>
      </c>
    </row>
    <row r="11" spans="1:15" x14ac:dyDescent="0.2">
      <c r="A11" s="46"/>
      <c r="B11" s="47" t="s">
        <v>59</v>
      </c>
      <c r="C11" s="47" t="s">
        <v>60</v>
      </c>
      <c r="D11" s="47" t="s">
        <v>61</v>
      </c>
      <c r="E11" s="47" t="s">
        <v>62</v>
      </c>
      <c r="F11" s="47"/>
      <c r="G11" s="48"/>
      <c r="I11" s="56" t="s">
        <v>369</v>
      </c>
      <c r="J11" s="58" t="s">
        <v>370</v>
      </c>
    </row>
    <row r="12" spans="1:15" x14ac:dyDescent="0.2">
      <c r="A12" s="49" t="s">
        <v>1</v>
      </c>
      <c r="B12" s="45">
        <v>9</v>
      </c>
      <c r="C12" s="45">
        <v>12</v>
      </c>
      <c r="D12" s="45">
        <v>15</v>
      </c>
      <c r="E12" s="45">
        <v>11</v>
      </c>
      <c r="F12" s="39" t="s">
        <v>371</v>
      </c>
      <c r="G12" s="50" t="s">
        <v>0</v>
      </c>
      <c r="I12" s="55">
        <f>SUMPRODUCT(B12:E12,$B$23:$E$23)</f>
        <v>31700</v>
      </c>
      <c r="J12" s="59"/>
      <c r="L12" s="40" t="s">
        <v>372</v>
      </c>
      <c r="M12" s="40"/>
      <c r="N12" s="41" t="s">
        <v>373</v>
      </c>
      <c r="O12" s="41"/>
    </row>
    <row r="13" spans="1:15" x14ac:dyDescent="0.2">
      <c r="A13" s="49" t="s">
        <v>5</v>
      </c>
      <c r="B13" s="45">
        <v>0.5</v>
      </c>
      <c r="C13" s="45">
        <v>1.5</v>
      </c>
      <c r="D13" s="45">
        <v>1.5</v>
      </c>
      <c r="E13" s="45">
        <v>1</v>
      </c>
      <c r="F13" s="45" t="s">
        <v>361</v>
      </c>
      <c r="G13" s="51">
        <v>15000</v>
      </c>
      <c r="I13" s="55">
        <f>SUMPRODUCT(B13:E13,$B$23:$E$23)</f>
        <v>3100</v>
      </c>
      <c r="J13" s="59">
        <f>G13-I13</f>
        <v>11900</v>
      </c>
      <c r="L13" s="35">
        <f>IF($F13&lt;&gt;$B$8,I13,0)</f>
        <v>3100</v>
      </c>
      <c r="M13" s="35">
        <f>IF($F13&lt;&gt;$B$8,G13,0)</f>
        <v>15000</v>
      </c>
      <c r="N13" s="35">
        <f>IF($F13&lt;&gt;$B$6,I13,0)</f>
        <v>0</v>
      </c>
      <c r="O13" s="35">
        <f>IF($F13&lt;&gt;$B$6,G13,0)</f>
        <v>0</v>
      </c>
    </row>
    <row r="14" spans="1:15" x14ac:dyDescent="0.2">
      <c r="A14" s="49" t="s">
        <v>6</v>
      </c>
      <c r="B14" s="45">
        <v>3</v>
      </c>
      <c r="C14" s="45">
        <v>1</v>
      </c>
      <c r="D14" s="45">
        <v>2</v>
      </c>
      <c r="E14" s="45">
        <v>3</v>
      </c>
      <c r="F14" s="45" t="s">
        <v>361</v>
      </c>
      <c r="G14" s="51">
        <v>17000</v>
      </c>
      <c r="I14" s="55">
        <f t="shared" ref="I14:I20" si="0">SUMPRODUCT(B14:E14,$B$23:$E$23)</f>
        <v>5050</v>
      </c>
      <c r="J14" s="59">
        <f t="shared" ref="J14:J20" si="1">G14-I14</f>
        <v>11950</v>
      </c>
      <c r="L14" s="35">
        <f t="shared" ref="L14:L20" si="2">IF($F14&lt;&gt;$B$8,I14,0)</f>
        <v>5050</v>
      </c>
      <c r="M14" s="35">
        <f t="shared" ref="M14:M20" si="3">IF($F14&lt;&gt;$B$8,G14,0)</f>
        <v>17000</v>
      </c>
      <c r="N14" s="35">
        <f t="shared" ref="N14:N20" si="4">IF($F14&lt;&gt;$B$6,I14,0)</f>
        <v>0</v>
      </c>
      <c r="O14" s="35">
        <f t="shared" ref="O14:O20" si="5">IF($F14&lt;&gt;$B$6,G14,0)</f>
        <v>0</v>
      </c>
    </row>
    <row r="15" spans="1:15" x14ac:dyDescent="0.2">
      <c r="A15" s="49" t="s">
        <v>7</v>
      </c>
      <c r="B15" s="45">
        <v>0.2</v>
      </c>
      <c r="C15" s="45">
        <v>4</v>
      </c>
      <c r="D15" s="45">
        <v>1</v>
      </c>
      <c r="E15" s="45">
        <v>2</v>
      </c>
      <c r="F15" s="45" t="s">
        <v>361</v>
      </c>
      <c r="G15" s="51">
        <v>26000</v>
      </c>
      <c r="I15" s="55">
        <f t="shared" si="0"/>
        <v>2880</v>
      </c>
      <c r="J15" s="59">
        <f t="shared" si="1"/>
        <v>23120</v>
      </c>
      <c r="L15" s="35">
        <f t="shared" si="2"/>
        <v>2880</v>
      </c>
      <c r="M15" s="35">
        <f t="shared" si="3"/>
        <v>26000</v>
      </c>
      <c r="N15" s="35">
        <f t="shared" si="4"/>
        <v>0</v>
      </c>
      <c r="O15" s="35">
        <f t="shared" si="5"/>
        <v>0</v>
      </c>
    </row>
    <row r="16" spans="1:15" x14ac:dyDescent="0.2">
      <c r="A16" s="49" t="s">
        <v>8</v>
      </c>
      <c r="B16" s="45">
        <v>0.5</v>
      </c>
      <c r="C16" s="45">
        <v>1</v>
      </c>
      <c r="D16" s="45">
        <v>0.5</v>
      </c>
      <c r="E16" s="45">
        <v>0.5</v>
      </c>
      <c r="F16" s="45" t="s">
        <v>361</v>
      </c>
      <c r="G16" s="51">
        <v>1200</v>
      </c>
      <c r="I16" s="55">
        <f t="shared" si="0"/>
        <v>1200</v>
      </c>
      <c r="J16" s="59">
        <f t="shared" si="1"/>
        <v>0</v>
      </c>
      <c r="L16" s="35">
        <f t="shared" si="2"/>
        <v>1200</v>
      </c>
      <c r="M16" s="35">
        <f t="shared" si="3"/>
        <v>1200</v>
      </c>
      <c r="N16" s="35">
        <f t="shared" si="4"/>
        <v>0</v>
      </c>
      <c r="O16" s="35">
        <f t="shared" si="5"/>
        <v>0</v>
      </c>
    </row>
    <row r="17" spans="1:15" x14ac:dyDescent="0.2">
      <c r="A17" s="49" t="s">
        <v>67</v>
      </c>
      <c r="B17" s="45">
        <v>1</v>
      </c>
      <c r="C17" s="45">
        <v>0</v>
      </c>
      <c r="D17" s="45">
        <v>0</v>
      </c>
      <c r="E17" s="45">
        <v>0</v>
      </c>
      <c r="F17" s="45" t="s">
        <v>364</v>
      </c>
      <c r="G17" s="51">
        <v>150</v>
      </c>
      <c r="I17" s="55">
        <f t="shared" si="0"/>
        <v>150</v>
      </c>
      <c r="J17" s="59">
        <f t="shared" si="1"/>
        <v>0</v>
      </c>
      <c r="L17" s="35">
        <f t="shared" si="2"/>
        <v>0</v>
      </c>
      <c r="M17" s="35">
        <f t="shared" si="3"/>
        <v>0</v>
      </c>
      <c r="N17" s="35">
        <f t="shared" si="4"/>
        <v>150</v>
      </c>
      <c r="O17" s="35">
        <f t="shared" si="5"/>
        <v>150</v>
      </c>
    </row>
    <row r="18" spans="1:15" x14ac:dyDescent="0.2">
      <c r="A18" s="49" t="s">
        <v>68</v>
      </c>
      <c r="B18" s="45">
        <v>0</v>
      </c>
      <c r="C18" s="45">
        <v>1</v>
      </c>
      <c r="D18" s="45">
        <v>0</v>
      </c>
      <c r="E18" s="45">
        <v>0</v>
      </c>
      <c r="F18" s="45" t="s">
        <v>364</v>
      </c>
      <c r="G18" s="51">
        <v>100</v>
      </c>
      <c r="I18" s="55">
        <f t="shared" si="0"/>
        <v>100</v>
      </c>
      <c r="J18" s="59">
        <f t="shared" si="1"/>
        <v>0</v>
      </c>
      <c r="L18" s="35">
        <f t="shared" si="2"/>
        <v>0</v>
      </c>
      <c r="M18" s="35">
        <f t="shared" si="3"/>
        <v>0</v>
      </c>
      <c r="N18" s="35">
        <f t="shared" si="4"/>
        <v>100</v>
      </c>
      <c r="O18" s="35">
        <f t="shared" si="5"/>
        <v>100</v>
      </c>
    </row>
    <row r="19" spans="1:15" x14ac:dyDescent="0.2">
      <c r="A19" s="49" t="s">
        <v>69</v>
      </c>
      <c r="B19" s="45">
        <v>0</v>
      </c>
      <c r="C19" s="45">
        <v>0</v>
      </c>
      <c r="D19" s="45">
        <v>1</v>
      </c>
      <c r="E19" s="45">
        <v>0</v>
      </c>
      <c r="F19" s="45" t="s">
        <v>364</v>
      </c>
      <c r="G19" s="51">
        <v>300</v>
      </c>
      <c r="I19" s="55">
        <f t="shared" si="0"/>
        <v>1650</v>
      </c>
      <c r="J19" s="59">
        <f t="shared" si="1"/>
        <v>-1350</v>
      </c>
      <c r="L19" s="35">
        <f t="shared" si="2"/>
        <v>0</v>
      </c>
      <c r="M19" s="35">
        <f t="shared" si="3"/>
        <v>0</v>
      </c>
      <c r="N19" s="35">
        <f t="shared" si="4"/>
        <v>1650</v>
      </c>
      <c r="O19" s="35">
        <f t="shared" si="5"/>
        <v>300</v>
      </c>
    </row>
    <row r="20" spans="1:15" ht="13.5" thickBot="1" x14ac:dyDescent="0.25">
      <c r="A20" s="52" t="s">
        <v>70</v>
      </c>
      <c r="B20" s="53">
        <v>0</v>
      </c>
      <c r="C20" s="53">
        <v>0</v>
      </c>
      <c r="D20" s="53">
        <v>0</v>
      </c>
      <c r="E20" s="53">
        <v>1</v>
      </c>
      <c r="F20" s="53" t="s">
        <v>364</v>
      </c>
      <c r="G20" s="54">
        <v>400</v>
      </c>
      <c r="I20" s="57">
        <f t="shared" si="0"/>
        <v>400</v>
      </c>
      <c r="J20" s="60">
        <f t="shared" si="1"/>
        <v>0</v>
      </c>
      <c r="L20" s="35">
        <f t="shared" si="2"/>
        <v>0</v>
      </c>
      <c r="M20" s="35">
        <f t="shared" si="3"/>
        <v>0</v>
      </c>
      <c r="N20" s="35">
        <f t="shared" si="4"/>
        <v>400</v>
      </c>
      <c r="O20" s="35">
        <f t="shared" si="5"/>
        <v>400</v>
      </c>
    </row>
    <row r="22" spans="1:15" ht="13.5" thickBot="1" x14ac:dyDescent="0.25">
      <c r="A22" s="38" t="s">
        <v>367</v>
      </c>
    </row>
    <row r="23" spans="1:15" x14ac:dyDescent="0.2">
      <c r="A23" s="61" t="s">
        <v>294</v>
      </c>
      <c r="B23" s="62">
        <v>150</v>
      </c>
      <c r="C23" s="62">
        <v>100</v>
      </c>
      <c r="D23" s="62">
        <v>1650</v>
      </c>
      <c r="E23" s="62">
        <v>400</v>
      </c>
      <c r="F23" s="62"/>
      <c r="G23" s="65"/>
    </row>
    <row r="24" spans="1:15" ht="13.5" thickBot="1" x14ac:dyDescent="0.25">
      <c r="A24" s="63" t="s">
        <v>49</v>
      </c>
      <c r="B24" s="64"/>
      <c r="C24" s="64"/>
      <c r="D24" s="64"/>
      <c r="E24" s="64"/>
      <c r="F24" s="64"/>
      <c r="G24" s="66">
        <f>I12</f>
        <v>31700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6"/>
  <dimension ref="A1:Q22"/>
  <sheetViews>
    <sheetView workbookViewId="0">
      <selection activeCell="S25" sqref="S25"/>
    </sheetView>
  </sheetViews>
  <sheetFormatPr defaultColWidth="8.85546875" defaultRowHeight="12.75" x14ac:dyDescent="0.2"/>
  <cols>
    <col min="1" max="1" width="72.7109375" style="35" customWidth="1"/>
    <col min="2" max="9" width="8.85546875" style="35"/>
    <col min="10" max="10" width="8.85546875" style="35" customWidth="1"/>
    <col min="11" max="11" width="8.85546875" style="35"/>
    <col min="12" max="13" width="8.85546875" style="35" customWidth="1"/>
    <col min="14" max="265" width="8.85546875" style="35"/>
    <col min="266" max="266" width="2.42578125" style="35" customWidth="1"/>
    <col min="267" max="267" width="8.85546875" style="35"/>
    <col min="268" max="268" width="12.140625" style="35" customWidth="1"/>
    <col min="269" max="269" width="4.7109375" style="35" customWidth="1"/>
    <col min="270" max="521" width="8.85546875" style="35"/>
    <col min="522" max="522" width="2.42578125" style="35" customWidth="1"/>
    <col min="523" max="523" width="8.85546875" style="35"/>
    <col min="524" max="524" width="12.140625" style="35" customWidth="1"/>
    <col min="525" max="525" width="4.7109375" style="35" customWidth="1"/>
    <col min="526" max="777" width="8.85546875" style="35"/>
    <col min="778" max="778" width="2.42578125" style="35" customWidth="1"/>
    <col min="779" max="779" width="8.85546875" style="35"/>
    <col min="780" max="780" width="12.140625" style="35" customWidth="1"/>
    <col min="781" max="781" width="4.7109375" style="35" customWidth="1"/>
    <col min="782" max="1033" width="8.85546875" style="35"/>
    <col min="1034" max="1034" width="2.42578125" style="35" customWidth="1"/>
    <col min="1035" max="1035" width="8.85546875" style="35"/>
    <col min="1036" max="1036" width="12.140625" style="35" customWidth="1"/>
    <col min="1037" max="1037" width="4.7109375" style="35" customWidth="1"/>
    <col min="1038" max="1289" width="8.85546875" style="35"/>
    <col min="1290" max="1290" width="2.42578125" style="35" customWidth="1"/>
    <col min="1291" max="1291" width="8.85546875" style="35"/>
    <col min="1292" max="1292" width="12.140625" style="35" customWidth="1"/>
    <col min="1293" max="1293" width="4.7109375" style="35" customWidth="1"/>
    <col min="1294" max="1545" width="8.85546875" style="35"/>
    <col min="1546" max="1546" width="2.42578125" style="35" customWidth="1"/>
    <col min="1547" max="1547" width="8.85546875" style="35"/>
    <col min="1548" max="1548" width="12.140625" style="35" customWidth="1"/>
    <col min="1549" max="1549" width="4.7109375" style="35" customWidth="1"/>
    <col min="1550" max="1801" width="8.85546875" style="35"/>
    <col min="1802" max="1802" width="2.42578125" style="35" customWidth="1"/>
    <col min="1803" max="1803" width="8.85546875" style="35"/>
    <col min="1804" max="1804" width="12.140625" style="35" customWidth="1"/>
    <col min="1805" max="1805" width="4.7109375" style="35" customWidth="1"/>
    <col min="1806" max="2057" width="8.85546875" style="35"/>
    <col min="2058" max="2058" width="2.42578125" style="35" customWidth="1"/>
    <col min="2059" max="2059" width="8.85546875" style="35"/>
    <col min="2060" max="2060" width="12.140625" style="35" customWidth="1"/>
    <col min="2061" max="2061" width="4.7109375" style="35" customWidth="1"/>
    <col min="2062" max="2313" width="8.85546875" style="35"/>
    <col min="2314" max="2314" width="2.42578125" style="35" customWidth="1"/>
    <col min="2315" max="2315" width="8.85546875" style="35"/>
    <col min="2316" max="2316" width="12.140625" style="35" customWidth="1"/>
    <col min="2317" max="2317" width="4.7109375" style="35" customWidth="1"/>
    <col min="2318" max="2569" width="8.85546875" style="35"/>
    <col min="2570" max="2570" width="2.42578125" style="35" customWidth="1"/>
    <col min="2571" max="2571" width="8.85546875" style="35"/>
    <col min="2572" max="2572" width="12.140625" style="35" customWidth="1"/>
    <col min="2573" max="2573" width="4.7109375" style="35" customWidth="1"/>
    <col min="2574" max="2825" width="8.85546875" style="35"/>
    <col min="2826" max="2826" width="2.42578125" style="35" customWidth="1"/>
    <col min="2827" max="2827" width="8.85546875" style="35"/>
    <col min="2828" max="2828" width="12.140625" style="35" customWidth="1"/>
    <col min="2829" max="2829" width="4.7109375" style="35" customWidth="1"/>
    <col min="2830" max="3081" width="8.85546875" style="35"/>
    <col min="3082" max="3082" width="2.42578125" style="35" customWidth="1"/>
    <col min="3083" max="3083" width="8.85546875" style="35"/>
    <col min="3084" max="3084" width="12.140625" style="35" customWidth="1"/>
    <col min="3085" max="3085" width="4.7109375" style="35" customWidth="1"/>
    <col min="3086" max="3337" width="8.85546875" style="35"/>
    <col min="3338" max="3338" width="2.42578125" style="35" customWidth="1"/>
    <col min="3339" max="3339" width="8.85546875" style="35"/>
    <col min="3340" max="3340" width="12.140625" style="35" customWidth="1"/>
    <col min="3341" max="3341" width="4.7109375" style="35" customWidth="1"/>
    <col min="3342" max="3593" width="8.85546875" style="35"/>
    <col min="3594" max="3594" width="2.42578125" style="35" customWidth="1"/>
    <col min="3595" max="3595" width="8.85546875" style="35"/>
    <col min="3596" max="3596" width="12.140625" style="35" customWidth="1"/>
    <col min="3597" max="3597" width="4.7109375" style="35" customWidth="1"/>
    <col min="3598" max="3849" width="8.85546875" style="35"/>
    <col min="3850" max="3850" width="2.42578125" style="35" customWidth="1"/>
    <col min="3851" max="3851" width="8.85546875" style="35"/>
    <col min="3852" max="3852" width="12.140625" style="35" customWidth="1"/>
    <col min="3853" max="3853" width="4.7109375" style="35" customWidth="1"/>
    <col min="3854" max="4105" width="8.85546875" style="35"/>
    <col min="4106" max="4106" width="2.42578125" style="35" customWidth="1"/>
    <col min="4107" max="4107" width="8.85546875" style="35"/>
    <col min="4108" max="4108" width="12.140625" style="35" customWidth="1"/>
    <col min="4109" max="4109" width="4.7109375" style="35" customWidth="1"/>
    <col min="4110" max="4361" width="8.85546875" style="35"/>
    <col min="4362" max="4362" width="2.42578125" style="35" customWidth="1"/>
    <col min="4363" max="4363" width="8.85546875" style="35"/>
    <col min="4364" max="4364" width="12.140625" style="35" customWidth="1"/>
    <col min="4365" max="4365" width="4.7109375" style="35" customWidth="1"/>
    <col min="4366" max="4617" width="8.85546875" style="35"/>
    <col min="4618" max="4618" width="2.42578125" style="35" customWidth="1"/>
    <col min="4619" max="4619" width="8.85546875" style="35"/>
    <col min="4620" max="4620" width="12.140625" style="35" customWidth="1"/>
    <col min="4621" max="4621" width="4.7109375" style="35" customWidth="1"/>
    <col min="4622" max="4873" width="8.85546875" style="35"/>
    <col min="4874" max="4874" width="2.42578125" style="35" customWidth="1"/>
    <col min="4875" max="4875" width="8.85546875" style="35"/>
    <col min="4876" max="4876" width="12.140625" style="35" customWidth="1"/>
    <col min="4877" max="4877" width="4.7109375" style="35" customWidth="1"/>
    <col min="4878" max="5129" width="8.85546875" style="35"/>
    <col min="5130" max="5130" width="2.42578125" style="35" customWidth="1"/>
    <col min="5131" max="5131" width="8.85546875" style="35"/>
    <col min="5132" max="5132" width="12.140625" style="35" customWidth="1"/>
    <col min="5133" max="5133" width="4.7109375" style="35" customWidth="1"/>
    <col min="5134" max="5385" width="8.85546875" style="35"/>
    <col min="5386" max="5386" width="2.42578125" style="35" customWidth="1"/>
    <col min="5387" max="5387" width="8.85546875" style="35"/>
    <col min="5388" max="5388" width="12.140625" style="35" customWidth="1"/>
    <col min="5389" max="5389" width="4.7109375" style="35" customWidth="1"/>
    <col min="5390" max="5641" width="8.85546875" style="35"/>
    <col min="5642" max="5642" width="2.42578125" style="35" customWidth="1"/>
    <col min="5643" max="5643" width="8.85546875" style="35"/>
    <col min="5644" max="5644" width="12.140625" style="35" customWidth="1"/>
    <col min="5645" max="5645" width="4.7109375" style="35" customWidth="1"/>
    <col min="5646" max="5897" width="8.85546875" style="35"/>
    <col min="5898" max="5898" width="2.42578125" style="35" customWidth="1"/>
    <col min="5899" max="5899" width="8.85546875" style="35"/>
    <col min="5900" max="5900" width="12.140625" style="35" customWidth="1"/>
    <col min="5901" max="5901" width="4.7109375" style="35" customWidth="1"/>
    <col min="5902" max="6153" width="8.85546875" style="35"/>
    <col min="6154" max="6154" width="2.42578125" style="35" customWidth="1"/>
    <col min="6155" max="6155" width="8.85546875" style="35"/>
    <col min="6156" max="6156" width="12.140625" style="35" customWidth="1"/>
    <col min="6157" max="6157" width="4.7109375" style="35" customWidth="1"/>
    <col min="6158" max="6409" width="8.85546875" style="35"/>
    <col min="6410" max="6410" width="2.42578125" style="35" customWidth="1"/>
    <col min="6411" max="6411" width="8.85546875" style="35"/>
    <col min="6412" max="6412" width="12.140625" style="35" customWidth="1"/>
    <col min="6413" max="6413" width="4.7109375" style="35" customWidth="1"/>
    <col min="6414" max="6665" width="8.85546875" style="35"/>
    <col min="6666" max="6666" width="2.42578125" style="35" customWidth="1"/>
    <col min="6667" max="6667" width="8.85546875" style="35"/>
    <col min="6668" max="6668" width="12.140625" style="35" customWidth="1"/>
    <col min="6669" max="6669" width="4.7109375" style="35" customWidth="1"/>
    <col min="6670" max="6921" width="8.85546875" style="35"/>
    <col min="6922" max="6922" width="2.42578125" style="35" customWidth="1"/>
    <col min="6923" max="6923" width="8.85546875" style="35"/>
    <col min="6924" max="6924" width="12.140625" style="35" customWidth="1"/>
    <col min="6925" max="6925" width="4.7109375" style="35" customWidth="1"/>
    <col min="6926" max="7177" width="8.85546875" style="35"/>
    <col min="7178" max="7178" width="2.42578125" style="35" customWidth="1"/>
    <col min="7179" max="7179" width="8.85546875" style="35"/>
    <col min="7180" max="7180" width="12.140625" style="35" customWidth="1"/>
    <col min="7181" max="7181" width="4.7109375" style="35" customWidth="1"/>
    <col min="7182" max="7433" width="8.85546875" style="35"/>
    <col min="7434" max="7434" width="2.42578125" style="35" customWidth="1"/>
    <col min="7435" max="7435" width="8.85546875" style="35"/>
    <col min="7436" max="7436" width="12.140625" style="35" customWidth="1"/>
    <col min="7437" max="7437" width="4.7109375" style="35" customWidth="1"/>
    <col min="7438" max="7689" width="8.85546875" style="35"/>
    <col min="7690" max="7690" width="2.42578125" style="35" customWidth="1"/>
    <col min="7691" max="7691" width="8.85546875" style="35"/>
    <col min="7692" max="7692" width="12.140625" style="35" customWidth="1"/>
    <col min="7693" max="7693" width="4.7109375" style="35" customWidth="1"/>
    <col min="7694" max="7945" width="8.85546875" style="35"/>
    <col min="7946" max="7946" width="2.42578125" style="35" customWidth="1"/>
    <col min="7947" max="7947" width="8.85546875" style="35"/>
    <col min="7948" max="7948" width="12.140625" style="35" customWidth="1"/>
    <col min="7949" max="7949" width="4.7109375" style="35" customWidth="1"/>
    <col min="7950" max="8201" width="8.85546875" style="35"/>
    <col min="8202" max="8202" width="2.42578125" style="35" customWidth="1"/>
    <col min="8203" max="8203" width="8.85546875" style="35"/>
    <col min="8204" max="8204" width="12.140625" style="35" customWidth="1"/>
    <col min="8205" max="8205" width="4.7109375" style="35" customWidth="1"/>
    <col min="8206" max="8457" width="8.85546875" style="35"/>
    <col min="8458" max="8458" width="2.42578125" style="35" customWidth="1"/>
    <col min="8459" max="8459" width="8.85546875" style="35"/>
    <col min="8460" max="8460" width="12.140625" style="35" customWidth="1"/>
    <col min="8461" max="8461" width="4.7109375" style="35" customWidth="1"/>
    <col min="8462" max="8713" width="8.85546875" style="35"/>
    <col min="8714" max="8714" width="2.42578125" style="35" customWidth="1"/>
    <col min="8715" max="8715" width="8.85546875" style="35"/>
    <col min="8716" max="8716" width="12.140625" style="35" customWidth="1"/>
    <col min="8717" max="8717" width="4.7109375" style="35" customWidth="1"/>
    <col min="8718" max="8969" width="8.85546875" style="35"/>
    <col min="8970" max="8970" width="2.42578125" style="35" customWidth="1"/>
    <col min="8971" max="8971" width="8.85546875" style="35"/>
    <col min="8972" max="8972" width="12.140625" style="35" customWidth="1"/>
    <col min="8973" max="8973" width="4.7109375" style="35" customWidth="1"/>
    <col min="8974" max="9225" width="8.85546875" style="35"/>
    <col min="9226" max="9226" width="2.42578125" style="35" customWidth="1"/>
    <col min="9227" max="9227" width="8.85546875" style="35"/>
    <col min="9228" max="9228" width="12.140625" style="35" customWidth="1"/>
    <col min="9229" max="9229" width="4.7109375" style="35" customWidth="1"/>
    <col min="9230" max="9481" width="8.85546875" style="35"/>
    <col min="9482" max="9482" width="2.42578125" style="35" customWidth="1"/>
    <col min="9483" max="9483" width="8.85546875" style="35"/>
    <col min="9484" max="9484" width="12.140625" style="35" customWidth="1"/>
    <col min="9485" max="9485" width="4.7109375" style="35" customWidth="1"/>
    <col min="9486" max="9737" width="8.85546875" style="35"/>
    <col min="9738" max="9738" width="2.42578125" style="35" customWidth="1"/>
    <col min="9739" max="9739" width="8.85546875" style="35"/>
    <col min="9740" max="9740" width="12.140625" style="35" customWidth="1"/>
    <col min="9741" max="9741" width="4.7109375" style="35" customWidth="1"/>
    <col min="9742" max="9993" width="8.85546875" style="35"/>
    <col min="9994" max="9994" width="2.42578125" style="35" customWidth="1"/>
    <col min="9995" max="9995" width="8.85546875" style="35"/>
    <col min="9996" max="9996" width="12.140625" style="35" customWidth="1"/>
    <col min="9997" max="9997" width="4.7109375" style="35" customWidth="1"/>
    <col min="9998" max="10249" width="8.85546875" style="35"/>
    <col min="10250" max="10250" width="2.42578125" style="35" customWidth="1"/>
    <col min="10251" max="10251" width="8.85546875" style="35"/>
    <col min="10252" max="10252" width="12.140625" style="35" customWidth="1"/>
    <col min="10253" max="10253" width="4.7109375" style="35" customWidth="1"/>
    <col min="10254" max="10505" width="8.85546875" style="35"/>
    <col min="10506" max="10506" width="2.42578125" style="35" customWidth="1"/>
    <col min="10507" max="10507" width="8.85546875" style="35"/>
    <col min="10508" max="10508" width="12.140625" style="35" customWidth="1"/>
    <col min="10509" max="10509" width="4.7109375" style="35" customWidth="1"/>
    <col min="10510" max="10761" width="8.85546875" style="35"/>
    <col min="10762" max="10762" width="2.42578125" style="35" customWidth="1"/>
    <col min="10763" max="10763" width="8.85546875" style="35"/>
    <col min="10764" max="10764" width="12.140625" style="35" customWidth="1"/>
    <col min="10765" max="10765" width="4.7109375" style="35" customWidth="1"/>
    <col min="10766" max="11017" width="8.85546875" style="35"/>
    <col min="11018" max="11018" width="2.42578125" style="35" customWidth="1"/>
    <col min="11019" max="11019" width="8.85546875" style="35"/>
    <col min="11020" max="11020" width="12.140625" style="35" customWidth="1"/>
    <col min="11021" max="11021" width="4.7109375" style="35" customWidth="1"/>
    <col min="11022" max="11273" width="8.85546875" style="35"/>
    <col min="11274" max="11274" width="2.42578125" style="35" customWidth="1"/>
    <col min="11275" max="11275" width="8.85546875" style="35"/>
    <col min="11276" max="11276" width="12.140625" style="35" customWidth="1"/>
    <col min="11277" max="11277" width="4.7109375" style="35" customWidth="1"/>
    <col min="11278" max="11529" width="8.85546875" style="35"/>
    <col min="11530" max="11530" width="2.42578125" style="35" customWidth="1"/>
    <col min="11531" max="11531" width="8.85546875" style="35"/>
    <col min="11532" max="11532" width="12.140625" style="35" customWidth="1"/>
    <col min="11533" max="11533" width="4.7109375" style="35" customWidth="1"/>
    <col min="11534" max="11785" width="8.85546875" style="35"/>
    <col min="11786" max="11786" width="2.42578125" style="35" customWidth="1"/>
    <col min="11787" max="11787" width="8.85546875" style="35"/>
    <col min="11788" max="11788" width="12.140625" style="35" customWidth="1"/>
    <col min="11789" max="11789" width="4.7109375" style="35" customWidth="1"/>
    <col min="11790" max="12041" width="8.85546875" style="35"/>
    <col min="12042" max="12042" width="2.42578125" style="35" customWidth="1"/>
    <col min="12043" max="12043" width="8.85546875" style="35"/>
    <col min="12044" max="12044" width="12.140625" style="35" customWidth="1"/>
    <col min="12045" max="12045" width="4.7109375" style="35" customWidth="1"/>
    <col min="12046" max="12297" width="8.85546875" style="35"/>
    <col min="12298" max="12298" width="2.42578125" style="35" customWidth="1"/>
    <col min="12299" max="12299" width="8.85546875" style="35"/>
    <col min="12300" max="12300" width="12.140625" style="35" customWidth="1"/>
    <col min="12301" max="12301" width="4.7109375" style="35" customWidth="1"/>
    <col min="12302" max="12553" width="8.85546875" style="35"/>
    <col min="12554" max="12554" width="2.42578125" style="35" customWidth="1"/>
    <col min="12555" max="12555" width="8.85546875" style="35"/>
    <col min="12556" max="12556" width="12.140625" style="35" customWidth="1"/>
    <col min="12557" max="12557" width="4.7109375" style="35" customWidth="1"/>
    <col min="12558" max="12809" width="8.85546875" style="35"/>
    <col min="12810" max="12810" width="2.42578125" style="35" customWidth="1"/>
    <col min="12811" max="12811" width="8.85546875" style="35"/>
    <col min="12812" max="12812" width="12.140625" style="35" customWidth="1"/>
    <col min="12813" max="12813" width="4.7109375" style="35" customWidth="1"/>
    <col min="12814" max="13065" width="8.85546875" style="35"/>
    <col min="13066" max="13066" width="2.42578125" style="35" customWidth="1"/>
    <col min="13067" max="13067" width="8.85546875" style="35"/>
    <col min="13068" max="13068" width="12.140625" style="35" customWidth="1"/>
    <col min="13069" max="13069" width="4.7109375" style="35" customWidth="1"/>
    <col min="13070" max="13321" width="8.85546875" style="35"/>
    <col min="13322" max="13322" width="2.42578125" style="35" customWidth="1"/>
    <col min="13323" max="13323" width="8.85546875" style="35"/>
    <col min="13324" max="13324" width="12.140625" style="35" customWidth="1"/>
    <col min="13325" max="13325" width="4.7109375" style="35" customWidth="1"/>
    <col min="13326" max="13577" width="8.85546875" style="35"/>
    <col min="13578" max="13578" width="2.42578125" style="35" customWidth="1"/>
    <col min="13579" max="13579" width="8.85546875" style="35"/>
    <col min="13580" max="13580" width="12.140625" style="35" customWidth="1"/>
    <col min="13581" max="13581" width="4.7109375" style="35" customWidth="1"/>
    <col min="13582" max="13833" width="8.85546875" style="35"/>
    <col min="13834" max="13834" width="2.42578125" style="35" customWidth="1"/>
    <col min="13835" max="13835" width="8.85546875" style="35"/>
    <col min="13836" max="13836" width="12.140625" style="35" customWidth="1"/>
    <col min="13837" max="13837" width="4.7109375" style="35" customWidth="1"/>
    <col min="13838" max="14089" width="8.85546875" style="35"/>
    <col min="14090" max="14090" width="2.42578125" style="35" customWidth="1"/>
    <col min="14091" max="14091" width="8.85546875" style="35"/>
    <col min="14092" max="14092" width="12.140625" style="35" customWidth="1"/>
    <col min="14093" max="14093" width="4.7109375" style="35" customWidth="1"/>
    <col min="14094" max="14345" width="8.85546875" style="35"/>
    <col min="14346" max="14346" width="2.42578125" style="35" customWidth="1"/>
    <col min="14347" max="14347" width="8.85546875" style="35"/>
    <col min="14348" max="14348" width="12.140625" style="35" customWidth="1"/>
    <col min="14349" max="14349" width="4.7109375" style="35" customWidth="1"/>
    <col min="14350" max="14601" width="8.85546875" style="35"/>
    <col min="14602" max="14602" width="2.42578125" style="35" customWidth="1"/>
    <col min="14603" max="14603" width="8.85546875" style="35"/>
    <col min="14604" max="14604" width="12.140625" style="35" customWidth="1"/>
    <col min="14605" max="14605" width="4.7109375" style="35" customWidth="1"/>
    <col min="14606" max="14857" width="8.85546875" style="35"/>
    <col min="14858" max="14858" width="2.42578125" style="35" customWidth="1"/>
    <col min="14859" max="14859" width="8.85546875" style="35"/>
    <col min="14860" max="14860" width="12.140625" style="35" customWidth="1"/>
    <col min="14861" max="14861" width="4.7109375" style="35" customWidth="1"/>
    <col min="14862" max="15113" width="8.85546875" style="35"/>
    <col min="15114" max="15114" width="2.42578125" style="35" customWidth="1"/>
    <col min="15115" max="15115" width="8.85546875" style="35"/>
    <col min="15116" max="15116" width="12.140625" style="35" customWidth="1"/>
    <col min="15117" max="15117" width="4.7109375" style="35" customWidth="1"/>
    <col min="15118" max="15369" width="8.85546875" style="35"/>
    <col min="15370" max="15370" width="2.42578125" style="35" customWidth="1"/>
    <col min="15371" max="15371" width="8.85546875" style="35"/>
    <col min="15372" max="15372" width="12.140625" style="35" customWidth="1"/>
    <col min="15373" max="15373" width="4.7109375" style="35" customWidth="1"/>
    <col min="15374" max="15625" width="8.85546875" style="35"/>
    <col min="15626" max="15626" width="2.42578125" style="35" customWidth="1"/>
    <col min="15627" max="15627" width="8.85546875" style="35"/>
    <col min="15628" max="15628" width="12.140625" style="35" customWidth="1"/>
    <col min="15629" max="15629" width="4.7109375" style="35" customWidth="1"/>
    <col min="15630" max="15881" width="8.85546875" style="35"/>
    <col min="15882" max="15882" width="2.42578125" style="35" customWidth="1"/>
    <col min="15883" max="15883" width="8.85546875" style="35"/>
    <col min="15884" max="15884" width="12.140625" style="35" customWidth="1"/>
    <col min="15885" max="15885" width="4.7109375" style="35" customWidth="1"/>
    <col min="15886" max="16137" width="8.85546875" style="35"/>
    <col min="16138" max="16138" width="2.42578125" style="35" customWidth="1"/>
    <col min="16139" max="16139" width="8.85546875" style="35"/>
    <col min="16140" max="16140" width="12.140625" style="35" customWidth="1"/>
    <col min="16141" max="16141" width="4.7109375" style="35" customWidth="1"/>
    <col min="16142" max="16384" width="8.85546875" style="35"/>
  </cols>
  <sheetData>
    <row r="1" spans="1:17" ht="18.75" x14ac:dyDescent="0.3">
      <c r="A1" s="68" t="s">
        <v>384</v>
      </c>
    </row>
    <row r="3" spans="1:17" ht="15.75" x14ac:dyDescent="0.25">
      <c r="A3" s="67" t="s">
        <v>374</v>
      </c>
      <c r="B3" s="42"/>
      <c r="C3" s="42"/>
      <c r="D3" s="42"/>
      <c r="E3" s="42"/>
      <c r="F3" s="42"/>
      <c r="G3" s="42"/>
      <c r="H3" s="42"/>
      <c r="I3" s="42"/>
      <c r="J3" s="42"/>
      <c r="K3" s="42"/>
      <c r="L3" s="42"/>
    </row>
    <row r="4" spans="1:17" x14ac:dyDescent="0.2">
      <c r="A4" s="43"/>
      <c r="B4" s="43"/>
      <c r="C4" s="43"/>
      <c r="D4" s="43"/>
      <c r="E4" s="43"/>
      <c r="F4" s="43"/>
    </row>
    <row r="5" spans="1:17" x14ac:dyDescent="0.2">
      <c r="A5" s="35" t="s">
        <v>360</v>
      </c>
    </row>
    <row r="6" spans="1:17" x14ac:dyDescent="0.2">
      <c r="B6" s="36" t="s">
        <v>361</v>
      </c>
      <c r="C6" s="36"/>
      <c r="D6" s="36"/>
      <c r="E6" s="36"/>
      <c r="F6" s="36"/>
      <c r="G6" s="35" t="s">
        <v>362</v>
      </c>
    </row>
    <row r="7" spans="1:17" x14ac:dyDescent="0.2">
      <c r="B7" s="37" t="s">
        <v>24</v>
      </c>
      <c r="C7" s="37"/>
      <c r="D7" s="37"/>
      <c r="E7" s="37"/>
      <c r="F7" s="37"/>
      <c r="G7" s="35" t="s">
        <v>363</v>
      </c>
    </row>
    <row r="8" spans="1:17" x14ac:dyDescent="0.2">
      <c r="B8" s="36" t="s">
        <v>364</v>
      </c>
      <c r="C8" s="36"/>
      <c r="D8" s="36"/>
      <c r="E8" s="36"/>
      <c r="F8" s="36"/>
      <c r="G8" s="35" t="s">
        <v>365</v>
      </c>
    </row>
    <row r="10" spans="1:17" ht="13.5" thickBot="1" x14ac:dyDescent="0.25">
      <c r="A10" s="44" t="s">
        <v>366</v>
      </c>
      <c r="K10" s="38" t="s">
        <v>367</v>
      </c>
      <c r="N10" s="35" t="s">
        <v>368</v>
      </c>
    </row>
    <row r="11" spans="1:17" x14ac:dyDescent="0.2">
      <c r="A11" s="103"/>
      <c r="B11" s="104" t="s">
        <v>291</v>
      </c>
      <c r="C11" s="104" t="s">
        <v>292</v>
      </c>
      <c r="D11" s="104" t="s">
        <v>293</v>
      </c>
      <c r="E11" s="104" t="s">
        <v>288</v>
      </c>
      <c r="F11" s="104" t="s">
        <v>289</v>
      </c>
      <c r="G11" s="104" t="s">
        <v>290</v>
      </c>
      <c r="H11" s="105"/>
      <c r="I11" s="106"/>
      <c r="K11" s="56" t="s">
        <v>369</v>
      </c>
      <c r="L11" s="58" t="s">
        <v>370</v>
      </c>
    </row>
    <row r="12" spans="1:17" x14ac:dyDescent="0.2">
      <c r="A12" s="107" t="s">
        <v>17</v>
      </c>
      <c r="B12" s="45">
        <v>6</v>
      </c>
      <c r="C12" s="45">
        <v>6</v>
      </c>
      <c r="D12" s="45">
        <v>6</v>
      </c>
      <c r="E12" s="45">
        <v>120</v>
      </c>
      <c r="F12" s="45">
        <v>120</v>
      </c>
      <c r="G12" s="45">
        <v>120</v>
      </c>
      <c r="H12" s="102" t="s">
        <v>371</v>
      </c>
      <c r="I12" s="108" t="s">
        <v>0</v>
      </c>
      <c r="K12" s="55">
        <f>SUMPRODUCT(B12:G12,$B$21:$G$21)</f>
        <v>76860</v>
      </c>
      <c r="L12" s="59"/>
      <c r="N12" s="40" t="s">
        <v>372</v>
      </c>
      <c r="O12" s="40"/>
      <c r="P12" s="41" t="s">
        <v>373</v>
      </c>
      <c r="Q12" s="41"/>
    </row>
    <row r="13" spans="1:17" x14ac:dyDescent="0.2">
      <c r="A13" s="107" t="s">
        <v>5</v>
      </c>
      <c r="B13" s="45">
        <v>-1</v>
      </c>
      <c r="C13" s="45"/>
      <c r="D13" s="45"/>
      <c r="E13" s="45">
        <v>1</v>
      </c>
      <c r="F13" s="45"/>
      <c r="G13" s="45"/>
      <c r="H13" s="45" t="s">
        <v>24</v>
      </c>
      <c r="I13" s="51">
        <v>180</v>
      </c>
      <c r="K13" s="55">
        <f>SUMPRODUCT(B13:G13,$B$21:$G$21)</f>
        <v>180</v>
      </c>
      <c r="L13" s="59">
        <f>I13-K13</f>
        <v>0</v>
      </c>
      <c r="N13" s="35">
        <f>IF($H13&lt;&gt;$B$8,K13,0)</f>
        <v>180</v>
      </c>
      <c r="O13" s="35">
        <f>IF($H13&lt;&gt;$B$8,I13,0)</f>
        <v>180</v>
      </c>
      <c r="P13" s="35">
        <f>IF($H13&lt;&gt;$B$6,K13,0)</f>
        <v>180</v>
      </c>
      <c r="Q13" s="35">
        <f>IF($H13&lt;&gt;$B$6,I13,0)</f>
        <v>180</v>
      </c>
    </row>
    <row r="14" spans="1:17" x14ac:dyDescent="0.2">
      <c r="A14" s="107" t="s">
        <v>6</v>
      </c>
      <c r="B14" s="45">
        <v>1</v>
      </c>
      <c r="C14" s="45">
        <v>-1</v>
      </c>
      <c r="D14" s="45"/>
      <c r="E14" s="45"/>
      <c r="F14" s="45">
        <v>1</v>
      </c>
      <c r="G14" s="45"/>
      <c r="H14" s="45" t="s">
        <v>24</v>
      </c>
      <c r="I14" s="51">
        <v>220</v>
      </c>
      <c r="K14" s="55">
        <f t="shared" ref="K14:K18" si="0">SUMPRODUCT(B14:G14,$B$21:$G$21)</f>
        <v>220</v>
      </c>
      <c r="L14" s="59">
        <f t="shared" ref="L14:L18" si="1">I14-K14</f>
        <v>0</v>
      </c>
      <c r="N14" s="35">
        <f t="shared" ref="N14:N18" si="2">IF($H14&lt;&gt;$B$8,K14,0)</f>
        <v>220</v>
      </c>
      <c r="O14" s="35">
        <f t="shared" ref="O14:O18" si="3">IF($H14&lt;&gt;$B$8,I14,0)</f>
        <v>220</v>
      </c>
      <c r="P14" s="35">
        <f t="shared" ref="P14:P18" si="4">IF($H14&lt;&gt;$B$6,K14,0)</f>
        <v>220</v>
      </c>
      <c r="Q14" s="35">
        <f t="shared" ref="Q14:Q18" si="5">IF($H14&lt;&gt;$B$6,I14,0)</f>
        <v>220</v>
      </c>
    </row>
    <row r="15" spans="1:17" x14ac:dyDescent="0.2">
      <c r="A15" s="107" t="s">
        <v>7</v>
      </c>
      <c r="B15" s="45"/>
      <c r="C15" s="45">
        <v>1</v>
      </c>
      <c r="D15" s="45">
        <v>-1</v>
      </c>
      <c r="E15" s="45"/>
      <c r="F15" s="45"/>
      <c r="G15" s="45">
        <v>1</v>
      </c>
      <c r="H15" s="45" t="s">
        <v>24</v>
      </c>
      <c r="I15" s="51">
        <v>240</v>
      </c>
      <c r="K15" s="55">
        <f t="shared" si="0"/>
        <v>240</v>
      </c>
      <c r="L15" s="59">
        <f t="shared" si="1"/>
        <v>0</v>
      </c>
      <c r="N15" s="35">
        <f t="shared" si="2"/>
        <v>240</v>
      </c>
      <c r="O15" s="35">
        <f t="shared" si="3"/>
        <v>240</v>
      </c>
      <c r="P15" s="35">
        <f t="shared" si="4"/>
        <v>240</v>
      </c>
      <c r="Q15" s="35">
        <f t="shared" si="5"/>
        <v>240</v>
      </c>
    </row>
    <row r="16" spans="1:17" x14ac:dyDescent="0.2">
      <c r="A16" s="107" t="s">
        <v>8</v>
      </c>
      <c r="B16" s="45"/>
      <c r="C16" s="45"/>
      <c r="D16" s="45"/>
      <c r="E16" s="45">
        <v>1</v>
      </c>
      <c r="F16" s="45"/>
      <c r="G16" s="45"/>
      <c r="H16" s="45" t="s">
        <v>361</v>
      </c>
      <c r="I16" s="51">
        <v>230</v>
      </c>
      <c r="K16" s="55">
        <f t="shared" si="0"/>
        <v>180</v>
      </c>
      <c r="L16" s="59">
        <f t="shared" si="1"/>
        <v>50</v>
      </c>
      <c r="N16" s="35">
        <f t="shared" si="2"/>
        <v>180</v>
      </c>
      <c r="O16" s="35">
        <f t="shared" si="3"/>
        <v>230</v>
      </c>
      <c r="P16" s="35">
        <f t="shared" si="4"/>
        <v>0</v>
      </c>
      <c r="Q16" s="35">
        <f t="shared" si="5"/>
        <v>0</v>
      </c>
    </row>
    <row r="17" spans="1:17" x14ac:dyDescent="0.2">
      <c r="A17" s="107" t="s">
        <v>67</v>
      </c>
      <c r="B17" s="45"/>
      <c r="C17" s="45"/>
      <c r="D17" s="45"/>
      <c r="E17" s="45"/>
      <c r="F17" s="45">
        <v>1</v>
      </c>
      <c r="G17" s="45"/>
      <c r="H17" s="45" t="s">
        <v>361</v>
      </c>
      <c r="I17" s="51">
        <v>230</v>
      </c>
      <c r="K17" s="55">
        <f t="shared" si="0"/>
        <v>230</v>
      </c>
      <c r="L17" s="59">
        <f t="shared" si="1"/>
        <v>0</v>
      </c>
      <c r="N17" s="35">
        <f t="shared" si="2"/>
        <v>230</v>
      </c>
      <c r="O17" s="35">
        <f t="shared" si="3"/>
        <v>230</v>
      </c>
      <c r="P17" s="35">
        <f t="shared" si="4"/>
        <v>0</v>
      </c>
      <c r="Q17" s="35">
        <f t="shared" si="5"/>
        <v>0</v>
      </c>
    </row>
    <row r="18" spans="1:17" ht="13.5" thickBot="1" x14ac:dyDescent="0.25">
      <c r="A18" s="109" t="s">
        <v>68</v>
      </c>
      <c r="B18" s="53"/>
      <c r="C18" s="53"/>
      <c r="D18" s="53"/>
      <c r="E18" s="53"/>
      <c r="F18" s="53"/>
      <c r="G18" s="53">
        <v>1</v>
      </c>
      <c r="H18" s="53" t="s">
        <v>361</v>
      </c>
      <c r="I18" s="54">
        <v>230</v>
      </c>
      <c r="K18" s="57">
        <f t="shared" si="0"/>
        <v>230</v>
      </c>
      <c r="L18" s="60">
        <f t="shared" si="1"/>
        <v>0</v>
      </c>
      <c r="N18" s="35">
        <f t="shared" si="2"/>
        <v>230</v>
      </c>
      <c r="O18" s="35">
        <f t="shared" si="3"/>
        <v>230</v>
      </c>
      <c r="P18" s="35">
        <f t="shared" si="4"/>
        <v>0</v>
      </c>
      <c r="Q18" s="35">
        <f t="shared" si="5"/>
        <v>0</v>
      </c>
    </row>
    <row r="20" spans="1:17" ht="13.5" thickBot="1" x14ac:dyDescent="0.25">
      <c r="A20" s="38" t="s">
        <v>367</v>
      </c>
    </row>
    <row r="21" spans="1:17" x14ac:dyDescent="0.2">
      <c r="A21" s="61" t="s">
        <v>294</v>
      </c>
      <c r="B21" s="62">
        <v>0</v>
      </c>
      <c r="C21" s="62">
        <v>10</v>
      </c>
      <c r="D21" s="62">
        <v>0</v>
      </c>
      <c r="E21" s="62">
        <v>180</v>
      </c>
      <c r="F21" s="62">
        <v>230</v>
      </c>
      <c r="G21" s="62">
        <v>230</v>
      </c>
      <c r="H21" s="62"/>
      <c r="I21" s="65"/>
    </row>
    <row r="22" spans="1:17" ht="13.5" thickBot="1" x14ac:dyDescent="0.25">
      <c r="A22" s="63" t="s">
        <v>49</v>
      </c>
      <c r="B22" s="64"/>
      <c r="C22" s="64"/>
      <c r="D22" s="64"/>
      <c r="E22" s="64"/>
      <c r="F22" s="64"/>
      <c r="G22" s="64"/>
      <c r="H22" s="64"/>
      <c r="I22" s="66">
        <f>K12</f>
        <v>76860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7"/>
  <dimension ref="A1:W25"/>
  <sheetViews>
    <sheetView workbookViewId="0">
      <selection activeCell="S25" sqref="S25"/>
    </sheetView>
  </sheetViews>
  <sheetFormatPr defaultColWidth="8.85546875" defaultRowHeight="12.75" x14ac:dyDescent="0.2"/>
  <cols>
    <col min="1" max="1" width="72.7109375" style="35" customWidth="1"/>
    <col min="2" max="15" width="8.85546875" style="35"/>
    <col min="16" max="16" width="8.85546875" style="35" customWidth="1"/>
    <col min="17" max="17" width="8.85546875" style="35"/>
    <col min="18" max="19" width="8.85546875" style="35" customWidth="1"/>
    <col min="20" max="271" width="8.85546875" style="35"/>
    <col min="272" max="272" width="2.42578125" style="35" customWidth="1"/>
    <col min="273" max="273" width="8.85546875" style="35"/>
    <col min="274" max="274" width="12.140625" style="35" customWidth="1"/>
    <col min="275" max="275" width="4.7109375" style="35" customWidth="1"/>
    <col min="276" max="527" width="8.85546875" style="35"/>
    <col min="528" max="528" width="2.42578125" style="35" customWidth="1"/>
    <col min="529" max="529" width="8.85546875" style="35"/>
    <col min="530" max="530" width="12.140625" style="35" customWidth="1"/>
    <col min="531" max="531" width="4.7109375" style="35" customWidth="1"/>
    <col min="532" max="783" width="8.85546875" style="35"/>
    <col min="784" max="784" width="2.42578125" style="35" customWidth="1"/>
    <col min="785" max="785" width="8.85546875" style="35"/>
    <col min="786" max="786" width="12.140625" style="35" customWidth="1"/>
    <col min="787" max="787" width="4.7109375" style="35" customWidth="1"/>
    <col min="788" max="1039" width="8.85546875" style="35"/>
    <col min="1040" max="1040" width="2.42578125" style="35" customWidth="1"/>
    <col min="1041" max="1041" width="8.85546875" style="35"/>
    <col min="1042" max="1042" width="12.140625" style="35" customWidth="1"/>
    <col min="1043" max="1043" width="4.7109375" style="35" customWidth="1"/>
    <col min="1044" max="1295" width="8.85546875" style="35"/>
    <col min="1296" max="1296" width="2.42578125" style="35" customWidth="1"/>
    <col min="1297" max="1297" width="8.85546875" style="35"/>
    <col min="1298" max="1298" width="12.140625" style="35" customWidth="1"/>
    <col min="1299" max="1299" width="4.7109375" style="35" customWidth="1"/>
    <col min="1300" max="1551" width="8.85546875" style="35"/>
    <col min="1552" max="1552" width="2.42578125" style="35" customWidth="1"/>
    <col min="1553" max="1553" width="8.85546875" style="35"/>
    <col min="1554" max="1554" width="12.140625" style="35" customWidth="1"/>
    <col min="1555" max="1555" width="4.7109375" style="35" customWidth="1"/>
    <col min="1556" max="1807" width="8.85546875" style="35"/>
    <col min="1808" max="1808" width="2.42578125" style="35" customWidth="1"/>
    <col min="1809" max="1809" width="8.85546875" style="35"/>
    <col min="1810" max="1810" width="12.140625" style="35" customWidth="1"/>
    <col min="1811" max="1811" width="4.7109375" style="35" customWidth="1"/>
    <col min="1812" max="2063" width="8.85546875" style="35"/>
    <col min="2064" max="2064" width="2.42578125" style="35" customWidth="1"/>
    <col min="2065" max="2065" width="8.85546875" style="35"/>
    <col min="2066" max="2066" width="12.140625" style="35" customWidth="1"/>
    <col min="2067" max="2067" width="4.7109375" style="35" customWidth="1"/>
    <col min="2068" max="2319" width="8.85546875" style="35"/>
    <col min="2320" max="2320" width="2.42578125" style="35" customWidth="1"/>
    <col min="2321" max="2321" width="8.85546875" style="35"/>
    <col min="2322" max="2322" width="12.140625" style="35" customWidth="1"/>
    <col min="2323" max="2323" width="4.7109375" style="35" customWidth="1"/>
    <col min="2324" max="2575" width="8.85546875" style="35"/>
    <col min="2576" max="2576" width="2.42578125" style="35" customWidth="1"/>
    <col min="2577" max="2577" width="8.85546875" style="35"/>
    <col min="2578" max="2578" width="12.140625" style="35" customWidth="1"/>
    <col min="2579" max="2579" width="4.7109375" style="35" customWidth="1"/>
    <col min="2580" max="2831" width="8.85546875" style="35"/>
    <col min="2832" max="2832" width="2.42578125" style="35" customWidth="1"/>
    <col min="2833" max="2833" width="8.85546875" style="35"/>
    <col min="2834" max="2834" width="12.140625" style="35" customWidth="1"/>
    <col min="2835" max="2835" width="4.7109375" style="35" customWidth="1"/>
    <col min="2836" max="3087" width="8.85546875" style="35"/>
    <col min="3088" max="3088" width="2.42578125" style="35" customWidth="1"/>
    <col min="3089" max="3089" width="8.85546875" style="35"/>
    <col min="3090" max="3090" width="12.140625" style="35" customWidth="1"/>
    <col min="3091" max="3091" width="4.7109375" style="35" customWidth="1"/>
    <col min="3092" max="3343" width="8.85546875" style="35"/>
    <col min="3344" max="3344" width="2.42578125" style="35" customWidth="1"/>
    <col min="3345" max="3345" width="8.85546875" style="35"/>
    <col min="3346" max="3346" width="12.140625" style="35" customWidth="1"/>
    <col min="3347" max="3347" width="4.7109375" style="35" customWidth="1"/>
    <col min="3348" max="3599" width="8.85546875" style="35"/>
    <col min="3600" max="3600" width="2.42578125" style="35" customWidth="1"/>
    <col min="3601" max="3601" width="8.85546875" style="35"/>
    <col min="3602" max="3602" width="12.140625" style="35" customWidth="1"/>
    <col min="3603" max="3603" width="4.7109375" style="35" customWidth="1"/>
    <col min="3604" max="3855" width="8.85546875" style="35"/>
    <col min="3856" max="3856" width="2.42578125" style="35" customWidth="1"/>
    <col min="3857" max="3857" width="8.85546875" style="35"/>
    <col min="3858" max="3858" width="12.140625" style="35" customWidth="1"/>
    <col min="3859" max="3859" width="4.7109375" style="35" customWidth="1"/>
    <col min="3860" max="4111" width="8.85546875" style="35"/>
    <col min="4112" max="4112" width="2.42578125" style="35" customWidth="1"/>
    <col min="4113" max="4113" width="8.85546875" style="35"/>
    <col min="4114" max="4114" width="12.140625" style="35" customWidth="1"/>
    <col min="4115" max="4115" width="4.7109375" style="35" customWidth="1"/>
    <col min="4116" max="4367" width="8.85546875" style="35"/>
    <col min="4368" max="4368" width="2.42578125" style="35" customWidth="1"/>
    <col min="4369" max="4369" width="8.85546875" style="35"/>
    <col min="4370" max="4370" width="12.140625" style="35" customWidth="1"/>
    <col min="4371" max="4371" width="4.7109375" style="35" customWidth="1"/>
    <col min="4372" max="4623" width="8.85546875" style="35"/>
    <col min="4624" max="4624" width="2.42578125" style="35" customWidth="1"/>
    <col min="4625" max="4625" width="8.85546875" style="35"/>
    <col min="4626" max="4626" width="12.140625" style="35" customWidth="1"/>
    <col min="4627" max="4627" width="4.7109375" style="35" customWidth="1"/>
    <col min="4628" max="4879" width="8.85546875" style="35"/>
    <col min="4880" max="4880" width="2.42578125" style="35" customWidth="1"/>
    <col min="4881" max="4881" width="8.85546875" style="35"/>
    <col min="4882" max="4882" width="12.140625" style="35" customWidth="1"/>
    <col min="4883" max="4883" width="4.7109375" style="35" customWidth="1"/>
    <col min="4884" max="5135" width="8.85546875" style="35"/>
    <col min="5136" max="5136" width="2.42578125" style="35" customWidth="1"/>
    <col min="5137" max="5137" width="8.85546875" style="35"/>
    <col min="5138" max="5138" width="12.140625" style="35" customWidth="1"/>
    <col min="5139" max="5139" width="4.7109375" style="35" customWidth="1"/>
    <col min="5140" max="5391" width="8.85546875" style="35"/>
    <col min="5392" max="5392" width="2.42578125" style="35" customWidth="1"/>
    <col min="5393" max="5393" width="8.85546875" style="35"/>
    <col min="5394" max="5394" width="12.140625" style="35" customWidth="1"/>
    <col min="5395" max="5395" width="4.7109375" style="35" customWidth="1"/>
    <col min="5396" max="5647" width="8.85546875" style="35"/>
    <col min="5648" max="5648" width="2.42578125" style="35" customWidth="1"/>
    <col min="5649" max="5649" width="8.85546875" style="35"/>
    <col min="5650" max="5650" width="12.140625" style="35" customWidth="1"/>
    <col min="5651" max="5651" width="4.7109375" style="35" customWidth="1"/>
    <col min="5652" max="5903" width="8.85546875" style="35"/>
    <col min="5904" max="5904" width="2.42578125" style="35" customWidth="1"/>
    <col min="5905" max="5905" width="8.85546875" style="35"/>
    <col min="5906" max="5906" width="12.140625" style="35" customWidth="1"/>
    <col min="5907" max="5907" width="4.7109375" style="35" customWidth="1"/>
    <col min="5908" max="6159" width="8.85546875" style="35"/>
    <col min="6160" max="6160" width="2.42578125" style="35" customWidth="1"/>
    <col min="6161" max="6161" width="8.85546875" style="35"/>
    <col min="6162" max="6162" width="12.140625" style="35" customWidth="1"/>
    <col min="6163" max="6163" width="4.7109375" style="35" customWidth="1"/>
    <col min="6164" max="6415" width="8.85546875" style="35"/>
    <col min="6416" max="6416" width="2.42578125" style="35" customWidth="1"/>
    <col min="6417" max="6417" width="8.85546875" style="35"/>
    <col min="6418" max="6418" width="12.140625" style="35" customWidth="1"/>
    <col min="6419" max="6419" width="4.7109375" style="35" customWidth="1"/>
    <col min="6420" max="6671" width="8.85546875" style="35"/>
    <col min="6672" max="6672" width="2.42578125" style="35" customWidth="1"/>
    <col min="6673" max="6673" width="8.85546875" style="35"/>
    <col min="6674" max="6674" width="12.140625" style="35" customWidth="1"/>
    <col min="6675" max="6675" width="4.7109375" style="35" customWidth="1"/>
    <col min="6676" max="6927" width="8.85546875" style="35"/>
    <col min="6928" max="6928" width="2.42578125" style="35" customWidth="1"/>
    <col min="6929" max="6929" width="8.85546875" style="35"/>
    <col min="6930" max="6930" width="12.140625" style="35" customWidth="1"/>
    <col min="6931" max="6931" width="4.7109375" style="35" customWidth="1"/>
    <col min="6932" max="7183" width="8.85546875" style="35"/>
    <col min="7184" max="7184" width="2.42578125" style="35" customWidth="1"/>
    <col min="7185" max="7185" width="8.85546875" style="35"/>
    <col min="7186" max="7186" width="12.140625" style="35" customWidth="1"/>
    <col min="7187" max="7187" width="4.7109375" style="35" customWidth="1"/>
    <col min="7188" max="7439" width="8.85546875" style="35"/>
    <col min="7440" max="7440" width="2.42578125" style="35" customWidth="1"/>
    <col min="7441" max="7441" width="8.85546875" style="35"/>
    <col min="7442" max="7442" width="12.140625" style="35" customWidth="1"/>
    <col min="7443" max="7443" width="4.7109375" style="35" customWidth="1"/>
    <col min="7444" max="7695" width="8.85546875" style="35"/>
    <col min="7696" max="7696" width="2.42578125" style="35" customWidth="1"/>
    <col min="7697" max="7697" width="8.85546875" style="35"/>
    <col min="7698" max="7698" width="12.140625" style="35" customWidth="1"/>
    <col min="7699" max="7699" width="4.7109375" style="35" customWidth="1"/>
    <col min="7700" max="7951" width="8.85546875" style="35"/>
    <col min="7952" max="7952" width="2.42578125" style="35" customWidth="1"/>
    <col min="7953" max="7953" width="8.85546875" style="35"/>
    <col min="7954" max="7954" width="12.140625" style="35" customWidth="1"/>
    <col min="7955" max="7955" width="4.7109375" style="35" customWidth="1"/>
    <col min="7956" max="8207" width="8.85546875" style="35"/>
    <col min="8208" max="8208" width="2.42578125" style="35" customWidth="1"/>
    <col min="8209" max="8209" width="8.85546875" style="35"/>
    <col min="8210" max="8210" width="12.140625" style="35" customWidth="1"/>
    <col min="8211" max="8211" width="4.7109375" style="35" customWidth="1"/>
    <col min="8212" max="8463" width="8.85546875" style="35"/>
    <col min="8464" max="8464" width="2.42578125" style="35" customWidth="1"/>
    <col min="8465" max="8465" width="8.85546875" style="35"/>
    <col min="8466" max="8466" width="12.140625" style="35" customWidth="1"/>
    <col min="8467" max="8467" width="4.7109375" style="35" customWidth="1"/>
    <col min="8468" max="8719" width="8.85546875" style="35"/>
    <col min="8720" max="8720" width="2.42578125" style="35" customWidth="1"/>
    <col min="8721" max="8721" width="8.85546875" style="35"/>
    <col min="8722" max="8722" width="12.140625" style="35" customWidth="1"/>
    <col min="8723" max="8723" width="4.7109375" style="35" customWidth="1"/>
    <col min="8724" max="8975" width="8.85546875" style="35"/>
    <col min="8976" max="8976" width="2.42578125" style="35" customWidth="1"/>
    <col min="8977" max="8977" width="8.85546875" style="35"/>
    <col min="8978" max="8978" width="12.140625" style="35" customWidth="1"/>
    <col min="8979" max="8979" width="4.7109375" style="35" customWidth="1"/>
    <col min="8980" max="9231" width="8.85546875" style="35"/>
    <col min="9232" max="9232" width="2.42578125" style="35" customWidth="1"/>
    <col min="9233" max="9233" width="8.85546875" style="35"/>
    <col min="9234" max="9234" width="12.140625" style="35" customWidth="1"/>
    <col min="9235" max="9235" width="4.7109375" style="35" customWidth="1"/>
    <col min="9236" max="9487" width="8.85546875" style="35"/>
    <col min="9488" max="9488" width="2.42578125" style="35" customWidth="1"/>
    <col min="9489" max="9489" width="8.85546875" style="35"/>
    <col min="9490" max="9490" width="12.140625" style="35" customWidth="1"/>
    <col min="9491" max="9491" width="4.7109375" style="35" customWidth="1"/>
    <col min="9492" max="9743" width="8.85546875" style="35"/>
    <col min="9744" max="9744" width="2.42578125" style="35" customWidth="1"/>
    <col min="9745" max="9745" width="8.85546875" style="35"/>
    <col min="9746" max="9746" width="12.140625" style="35" customWidth="1"/>
    <col min="9747" max="9747" width="4.7109375" style="35" customWidth="1"/>
    <col min="9748" max="9999" width="8.85546875" style="35"/>
    <col min="10000" max="10000" width="2.42578125" style="35" customWidth="1"/>
    <col min="10001" max="10001" width="8.85546875" style="35"/>
    <col min="10002" max="10002" width="12.140625" style="35" customWidth="1"/>
    <col min="10003" max="10003" width="4.7109375" style="35" customWidth="1"/>
    <col min="10004" max="10255" width="8.85546875" style="35"/>
    <col min="10256" max="10256" width="2.42578125" style="35" customWidth="1"/>
    <col min="10257" max="10257" width="8.85546875" style="35"/>
    <col min="10258" max="10258" width="12.140625" style="35" customWidth="1"/>
    <col min="10259" max="10259" width="4.7109375" style="35" customWidth="1"/>
    <col min="10260" max="10511" width="8.85546875" style="35"/>
    <col min="10512" max="10512" width="2.42578125" style="35" customWidth="1"/>
    <col min="10513" max="10513" width="8.85546875" style="35"/>
    <col min="10514" max="10514" width="12.140625" style="35" customWidth="1"/>
    <col min="10515" max="10515" width="4.7109375" style="35" customWidth="1"/>
    <col min="10516" max="10767" width="8.85546875" style="35"/>
    <col min="10768" max="10768" width="2.42578125" style="35" customWidth="1"/>
    <col min="10769" max="10769" width="8.85546875" style="35"/>
    <col min="10770" max="10770" width="12.140625" style="35" customWidth="1"/>
    <col min="10771" max="10771" width="4.7109375" style="35" customWidth="1"/>
    <col min="10772" max="11023" width="8.85546875" style="35"/>
    <col min="11024" max="11024" width="2.42578125" style="35" customWidth="1"/>
    <col min="11025" max="11025" width="8.85546875" style="35"/>
    <col min="11026" max="11026" width="12.140625" style="35" customWidth="1"/>
    <col min="11027" max="11027" width="4.7109375" style="35" customWidth="1"/>
    <col min="11028" max="11279" width="8.85546875" style="35"/>
    <col min="11280" max="11280" width="2.42578125" style="35" customWidth="1"/>
    <col min="11281" max="11281" width="8.85546875" style="35"/>
    <col min="11282" max="11282" width="12.140625" style="35" customWidth="1"/>
    <col min="11283" max="11283" width="4.7109375" style="35" customWidth="1"/>
    <col min="11284" max="11535" width="8.85546875" style="35"/>
    <col min="11536" max="11536" width="2.42578125" style="35" customWidth="1"/>
    <col min="11537" max="11537" width="8.85546875" style="35"/>
    <col min="11538" max="11538" width="12.140625" style="35" customWidth="1"/>
    <col min="11539" max="11539" width="4.7109375" style="35" customWidth="1"/>
    <col min="11540" max="11791" width="8.85546875" style="35"/>
    <col min="11792" max="11792" width="2.42578125" style="35" customWidth="1"/>
    <col min="11793" max="11793" width="8.85546875" style="35"/>
    <col min="11794" max="11794" width="12.140625" style="35" customWidth="1"/>
    <col min="11795" max="11795" width="4.7109375" style="35" customWidth="1"/>
    <col min="11796" max="12047" width="8.85546875" style="35"/>
    <col min="12048" max="12048" width="2.42578125" style="35" customWidth="1"/>
    <col min="12049" max="12049" width="8.85546875" style="35"/>
    <col min="12050" max="12050" width="12.140625" style="35" customWidth="1"/>
    <col min="12051" max="12051" width="4.7109375" style="35" customWidth="1"/>
    <col min="12052" max="12303" width="8.85546875" style="35"/>
    <col min="12304" max="12304" width="2.42578125" style="35" customWidth="1"/>
    <col min="12305" max="12305" width="8.85546875" style="35"/>
    <col min="12306" max="12306" width="12.140625" style="35" customWidth="1"/>
    <col min="12307" max="12307" width="4.7109375" style="35" customWidth="1"/>
    <col min="12308" max="12559" width="8.85546875" style="35"/>
    <col min="12560" max="12560" width="2.42578125" style="35" customWidth="1"/>
    <col min="12561" max="12561" width="8.85546875" style="35"/>
    <col min="12562" max="12562" width="12.140625" style="35" customWidth="1"/>
    <col min="12563" max="12563" width="4.7109375" style="35" customWidth="1"/>
    <col min="12564" max="12815" width="8.85546875" style="35"/>
    <col min="12816" max="12816" width="2.42578125" style="35" customWidth="1"/>
    <col min="12817" max="12817" width="8.85546875" style="35"/>
    <col min="12818" max="12818" width="12.140625" style="35" customWidth="1"/>
    <col min="12819" max="12819" width="4.7109375" style="35" customWidth="1"/>
    <col min="12820" max="13071" width="8.85546875" style="35"/>
    <col min="13072" max="13072" width="2.42578125" style="35" customWidth="1"/>
    <col min="13073" max="13073" width="8.85546875" style="35"/>
    <col min="13074" max="13074" width="12.140625" style="35" customWidth="1"/>
    <col min="13075" max="13075" width="4.7109375" style="35" customWidth="1"/>
    <col min="13076" max="13327" width="8.85546875" style="35"/>
    <col min="13328" max="13328" width="2.42578125" style="35" customWidth="1"/>
    <col min="13329" max="13329" width="8.85546875" style="35"/>
    <col min="13330" max="13330" width="12.140625" style="35" customWidth="1"/>
    <col min="13331" max="13331" width="4.7109375" style="35" customWidth="1"/>
    <col min="13332" max="13583" width="8.85546875" style="35"/>
    <col min="13584" max="13584" width="2.42578125" style="35" customWidth="1"/>
    <col min="13585" max="13585" width="8.85546875" style="35"/>
    <col min="13586" max="13586" width="12.140625" style="35" customWidth="1"/>
    <col min="13587" max="13587" width="4.7109375" style="35" customWidth="1"/>
    <col min="13588" max="13839" width="8.85546875" style="35"/>
    <col min="13840" max="13840" width="2.42578125" style="35" customWidth="1"/>
    <col min="13841" max="13841" width="8.85546875" style="35"/>
    <col min="13842" max="13842" width="12.140625" style="35" customWidth="1"/>
    <col min="13843" max="13843" width="4.7109375" style="35" customWidth="1"/>
    <col min="13844" max="14095" width="8.85546875" style="35"/>
    <col min="14096" max="14096" width="2.42578125" style="35" customWidth="1"/>
    <col min="14097" max="14097" width="8.85546875" style="35"/>
    <col min="14098" max="14098" width="12.140625" style="35" customWidth="1"/>
    <col min="14099" max="14099" width="4.7109375" style="35" customWidth="1"/>
    <col min="14100" max="14351" width="8.85546875" style="35"/>
    <col min="14352" max="14352" width="2.42578125" style="35" customWidth="1"/>
    <col min="14353" max="14353" width="8.85546875" style="35"/>
    <col min="14354" max="14354" width="12.140625" style="35" customWidth="1"/>
    <col min="14355" max="14355" width="4.7109375" style="35" customWidth="1"/>
    <col min="14356" max="14607" width="8.85546875" style="35"/>
    <col min="14608" max="14608" width="2.42578125" style="35" customWidth="1"/>
    <col min="14609" max="14609" width="8.85546875" style="35"/>
    <col min="14610" max="14610" width="12.140625" style="35" customWidth="1"/>
    <col min="14611" max="14611" width="4.7109375" style="35" customWidth="1"/>
    <col min="14612" max="14863" width="8.85546875" style="35"/>
    <col min="14864" max="14864" width="2.42578125" style="35" customWidth="1"/>
    <col min="14865" max="14865" width="8.85546875" style="35"/>
    <col min="14866" max="14866" width="12.140625" style="35" customWidth="1"/>
    <col min="14867" max="14867" width="4.7109375" style="35" customWidth="1"/>
    <col min="14868" max="15119" width="8.85546875" style="35"/>
    <col min="15120" max="15120" width="2.42578125" style="35" customWidth="1"/>
    <col min="15121" max="15121" width="8.85546875" style="35"/>
    <col min="15122" max="15122" width="12.140625" style="35" customWidth="1"/>
    <col min="15123" max="15123" width="4.7109375" style="35" customWidth="1"/>
    <col min="15124" max="15375" width="8.85546875" style="35"/>
    <col min="15376" max="15376" width="2.42578125" style="35" customWidth="1"/>
    <col min="15377" max="15377" width="8.85546875" style="35"/>
    <col min="15378" max="15378" width="12.140625" style="35" customWidth="1"/>
    <col min="15379" max="15379" width="4.7109375" style="35" customWidth="1"/>
    <col min="15380" max="15631" width="8.85546875" style="35"/>
    <col min="15632" max="15632" width="2.42578125" style="35" customWidth="1"/>
    <col min="15633" max="15633" width="8.85546875" style="35"/>
    <col min="15634" max="15634" width="12.140625" style="35" customWidth="1"/>
    <col min="15635" max="15635" width="4.7109375" style="35" customWidth="1"/>
    <col min="15636" max="15887" width="8.85546875" style="35"/>
    <col min="15888" max="15888" width="2.42578125" style="35" customWidth="1"/>
    <col min="15889" max="15889" width="8.85546875" style="35"/>
    <col min="15890" max="15890" width="12.140625" style="35" customWidth="1"/>
    <col min="15891" max="15891" width="4.7109375" style="35" customWidth="1"/>
    <col min="15892" max="16143" width="8.85546875" style="35"/>
    <col min="16144" max="16144" width="2.42578125" style="35" customWidth="1"/>
    <col min="16145" max="16145" width="8.85546875" style="35"/>
    <col min="16146" max="16146" width="12.140625" style="35" customWidth="1"/>
    <col min="16147" max="16147" width="4.7109375" style="35" customWidth="1"/>
    <col min="16148" max="16384" width="8.85546875" style="35"/>
  </cols>
  <sheetData>
    <row r="1" spans="1:23" ht="18.75" x14ac:dyDescent="0.3">
      <c r="A1" s="68" t="s">
        <v>301</v>
      </c>
    </row>
    <row r="3" spans="1:23" ht="15.75" x14ac:dyDescent="0.25">
      <c r="A3" s="67" t="s">
        <v>374</v>
      </c>
      <c r="B3" s="42"/>
      <c r="C3" s="42"/>
      <c r="D3" s="42"/>
      <c r="E3" s="42"/>
      <c r="F3" s="42"/>
      <c r="G3" s="42"/>
      <c r="H3" s="42"/>
      <c r="I3" s="42"/>
      <c r="J3" s="42"/>
      <c r="K3" s="42"/>
      <c r="L3" s="42"/>
      <c r="M3" s="42"/>
      <c r="N3" s="42"/>
      <c r="O3" s="42"/>
      <c r="P3" s="42"/>
      <c r="Q3" s="42"/>
      <c r="R3" s="42"/>
    </row>
    <row r="4" spans="1:23" x14ac:dyDescent="0.2">
      <c r="A4" s="43"/>
      <c r="B4" s="43"/>
      <c r="C4" s="43"/>
      <c r="D4" s="43"/>
      <c r="E4" s="43"/>
      <c r="F4" s="43"/>
      <c r="G4" s="43"/>
      <c r="H4" s="43"/>
      <c r="I4" s="43"/>
      <c r="J4" s="43"/>
      <c r="K4" s="43"/>
      <c r="L4" s="43"/>
    </row>
    <row r="5" spans="1:23" x14ac:dyDescent="0.2">
      <c r="A5" s="35" t="s">
        <v>360</v>
      </c>
    </row>
    <row r="6" spans="1:23" x14ac:dyDescent="0.2">
      <c r="B6" s="36" t="s">
        <v>361</v>
      </c>
      <c r="C6" s="36"/>
      <c r="D6" s="36"/>
      <c r="E6" s="36"/>
      <c r="F6" s="36"/>
      <c r="G6" s="36"/>
      <c r="H6" s="36"/>
      <c r="I6" s="36"/>
      <c r="J6" s="36"/>
      <c r="K6" s="36"/>
      <c r="L6" s="36"/>
      <c r="M6" s="35" t="s">
        <v>362</v>
      </c>
    </row>
    <row r="7" spans="1:23" x14ac:dyDescent="0.2">
      <c r="B7" s="37" t="s">
        <v>24</v>
      </c>
      <c r="C7" s="37"/>
      <c r="D7" s="37"/>
      <c r="E7" s="37"/>
      <c r="F7" s="37"/>
      <c r="G7" s="37"/>
      <c r="H7" s="37"/>
      <c r="I7" s="37"/>
      <c r="J7" s="37"/>
      <c r="K7" s="37"/>
      <c r="L7" s="37"/>
      <c r="M7" s="35" t="s">
        <v>363</v>
      </c>
    </row>
    <row r="8" spans="1:23" x14ac:dyDescent="0.2">
      <c r="B8" s="36" t="s">
        <v>364</v>
      </c>
      <c r="C8" s="36"/>
      <c r="D8" s="36"/>
      <c r="E8" s="36"/>
      <c r="F8" s="36"/>
      <c r="G8" s="36"/>
      <c r="H8" s="36"/>
      <c r="I8" s="36"/>
      <c r="J8" s="36"/>
      <c r="K8" s="36"/>
      <c r="L8" s="36"/>
      <c r="M8" s="35" t="s">
        <v>365</v>
      </c>
    </row>
    <row r="10" spans="1:23" ht="13.5" thickBot="1" x14ac:dyDescent="0.25">
      <c r="A10" s="44" t="s">
        <v>366</v>
      </c>
      <c r="Q10" s="38" t="s">
        <v>367</v>
      </c>
      <c r="T10" s="35" t="s">
        <v>368</v>
      </c>
    </row>
    <row r="11" spans="1:23" x14ac:dyDescent="0.2">
      <c r="A11" s="103"/>
      <c r="B11" s="104" t="s">
        <v>291</v>
      </c>
      <c r="C11" s="104" t="s">
        <v>292</v>
      </c>
      <c r="D11" s="104" t="s">
        <v>293</v>
      </c>
      <c r="E11" s="104" t="s">
        <v>288</v>
      </c>
      <c r="F11" s="104" t="s">
        <v>289</v>
      </c>
      <c r="G11" s="104" t="s">
        <v>290</v>
      </c>
      <c r="H11" s="104" t="s">
        <v>295</v>
      </c>
      <c r="I11" s="104" t="s">
        <v>296</v>
      </c>
      <c r="J11" s="104" t="s">
        <v>297</v>
      </c>
      <c r="K11" s="104" t="s">
        <v>298</v>
      </c>
      <c r="L11" s="104" t="s">
        <v>299</v>
      </c>
      <c r="M11" s="104" t="s">
        <v>300</v>
      </c>
      <c r="N11" s="105"/>
      <c r="O11" s="106"/>
      <c r="Q11" s="56" t="s">
        <v>369</v>
      </c>
      <c r="R11" s="58" t="s">
        <v>370</v>
      </c>
    </row>
    <row r="12" spans="1:23" x14ac:dyDescent="0.2">
      <c r="A12" s="107" t="s">
        <v>17</v>
      </c>
      <c r="B12" s="45">
        <v>6</v>
      </c>
      <c r="C12" s="45">
        <v>6</v>
      </c>
      <c r="D12" s="45">
        <v>6</v>
      </c>
      <c r="E12" s="45">
        <v>120</v>
      </c>
      <c r="F12" s="45">
        <v>130</v>
      </c>
      <c r="G12" s="45">
        <v>130</v>
      </c>
      <c r="H12" s="45">
        <v>8</v>
      </c>
      <c r="I12" s="45">
        <v>8</v>
      </c>
      <c r="J12" s="45">
        <v>8</v>
      </c>
      <c r="K12" s="45">
        <v>150</v>
      </c>
      <c r="L12" s="45">
        <v>160</v>
      </c>
      <c r="M12" s="45">
        <v>160</v>
      </c>
      <c r="N12" s="102" t="s">
        <v>371</v>
      </c>
      <c r="O12" s="108" t="s">
        <v>0</v>
      </c>
      <c r="Q12" s="55">
        <f>SUMPRODUCT(B12:M12,$B$24:$M$24)</f>
        <v>108620</v>
      </c>
      <c r="R12" s="59"/>
      <c r="T12" s="40" t="s">
        <v>372</v>
      </c>
      <c r="U12" s="40"/>
      <c r="V12" s="41" t="s">
        <v>373</v>
      </c>
      <c r="W12" s="41"/>
    </row>
    <row r="13" spans="1:23" x14ac:dyDescent="0.2">
      <c r="A13" s="107" t="s">
        <v>5</v>
      </c>
      <c r="B13" s="45">
        <v>-1</v>
      </c>
      <c r="C13" s="45"/>
      <c r="D13" s="45"/>
      <c r="E13" s="45">
        <v>1</v>
      </c>
      <c r="F13" s="45"/>
      <c r="G13" s="45"/>
      <c r="H13" s="45"/>
      <c r="I13" s="45"/>
      <c r="J13" s="45"/>
      <c r="K13" s="45"/>
      <c r="L13" s="45"/>
      <c r="M13" s="45"/>
      <c r="N13" s="45" t="s">
        <v>24</v>
      </c>
      <c r="O13" s="51">
        <v>185</v>
      </c>
      <c r="Q13" s="55">
        <f>SUMPRODUCT(B13:M13,$B$24:$M$24)</f>
        <v>185</v>
      </c>
      <c r="R13" s="59">
        <f>O13-Q13</f>
        <v>0</v>
      </c>
      <c r="T13" s="35">
        <f>IF($N13&lt;&gt;$B$8,Q13,0)</f>
        <v>185</v>
      </c>
      <c r="U13" s="35">
        <f>IF($N13&lt;&gt;$B$8,O13,0)</f>
        <v>185</v>
      </c>
      <c r="V13" s="35">
        <f>IF($N13&lt;&gt;$B$6,Q13,0)</f>
        <v>185</v>
      </c>
      <c r="W13" s="35">
        <f>IF($N13&lt;&gt;$B$6,O13,0)</f>
        <v>185</v>
      </c>
    </row>
    <row r="14" spans="1:23" x14ac:dyDescent="0.2">
      <c r="A14" s="107" t="s">
        <v>6</v>
      </c>
      <c r="B14" s="45">
        <v>1</v>
      </c>
      <c r="C14" s="45">
        <v>-1</v>
      </c>
      <c r="D14" s="45"/>
      <c r="E14" s="45"/>
      <c r="F14" s="45">
        <v>1</v>
      </c>
      <c r="G14" s="45"/>
      <c r="H14" s="45"/>
      <c r="I14" s="45"/>
      <c r="J14" s="45"/>
      <c r="K14" s="45"/>
      <c r="L14" s="45"/>
      <c r="M14" s="45"/>
      <c r="N14" s="45" t="s">
        <v>24</v>
      </c>
      <c r="O14" s="51">
        <v>205</v>
      </c>
      <c r="Q14" s="55">
        <f t="shared" ref="Q14:Q21" si="0">SUMPRODUCT(B14:M14,$B$24:$M$24)</f>
        <v>205</v>
      </c>
      <c r="R14" s="59">
        <f t="shared" ref="R14:R21" si="1">O14-Q14</f>
        <v>0</v>
      </c>
      <c r="T14" s="35">
        <f t="shared" ref="T14:T21" si="2">IF($N14&lt;&gt;$B$8,Q14,0)</f>
        <v>205</v>
      </c>
      <c r="U14" s="35">
        <f t="shared" ref="U14:U21" si="3">IF($N14&lt;&gt;$B$8,O14,0)</f>
        <v>205</v>
      </c>
      <c r="V14" s="35">
        <f t="shared" ref="V14:V21" si="4">IF($N14&lt;&gt;$B$6,Q14,0)</f>
        <v>205</v>
      </c>
      <c r="W14" s="35">
        <f t="shared" ref="W14:W21" si="5">IF($N14&lt;&gt;$B$6,O14,0)</f>
        <v>205</v>
      </c>
    </row>
    <row r="15" spans="1:23" x14ac:dyDescent="0.2">
      <c r="A15" s="107" t="s">
        <v>7</v>
      </c>
      <c r="B15" s="45"/>
      <c r="C15" s="45">
        <v>1</v>
      </c>
      <c r="D15" s="45">
        <v>-1</v>
      </c>
      <c r="E15" s="45"/>
      <c r="F15" s="45"/>
      <c r="G15" s="45">
        <v>1</v>
      </c>
      <c r="H15" s="45"/>
      <c r="I15" s="45"/>
      <c r="J15" s="45"/>
      <c r="K15" s="45"/>
      <c r="L15" s="45"/>
      <c r="M15" s="45"/>
      <c r="N15" s="45" t="s">
        <v>24</v>
      </c>
      <c r="O15" s="51">
        <v>225</v>
      </c>
      <c r="Q15" s="55">
        <f t="shared" si="0"/>
        <v>225</v>
      </c>
      <c r="R15" s="59">
        <f t="shared" si="1"/>
        <v>0</v>
      </c>
      <c r="T15" s="35">
        <f t="shared" si="2"/>
        <v>225</v>
      </c>
      <c r="U15" s="35">
        <f t="shared" si="3"/>
        <v>225</v>
      </c>
      <c r="V15" s="35">
        <f t="shared" si="4"/>
        <v>225</v>
      </c>
      <c r="W15" s="35">
        <f t="shared" si="5"/>
        <v>225</v>
      </c>
    </row>
    <row r="16" spans="1:23" x14ac:dyDescent="0.2">
      <c r="A16" s="107" t="s">
        <v>8</v>
      </c>
      <c r="B16" s="45"/>
      <c r="C16" s="45"/>
      <c r="D16" s="45"/>
      <c r="E16" s="45"/>
      <c r="F16" s="45"/>
      <c r="G16" s="45"/>
      <c r="H16" s="45">
        <v>-1</v>
      </c>
      <c r="I16" s="45"/>
      <c r="J16" s="45"/>
      <c r="K16" s="45">
        <v>1</v>
      </c>
      <c r="L16" s="45"/>
      <c r="M16" s="45"/>
      <c r="N16" s="45" t="s">
        <v>24</v>
      </c>
      <c r="O16" s="51">
        <v>60</v>
      </c>
      <c r="Q16" s="55">
        <f t="shared" si="0"/>
        <v>60</v>
      </c>
      <c r="R16" s="59">
        <f t="shared" si="1"/>
        <v>0</v>
      </c>
      <c r="T16" s="35">
        <f t="shared" si="2"/>
        <v>60</v>
      </c>
      <c r="U16" s="35">
        <f t="shared" si="3"/>
        <v>60</v>
      </c>
      <c r="V16" s="35">
        <f t="shared" si="4"/>
        <v>60</v>
      </c>
      <c r="W16" s="35">
        <f t="shared" si="5"/>
        <v>60</v>
      </c>
    </row>
    <row r="17" spans="1:23" x14ac:dyDescent="0.2">
      <c r="A17" s="107" t="s">
        <v>67</v>
      </c>
      <c r="B17" s="45"/>
      <c r="C17" s="45"/>
      <c r="D17" s="45"/>
      <c r="E17" s="45"/>
      <c r="F17" s="45"/>
      <c r="G17" s="45"/>
      <c r="H17" s="45">
        <v>1</v>
      </c>
      <c r="I17" s="45">
        <v>-1</v>
      </c>
      <c r="J17" s="45"/>
      <c r="K17" s="45"/>
      <c r="L17" s="45">
        <v>1</v>
      </c>
      <c r="M17" s="45"/>
      <c r="N17" s="45" t="s">
        <v>24</v>
      </c>
      <c r="O17" s="51">
        <v>70</v>
      </c>
      <c r="Q17" s="55">
        <f t="shared" si="0"/>
        <v>70</v>
      </c>
      <c r="R17" s="59">
        <f t="shared" si="1"/>
        <v>0</v>
      </c>
      <c r="T17" s="35">
        <f t="shared" si="2"/>
        <v>70</v>
      </c>
      <c r="U17" s="35">
        <f t="shared" si="3"/>
        <v>70</v>
      </c>
      <c r="V17" s="35">
        <f t="shared" si="4"/>
        <v>70</v>
      </c>
      <c r="W17" s="35">
        <f t="shared" si="5"/>
        <v>70</v>
      </c>
    </row>
    <row r="18" spans="1:23" x14ac:dyDescent="0.2">
      <c r="A18" s="107" t="s">
        <v>68</v>
      </c>
      <c r="B18" s="45"/>
      <c r="C18" s="45"/>
      <c r="D18" s="45"/>
      <c r="E18" s="45"/>
      <c r="F18" s="45"/>
      <c r="G18" s="45"/>
      <c r="H18" s="45"/>
      <c r="I18" s="45">
        <v>1</v>
      </c>
      <c r="J18" s="45">
        <v>-1</v>
      </c>
      <c r="K18" s="45"/>
      <c r="L18" s="45"/>
      <c r="M18" s="45">
        <v>1</v>
      </c>
      <c r="N18" s="45" t="s">
        <v>24</v>
      </c>
      <c r="O18" s="51">
        <v>65</v>
      </c>
      <c r="Q18" s="55">
        <f t="shared" si="0"/>
        <v>65</v>
      </c>
      <c r="R18" s="59">
        <f t="shared" si="1"/>
        <v>0</v>
      </c>
      <c r="T18" s="35">
        <f t="shared" si="2"/>
        <v>65</v>
      </c>
      <c r="U18" s="35">
        <f t="shared" si="3"/>
        <v>65</v>
      </c>
      <c r="V18" s="35">
        <f t="shared" si="4"/>
        <v>65</v>
      </c>
      <c r="W18" s="35">
        <f t="shared" si="5"/>
        <v>65</v>
      </c>
    </row>
    <row r="19" spans="1:23" x14ac:dyDescent="0.2">
      <c r="A19" s="107" t="s">
        <v>69</v>
      </c>
      <c r="B19" s="45"/>
      <c r="C19" s="45"/>
      <c r="D19" s="45"/>
      <c r="E19" s="45">
        <v>1</v>
      </c>
      <c r="F19" s="45"/>
      <c r="G19" s="45"/>
      <c r="H19" s="45"/>
      <c r="I19" s="45"/>
      <c r="J19" s="45"/>
      <c r="K19" s="45">
        <v>1</v>
      </c>
      <c r="L19" s="45"/>
      <c r="M19" s="45"/>
      <c r="N19" s="45" t="s">
        <v>361</v>
      </c>
      <c r="O19" s="51">
        <v>280</v>
      </c>
      <c r="Q19" s="55">
        <f t="shared" si="0"/>
        <v>280</v>
      </c>
      <c r="R19" s="59">
        <f t="shared" si="1"/>
        <v>0</v>
      </c>
      <c r="T19" s="35">
        <f t="shared" si="2"/>
        <v>280</v>
      </c>
      <c r="U19" s="35">
        <f t="shared" si="3"/>
        <v>280</v>
      </c>
      <c r="V19" s="35">
        <f t="shared" si="4"/>
        <v>0</v>
      </c>
      <c r="W19" s="35">
        <f t="shared" si="5"/>
        <v>0</v>
      </c>
    </row>
    <row r="20" spans="1:23" x14ac:dyDescent="0.2">
      <c r="A20" s="107" t="s">
        <v>70</v>
      </c>
      <c r="B20" s="45"/>
      <c r="C20" s="45"/>
      <c r="D20" s="45"/>
      <c r="E20" s="45"/>
      <c r="F20" s="45">
        <v>1</v>
      </c>
      <c r="G20" s="45"/>
      <c r="H20" s="45"/>
      <c r="I20" s="45"/>
      <c r="J20" s="45"/>
      <c r="K20" s="45"/>
      <c r="L20" s="45">
        <v>1</v>
      </c>
      <c r="M20" s="45"/>
      <c r="N20" s="45" t="s">
        <v>361</v>
      </c>
      <c r="O20" s="51">
        <v>280</v>
      </c>
      <c r="Q20" s="55">
        <f t="shared" si="0"/>
        <v>250</v>
      </c>
      <c r="R20" s="59">
        <f t="shared" si="1"/>
        <v>30</v>
      </c>
      <c r="T20" s="35">
        <f t="shared" si="2"/>
        <v>250</v>
      </c>
      <c r="U20" s="35">
        <f t="shared" si="3"/>
        <v>280</v>
      </c>
      <c r="V20" s="35">
        <f t="shared" si="4"/>
        <v>0</v>
      </c>
      <c r="W20" s="35">
        <f t="shared" si="5"/>
        <v>0</v>
      </c>
    </row>
    <row r="21" spans="1:23" ht="13.5" thickBot="1" x14ac:dyDescent="0.25">
      <c r="A21" s="109" t="s">
        <v>251</v>
      </c>
      <c r="B21" s="53"/>
      <c r="C21" s="53"/>
      <c r="D21" s="53"/>
      <c r="E21" s="53"/>
      <c r="F21" s="53"/>
      <c r="G21" s="53">
        <v>1</v>
      </c>
      <c r="H21" s="53"/>
      <c r="I21" s="53"/>
      <c r="J21" s="53"/>
      <c r="K21" s="53"/>
      <c r="L21" s="53"/>
      <c r="M21" s="53">
        <v>1</v>
      </c>
      <c r="N21" s="53" t="s">
        <v>361</v>
      </c>
      <c r="O21" s="54">
        <v>280</v>
      </c>
      <c r="Q21" s="57">
        <f t="shared" si="0"/>
        <v>280</v>
      </c>
      <c r="R21" s="60">
        <f t="shared" si="1"/>
        <v>0</v>
      </c>
      <c r="T21" s="35">
        <f t="shared" si="2"/>
        <v>280</v>
      </c>
      <c r="U21" s="35">
        <f t="shared" si="3"/>
        <v>280</v>
      </c>
      <c r="V21" s="35">
        <f t="shared" si="4"/>
        <v>0</v>
      </c>
      <c r="W21" s="35">
        <f t="shared" si="5"/>
        <v>0</v>
      </c>
    </row>
    <row r="23" spans="1:23" ht="13.5" thickBot="1" x14ac:dyDescent="0.25">
      <c r="A23" s="38" t="s">
        <v>367</v>
      </c>
    </row>
    <row r="24" spans="1:23" x14ac:dyDescent="0.2">
      <c r="A24" s="61" t="s">
        <v>294</v>
      </c>
      <c r="B24" s="62">
        <v>35</v>
      </c>
      <c r="C24" s="62">
        <v>10</v>
      </c>
      <c r="D24" s="62">
        <v>0</v>
      </c>
      <c r="E24" s="62">
        <v>220</v>
      </c>
      <c r="F24" s="62">
        <v>180</v>
      </c>
      <c r="G24" s="62">
        <v>215</v>
      </c>
      <c r="H24" s="62">
        <v>0</v>
      </c>
      <c r="I24" s="62">
        <v>0</v>
      </c>
      <c r="J24" s="62">
        <v>0</v>
      </c>
      <c r="K24" s="62">
        <v>60</v>
      </c>
      <c r="L24" s="62">
        <v>70</v>
      </c>
      <c r="M24" s="62">
        <v>65</v>
      </c>
      <c r="N24" s="62"/>
      <c r="O24" s="65"/>
    </row>
    <row r="25" spans="1:23" ht="13.5" thickBot="1" x14ac:dyDescent="0.25">
      <c r="A25" s="63" t="s">
        <v>49</v>
      </c>
      <c r="B25" s="64"/>
      <c r="C25" s="64"/>
      <c r="D25" s="64"/>
      <c r="E25" s="64"/>
      <c r="F25" s="64"/>
      <c r="G25" s="64"/>
      <c r="H25" s="64"/>
      <c r="I25" s="64"/>
      <c r="J25" s="64"/>
      <c r="K25" s="64"/>
      <c r="L25" s="64"/>
      <c r="M25" s="64"/>
      <c r="N25" s="64"/>
      <c r="O25" s="66">
        <f>Q12</f>
        <v>108620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287</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41</v>
      </c>
      <c r="C11" s="47" t="s">
        <v>42</v>
      </c>
      <c r="D11" s="47"/>
      <c r="E11" s="48"/>
      <c r="G11" s="56" t="s">
        <v>369</v>
      </c>
      <c r="H11" s="58" t="s">
        <v>370</v>
      </c>
    </row>
    <row r="12" spans="1:13" x14ac:dyDescent="0.2">
      <c r="A12" s="49" t="s">
        <v>1</v>
      </c>
      <c r="B12" s="45">
        <v>22.67</v>
      </c>
      <c r="C12" s="45">
        <v>29.01</v>
      </c>
      <c r="D12" s="39" t="s">
        <v>371</v>
      </c>
      <c r="E12" s="50" t="s">
        <v>0</v>
      </c>
      <c r="G12" s="55">
        <f>SUMPRODUCT(B12:C12,$B$17:$C$17)</f>
        <v>629041.44144144142</v>
      </c>
      <c r="H12" s="59"/>
      <c r="J12" s="40" t="s">
        <v>372</v>
      </c>
      <c r="K12" s="40"/>
      <c r="L12" s="41" t="s">
        <v>373</v>
      </c>
      <c r="M12" s="41"/>
    </row>
    <row r="13" spans="1:13" x14ac:dyDescent="0.2">
      <c r="A13" s="49" t="s">
        <v>5</v>
      </c>
      <c r="B13" s="45">
        <v>0.55500000000000005</v>
      </c>
      <c r="C13" s="45">
        <v>1</v>
      </c>
      <c r="D13" s="45" t="s">
        <v>361</v>
      </c>
      <c r="E13" s="51">
        <v>15400</v>
      </c>
      <c r="G13" s="55">
        <f>SUMPRODUCT(B13:C13,$B$17:$C$17)</f>
        <v>15400</v>
      </c>
      <c r="H13" s="59">
        <f>E13-G13</f>
        <v>0</v>
      </c>
      <c r="J13" s="35">
        <f>IF($D13&lt;&gt;$B$8,G13,0)</f>
        <v>15400</v>
      </c>
      <c r="K13" s="35">
        <f>IF($D13&lt;&gt;$B$8,E13,0)</f>
        <v>15400</v>
      </c>
      <c r="L13" s="35">
        <f>IF($D13&lt;&gt;$B$6,G13,0)</f>
        <v>0</v>
      </c>
      <c r="M13" s="35">
        <f>IF($D13&lt;&gt;$B$6,E13,0)</f>
        <v>0</v>
      </c>
    </row>
    <row r="14" spans="1:13" ht="13.5" thickBot="1" x14ac:dyDescent="0.25">
      <c r="A14" s="52" t="s">
        <v>6</v>
      </c>
      <c r="B14" s="53">
        <v>0</v>
      </c>
      <c r="C14" s="53">
        <v>1</v>
      </c>
      <c r="D14" s="53" t="s">
        <v>361</v>
      </c>
      <c r="E14" s="54">
        <v>8000</v>
      </c>
      <c r="G14" s="57">
        <f t="shared" ref="G14" si="0">SUMPRODUCT(B14:C14,$B$17:$C$17)</f>
        <v>0</v>
      </c>
      <c r="H14" s="60">
        <f t="shared" ref="H14" si="1">E14-G14</f>
        <v>8000</v>
      </c>
      <c r="J14" s="35">
        <f t="shared" ref="J14" si="2">IF($D14&lt;&gt;$B$8,G14,0)</f>
        <v>0</v>
      </c>
      <c r="K14" s="35">
        <f t="shared" ref="K14" si="3">IF($D14&lt;&gt;$B$8,E14,0)</f>
        <v>8000</v>
      </c>
      <c r="L14" s="35">
        <f t="shared" ref="L14" si="4">IF($D14&lt;&gt;$B$6,G14,0)</f>
        <v>0</v>
      </c>
      <c r="M14" s="35">
        <f t="shared" ref="M14" si="5">IF($D14&lt;&gt;$B$6,E14,0)</f>
        <v>0</v>
      </c>
    </row>
    <row r="16" spans="1:13" ht="13.5" thickBot="1" x14ac:dyDescent="0.25">
      <c r="A16" s="38" t="s">
        <v>367</v>
      </c>
    </row>
    <row r="17" spans="1:5" x14ac:dyDescent="0.2">
      <c r="A17" s="61" t="s">
        <v>294</v>
      </c>
      <c r="B17" s="62">
        <v>27747.747747747744</v>
      </c>
      <c r="C17" s="62">
        <v>0</v>
      </c>
      <c r="D17" s="62"/>
      <c r="E17" s="65"/>
    </row>
    <row r="18" spans="1:5" ht="13.5" thickBot="1" x14ac:dyDescent="0.25">
      <c r="A18" s="63" t="s">
        <v>49</v>
      </c>
      <c r="B18" s="64"/>
      <c r="C18" s="64"/>
      <c r="D18" s="64"/>
      <c r="E18" s="66">
        <f>G12</f>
        <v>629041.44144144142</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8"/>
  <dimension ref="A1:O20"/>
  <sheetViews>
    <sheetView workbookViewId="0">
      <selection activeCell="S25" sqref="S25"/>
    </sheetView>
  </sheetViews>
  <sheetFormatPr defaultColWidth="8.85546875" defaultRowHeight="12.75" x14ac:dyDescent="0.2"/>
  <cols>
    <col min="1" max="1" width="72.7109375" style="35" customWidth="1"/>
    <col min="2" max="7" width="8.85546875" style="35"/>
    <col min="8" max="8" width="8.85546875" style="35" customWidth="1"/>
    <col min="9" max="9" width="8.85546875" style="35"/>
    <col min="10" max="11" width="8.85546875" style="35" customWidth="1"/>
    <col min="12" max="263" width="8.85546875" style="35"/>
    <col min="264" max="264" width="2.42578125" style="35" customWidth="1"/>
    <col min="265" max="265" width="8.85546875" style="35"/>
    <col min="266" max="266" width="12.140625" style="35" customWidth="1"/>
    <col min="267" max="267" width="4.7109375" style="35" customWidth="1"/>
    <col min="268" max="519" width="8.85546875" style="35"/>
    <col min="520" max="520" width="2.42578125" style="35" customWidth="1"/>
    <col min="521" max="521" width="8.85546875" style="35"/>
    <col min="522" max="522" width="12.140625" style="35" customWidth="1"/>
    <col min="523" max="523" width="4.7109375" style="35" customWidth="1"/>
    <col min="524" max="775" width="8.85546875" style="35"/>
    <col min="776" max="776" width="2.42578125" style="35" customWidth="1"/>
    <col min="777" max="777" width="8.85546875" style="35"/>
    <col min="778" max="778" width="12.140625" style="35" customWidth="1"/>
    <col min="779" max="779" width="4.7109375" style="35" customWidth="1"/>
    <col min="780" max="1031" width="8.85546875" style="35"/>
    <col min="1032" max="1032" width="2.42578125" style="35" customWidth="1"/>
    <col min="1033" max="1033" width="8.85546875" style="35"/>
    <col min="1034" max="1034" width="12.140625" style="35" customWidth="1"/>
    <col min="1035" max="1035" width="4.7109375" style="35" customWidth="1"/>
    <col min="1036" max="1287" width="8.85546875" style="35"/>
    <col min="1288" max="1288" width="2.42578125" style="35" customWidth="1"/>
    <col min="1289" max="1289" width="8.85546875" style="35"/>
    <col min="1290" max="1290" width="12.140625" style="35" customWidth="1"/>
    <col min="1291" max="1291" width="4.7109375" style="35" customWidth="1"/>
    <col min="1292" max="1543" width="8.85546875" style="35"/>
    <col min="1544" max="1544" width="2.42578125" style="35" customWidth="1"/>
    <col min="1545" max="1545" width="8.85546875" style="35"/>
    <col min="1546" max="1546" width="12.140625" style="35" customWidth="1"/>
    <col min="1547" max="1547" width="4.7109375" style="35" customWidth="1"/>
    <col min="1548" max="1799" width="8.85546875" style="35"/>
    <col min="1800" max="1800" width="2.42578125" style="35" customWidth="1"/>
    <col min="1801" max="1801" width="8.85546875" style="35"/>
    <col min="1802" max="1802" width="12.140625" style="35" customWidth="1"/>
    <col min="1803" max="1803" width="4.7109375" style="35" customWidth="1"/>
    <col min="1804" max="2055" width="8.85546875" style="35"/>
    <col min="2056" max="2056" width="2.42578125" style="35" customWidth="1"/>
    <col min="2057" max="2057" width="8.85546875" style="35"/>
    <col min="2058" max="2058" width="12.140625" style="35" customWidth="1"/>
    <col min="2059" max="2059" width="4.7109375" style="35" customWidth="1"/>
    <col min="2060" max="2311" width="8.85546875" style="35"/>
    <col min="2312" max="2312" width="2.42578125" style="35" customWidth="1"/>
    <col min="2313" max="2313" width="8.85546875" style="35"/>
    <col min="2314" max="2314" width="12.140625" style="35" customWidth="1"/>
    <col min="2315" max="2315" width="4.7109375" style="35" customWidth="1"/>
    <col min="2316" max="2567" width="8.85546875" style="35"/>
    <col min="2568" max="2568" width="2.42578125" style="35" customWidth="1"/>
    <col min="2569" max="2569" width="8.85546875" style="35"/>
    <col min="2570" max="2570" width="12.140625" style="35" customWidth="1"/>
    <col min="2571" max="2571" width="4.7109375" style="35" customWidth="1"/>
    <col min="2572" max="2823" width="8.85546875" style="35"/>
    <col min="2824" max="2824" width="2.42578125" style="35" customWidth="1"/>
    <col min="2825" max="2825" width="8.85546875" style="35"/>
    <col min="2826" max="2826" width="12.140625" style="35" customWidth="1"/>
    <col min="2827" max="2827" width="4.7109375" style="35" customWidth="1"/>
    <col min="2828" max="3079" width="8.85546875" style="35"/>
    <col min="3080" max="3080" width="2.42578125" style="35" customWidth="1"/>
    <col min="3081" max="3081" width="8.85546875" style="35"/>
    <col min="3082" max="3082" width="12.140625" style="35" customWidth="1"/>
    <col min="3083" max="3083" width="4.7109375" style="35" customWidth="1"/>
    <col min="3084" max="3335" width="8.85546875" style="35"/>
    <col min="3336" max="3336" width="2.42578125" style="35" customWidth="1"/>
    <col min="3337" max="3337" width="8.85546875" style="35"/>
    <col min="3338" max="3338" width="12.140625" style="35" customWidth="1"/>
    <col min="3339" max="3339" width="4.7109375" style="35" customWidth="1"/>
    <col min="3340" max="3591" width="8.85546875" style="35"/>
    <col min="3592" max="3592" width="2.42578125" style="35" customWidth="1"/>
    <col min="3593" max="3593" width="8.85546875" style="35"/>
    <col min="3594" max="3594" width="12.140625" style="35" customWidth="1"/>
    <col min="3595" max="3595" width="4.7109375" style="35" customWidth="1"/>
    <col min="3596" max="3847" width="8.85546875" style="35"/>
    <col min="3848" max="3848" width="2.42578125" style="35" customWidth="1"/>
    <col min="3849" max="3849" width="8.85546875" style="35"/>
    <col min="3850" max="3850" width="12.140625" style="35" customWidth="1"/>
    <col min="3851" max="3851" width="4.7109375" style="35" customWidth="1"/>
    <col min="3852" max="4103" width="8.85546875" style="35"/>
    <col min="4104" max="4104" width="2.42578125" style="35" customWidth="1"/>
    <col min="4105" max="4105" width="8.85546875" style="35"/>
    <col min="4106" max="4106" width="12.140625" style="35" customWidth="1"/>
    <col min="4107" max="4107" width="4.7109375" style="35" customWidth="1"/>
    <col min="4108" max="4359" width="8.85546875" style="35"/>
    <col min="4360" max="4360" width="2.42578125" style="35" customWidth="1"/>
    <col min="4361" max="4361" width="8.85546875" style="35"/>
    <col min="4362" max="4362" width="12.140625" style="35" customWidth="1"/>
    <col min="4363" max="4363" width="4.7109375" style="35" customWidth="1"/>
    <col min="4364" max="4615" width="8.85546875" style="35"/>
    <col min="4616" max="4616" width="2.42578125" style="35" customWidth="1"/>
    <col min="4617" max="4617" width="8.85546875" style="35"/>
    <col min="4618" max="4618" width="12.140625" style="35" customWidth="1"/>
    <col min="4619" max="4619" width="4.7109375" style="35" customWidth="1"/>
    <col min="4620" max="4871" width="8.85546875" style="35"/>
    <col min="4872" max="4872" width="2.42578125" style="35" customWidth="1"/>
    <col min="4873" max="4873" width="8.85546875" style="35"/>
    <col min="4874" max="4874" width="12.140625" style="35" customWidth="1"/>
    <col min="4875" max="4875" width="4.7109375" style="35" customWidth="1"/>
    <col min="4876" max="5127" width="8.85546875" style="35"/>
    <col min="5128" max="5128" width="2.42578125" style="35" customWidth="1"/>
    <col min="5129" max="5129" width="8.85546875" style="35"/>
    <col min="5130" max="5130" width="12.140625" style="35" customWidth="1"/>
    <col min="5131" max="5131" width="4.7109375" style="35" customWidth="1"/>
    <col min="5132" max="5383" width="8.85546875" style="35"/>
    <col min="5384" max="5384" width="2.42578125" style="35" customWidth="1"/>
    <col min="5385" max="5385" width="8.85546875" style="35"/>
    <col min="5386" max="5386" width="12.140625" style="35" customWidth="1"/>
    <col min="5387" max="5387" width="4.7109375" style="35" customWidth="1"/>
    <col min="5388" max="5639" width="8.85546875" style="35"/>
    <col min="5640" max="5640" width="2.42578125" style="35" customWidth="1"/>
    <col min="5641" max="5641" width="8.85546875" style="35"/>
    <col min="5642" max="5642" width="12.140625" style="35" customWidth="1"/>
    <col min="5643" max="5643" width="4.7109375" style="35" customWidth="1"/>
    <col min="5644" max="5895" width="8.85546875" style="35"/>
    <col min="5896" max="5896" width="2.42578125" style="35" customWidth="1"/>
    <col min="5897" max="5897" width="8.85546875" style="35"/>
    <col min="5898" max="5898" width="12.140625" style="35" customWidth="1"/>
    <col min="5899" max="5899" width="4.7109375" style="35" customWidth="1"/>
    <col min="5900" max="6151" width="8.85546875" style="35"/>
    <col min="6152" max="6152" width="2.42578125" style="35" customWidth="1"/>
    <col min="6153" max="6153" width="8.85546875" style="35"/>
    <col min="6154" max="6154" width="12.140625" style="35" customWidth="1"/>
    <col min="6155" max="6155" width="4.7109375" style="35" customWidth="1"/>
    <col min="6156" max="6407" width="8.85546875" style="35"/>
    <col min="6408" max="6408" width="2.42578125" style="35" customWidth="1"/>
    <col min="6409" max="6409" width="8.85546875" style="35"/>
    <col min="6410" max="6410" width="12.140625" style="35" customWidth="1"/>
    <col min="6411" max="6411" width="4.7109375" style="35" customWidth="1"/>
    <col min="6412" max="6663" width="8.85546875" style="35"/>
    <col min="6664" max="6664" width="2.42578125" style="35" customWidth="1"/>
    <col min="6665" max="6665" width="8.85546875" style="35"/>
    <col min="6666" max="6666" width="12.140625" style="35" customWidth="1"/>
    <col min="6667" max="6667" width="4.7109375" style="35" customWidth="1"/>
    <col min="6668" max="6919" width="8.85546875" style="35"/>
    <col min="6920" max="6920" width="2.42578125" style="35" customWidth="1"/>
    <col min="6921" max="6921" width="8.85546875" style="35"/>
    <col min="6922" max="6922" width="12.140625" style="35" customWidth="1"/>
    <col min="6923" max="6923" width="4.7109375" style="35" customWidth="1"/>
    <col min="6924" max="7175" width="8.85546875" style="35"/>
    <col min="7176" max="7176" width="2.42578125" style="35" customWidth="1"/>
    <col min="7177" max="7177" width="8.85546875" style="35"/>
    <col min="7178" max="7178" width="12.140625" style="35" customWidth="1"/>
    <col min="7179" max="7179" width="4.7109375" style="35" customWidth="1"/>
    <col min="7180" max="7431" width="8.85546875" style="35"/>
    <col min="7432" max="7432" width="2.42578125" style="35" customWidth="1"/>
    <col min="7433" max="7433" width="8.85546875" style="35"/>
    <col min="7434" max="7434" width="12.140625" style="35" customWidth="1"/>
    <col min="7435" max="7435" width="4.7109375" style="35" customWidth="1"/>
    <col min="7436" max="7687" width="8.85546875" style="35"/>
    <col min="7688" max="7688" width="2.42578125" style="35" customWidth="1"/>
    <col min="7689" max="7689" width="8.85546875" style="35"/>
    <col min="7690" max="7690" width="12.140625" style="35" customWidth="1"/>
    <col min="7691" max="7691" width="4.7109375" style="35" customWidth="1"/>
    <col min="7692" max="7943" width="8.85546875" style="35"/>
    <col min="7944" max="7944" width="2.42578125" style="35" customWidth="1"/>
    <col min="7945" max="7945" width="8.85546875" style="35"/>
    <col min="7946" max="7946" width="12.140625" style="35" customWidth="1"/>
    <col min="7947" max="7947" width="4.7109375" style="35" customWidth="1"/>
    <col min="7948" max="8199" width="8.85546875" style="35"/>
    <col min="8200" max="8200" width="2.42578125" style="35" customWidth="1"/>
    <col min="8201" max="8201" width="8.85546875" style="35"/>
    <col min="8202" max="8202" width="12.140625" style="35" customWidth="1"/>
    <col min="8203" max="8203" width="4.7109375" style="35" customWidth="1"/>
    <col min="8204" max="8455" width="8.85546875" style="35"/>
    <col min="8456" max="8456" width="2.42578125" style="35" customWidth="1"/>
    <col min="8457" max="8457" width="8.85546875" style="35"/>
    <col min="8458" max="8458" width="12.140625" style="35" customWidth="1"/>
    <col min="8459" max="8459" width="4.7109375" style="35" customWidth="1"/>
    <col min="8460" max="8711" width="8.85546875" style="35"/>
    <col min="8712" max="8712" width="2.42578125" style="35" customWidth="1"/>
    <col min="8713" max="8713" width="8.85546875" style="35"/>
    <col min="8714" max="8714" width="12.140625" style="35" customWidth="1"/>
    <col min="8715" max="8715" width="4.7109375" style="35" customWidth="1"/>
    <col min="8716" max="8967" width="8.85546875" style="35"/>
    <col min="8968" max="8968" width="2.42578125" style="35" customWidth="1"/>
    <col min="8969" max="8969" width="8.85546875" style="35"/>
    <col min="8970" max="8970" width="12.140625" style="35" customWidth="1"/>
    <col min="8971" max="8971" width="4.7109375" style="35" customWidth="1"/>
    <col min="8972" max="9223" width="8.85546875" style="35"/>
    <col min="9224" max="9224" width="2.42578125" style="35" customWidth="1"/>
    <col min="9225" max="9225" width="8.85546875" style="35"/>
    <col min="9226" max="9226" width="12.140625" style="35" customWidth="1"/>
    <col min="9227" max="9227" width="4.7109375" style="35" customWidth="1"/>
    <col min="9228" max="9479" width="8.85546875" style="35"/>
    <col min="9480" max="9480" width="2.42578125" style="35" customWidth="1"/>
    <col min="9481" max="9481" width="8.85546875" style="35"/>
    <col min="9482" max="9482" width="12.140625" style="35" customWidth="1"/>
    <col min="9483" max="9483" width="4.7109375" style="35" customWidth="1"/>
    <col min="9484" max="9735" width="8.85546875" style="35"/>
    <col min="9736" max="9736" width="2.42578125" style="35" customWidth="1"/>
    <col min="9737" max="9737" width="8.85546875" style="35"/>
    <col min="9738" max="9738" width="12.140625" style="35" customWidth="1"/>
    <col min="9739" max="9739" width="4.7109375" style="35" customWidth="1"/>
    <col min="9740" max="9991" width="8.85546875" style="35"/>
    <col min="9992" max="9992" width="2.42578125" style="35" customWidth="1"/>
    <col min="9993" max="9993" width="8.85546875" style="35"/>
    <col min="9994" max="9994" width="12.140625" style="35" customWidth="1"/>
    <col min="9995" max="9995" width="4.7109375" style="35" customWidth="1"/>
    <col min="9996" max="10247" width="8.85546875" style="35"/>
    <col min="10248" max="10248" width="2.42578125" style="35" customWidth="1"/>
    <col min="10249" max="10249" width="8.85546875" style="35"/>
    <col min="10250" max="10250" width="12.140625" style="35" customWidth="1"/>
    <col min="10251" max="10251" width="4.7109375" style="35" customWidth="1"/>
    <col min="10252" max="10503" width="8.85546875" style="35"/>
    <col min="10504" max="10504" width="2.42578125" style="35" customWidth="1"/>
    <col min="10505" max="10505" width="8.85546875" style="35"/>
    <col min="10506" max="10506" width="12.140625" style="35" customWidth="1"/>
    <col min="10507" max="10507" width="4.7109375" style="35" customWidth="1"/>
    <col min="10508" max="10759" width="8.85546875" style="35"/>
    <col min="10760" max="10760" width="2.42578125" style="35" customWidth="1"/>
    <col min="10761" max="10761" width="8.85546875" style="35"/>
    <col min="10762" max="10762" width="12.140625" style="35" customWidth="1"/>
    <col min="10763" max="10763" width="4.7109375" style="35" customWidth="1"/>
    <col min="10764" max="11015" width="8.85546875" style="35"/>
    <col min="11016" max="11016" width="2.42578125" style="35" customWidth="1"/>
    <col min="11017" max="11017" width="8.85546875" style="35"/>
    <col min="11018" max="11018" width="12.140625" style="35" customWidth="1"/>
    <col min="11019" max="11019" width="4.7109375" style="35" customWidth="1"/>
    <col min="11020" max="11271" width="8.85546875" style="35"/>
    <col min="11272" max="11272" width="2.42578125" style="35" customWidth="1"/>
    <col min="11273" max="11273" width="8.85546875" style="35"/>
    <col min="11274" max="11274" width="12.140625" style="35" customWidth="1"/>
    <col min="11275" max="11275" width="4.7109375" style="35" customWidth="1"/>
    <col min="11276" max="11527" width="8.85546875" style="35"/>
    <col min="11528" max="11528" width="2.42578125" style="35" customWidth="1"/>
    <col min="11529" max="11529" width="8.85546875" style="35"/>
    <col min="11530" max="11530" width="12.140625" style="35" customWidth="1"/>
    <col min="11531" max="11531" width="4.7109375" style="35" customWidth="1"/>
    <col min="11532" max="11783" width="8.85546875" style="35"/>
    <col min="11784" max="11784" width="2.42578125" style="35" customWidth="1"/>
    <col min="11785" max="11785" width="8.85546875" style="35"/>
    <col min="11786" max="11786" width="12.140625" style="35" customWidth="1"/>
    <col min="11787" max="11787" width="4.7109375" style="35" customWidth="1"/>
    <col min="11788" max="12039" width="8.85546875" style="35"/>
    <col min="12040" max="12040" width="2.42578125" style="35" customWidth="1"/>
    <col min="12041" max="12041" width="8.85546875" style="35"/>
    <col min="12042" max="12042" width="12.140625" style="35" customWidth="1"/>
    <col min="12043" max="12043" width="4.7109375" style="35" customWidth="1"/>
    <col min="12044" max="12295" width="8.85546875" style="35"/>
    <col min="12296" max="12296" width="2.42578125" style="35" customWidth="1"/>
    <col min="12297" max="12297" width="8.85546875" style="35"/>
    <col min="12298" max="12298" width="12.140625" style="35" customWidth="1"/>
    <col min="12299" max="12299" width="4.7109375" style="35" customWidth="1"/>
    <col min="12300" max="12551" width="8.85546875" style="35"/>
    <col min="12552" max="12552" width="2.42578125" style="35" customWidth="1"/>
    <col min="12553" max="12553" width="8.85546875" style="35"/>
    <col min="12554" max="12554" width="12.140625" style="35" customWidth="1"/>
    <col min="12555" max="12555" width="4.7109375" style="35" customWidth="1"/>
    <col min="12556" max="12807" width="8.85546875" style="35"/>
    <col min="12808" max="12808" width="2.42578125" style="35" customWidth="1"/>
    <col min="12809" max="12809" width="8.85546875" style="35"/>
    <col min="12810" max="12810" width="12.140625" style="35" customWidth="1"/>
    <col min="12811" max="12811" width="4.7109375" style="35" customWidth="1"/>
    <col min="12812" max="13063" width="8.85546875" style="35"/>
    <col min="13064" max="13064" width="2.42578125" style="35" customWidth="1"/>
    <col min="13065" max="13065" width="8.85546875" style="35"/>
    <col min="13066" max="13066" width="12.140625" style="35" customWidth="1"/>
    <col min="13067" max="13067" width="4.7109375" style="35" customWidth="1"/>
    <col min="13068" max="13319" width="8.85546875" style="35"/>
    <col min="13320" max="13320" width="2.42578125" style="35" customWidth="1"/>
    <col min="13321" max="13321" width="8.85546875" style="35"/>
    <col min="13322" max="13322" width="12.140625" style="35" customWidth="1"/>
    <col min="13323" max="13323" width="4.7109375" style="35" customWidth="1"/>
    <col min="13324" max="13575" width="8.85546875" style="35"/>
    <col min="13576" max="13576" width="2.42578125" style="35" customWidth="1"/>
    <col min="13577" max="13577" width="8.85546875" style="35"/>
    <col min="13578" max="13578" width="12.140625" style="35" customWidth="1"/>
    <col min="13579" max="13579" width="4.7109375" style="35" customWidth="1"/>
    <col min="13580" max="13831" width="8.85546875" style="35"/>
    <col min="13832" max="13832" width="2.42578125" style="35" customWidth="1"/>
    <col min="13833" max="13833" width="8.85546875" style="35"/>
    <col min="13834" max="13834" width="12.140625" style="35" customWidth="1"/>
    <col min="13835" max="13835" width="4.7109375" style="35" customWidth="1"/>
    <col min="13836" max="14087" width="8.85546875" style="35"/>
    <col min="14088" max="14088" width="2.42578125" style="35" customWidth="1"/>
    <col min="14089" max="14089" width="8.85546875" style="35"/>
    <col min="14090" max="14090" width="12.140625" style="35" customWidth="1"/>
    <col min="14091" max="14091" width="4.7109375" style="35" customWidth="1"/>
    <col min="14092" max="14343" width="8.85546875" style="35"/>
    <col min="14344" max="14344" width="2.42578125" style="35" customWidth="1"/>
    <col min="14345" max="14345" width="8.85546875" style="35"/>
    <col min="14346" max="14346" width="12.140625" style="35" customWidth="1"/>
    <col min="14347" max="14347" width="4.7109375" style="35" customWidth="1"/>
    <col min="14348" max="14599" width="8.85546875" style="35"/>
    <col min="14600" max="14600" width="2.42578125" style="35" customWidth="1"/>
    <col min="14601" max="14601" width="8.85546875" style="35"/>
    <col min="14602" max="14602" width="12.140625" style="35" customWidth="1"/>
    <col min="14603" max="14603" width="4.7109375" style="35" customWidth="1"/>
    <col min="14604" max="14855" width="8.85546875" style="35"/>
    <col min="14856" max="14856" width="2.42578125" style="35" customWidth="1"/>
    <col min="14857" max="14857" width="8.85546875" style="35"/>
    <col min="14858" max="14858" width="12.140625" style="35" customWidth="1"/>
    <col min="14859" max="14859" width="4.7109375" style="35" customWidth="1"/>
    <col min="14860" max="15111" width="8.85546875" style="35"/>
    <col min="15112" max="15112" width="2.42578125" style="35" customWidth="1"/>
    <col min="15113" max="15113" width="8.85546875" style="35"/>
    <col min="15114" max="15114" width="12.140625" style="35" customWidth="1"/>
    <col min="15115" max="15115" width="4.7109375" style="35" customWidth="1"/>
    <col min="15116" max="15367" width="8.85546875" style="35"/>
    <col min="15368" max="15368" width="2.42578125" style="35" customWidth="1"/>
    <col min="15369" max="15369" width="8.85546875" style="35"/>
    <col min="15370" max="15370" width="12.140625" style="35" customWidth="1"/>
    <col min="15371" max="15371" width="4.7109375" style="35" customWidth="1"/>
    <col min="15372" max="15623" width="8.85546875" style="35"/>
    <col min="15624" max="15624" width="2.42578125" style="35" customWidth="1"/>
    <col min="15625" max="15625" width="8.85546875" style="35"/>
    <col min="15626" max="15626" width="12.140625" style="35" customWidth="1"/>
    <col min="15627" max="15627" width="4.7109375" style="35" customWidth="1"/>
    <col min="15628" max="15879" width="8.85546875" style="35"/>
    <col min="15880" max="15880" width="2.42578125" style="35" customWidth="1"/>
    <col min="15881" max="15881" width="8.85546875" style="35"/>
    <col min="15882" max="15882" width="12.140625" style="35" customWidth="1"/>
    <col min="15883" max="15883" width="4.7109375" style="35" customWidth="1"/>
    <col min="15884" max="16135" width="8.85546875" style="35"/>
    <col min="16136" max="16136" width="2.42578125" style="35" customWidth="1"/>
    <col min="16137" max="16137" width="8.85546875" style="35"/>
    <col min="16138" max="16138" width="12.140625" style="35" customWidth="1"/>
    <col min="16139" max="16139" width="4.7109375" style="35" customWidth="1"/>
    <col min="16140" max="16384" width="8.85546875" style="35"/>
  </cols>
  <sheetData>
    <row r="1" spans="1:15" ht="18.75" x14ac:dyDescent="0.3">
      <c r="A1" s="68" t="s">
        <v>302</v>
      </c>
    </row>
    <row r="3" spans="1:15" ht="15.75" x14ac:dyDescent="0.25">
      <c r="A3" s="67" t="s">
        <v>374</v>
      </c>
      <c r="B3" s="42"/>
      <c r="C3" s="42"/>
      <c r="D3" s="42"/>
      <c r="E3" s="42"/>
      <c r="F3" s="42"/>
      <c r="G3" s="42"/>
      <c r="H3" s="42"/>
      <c r="I3" s="42"/>
      <c r="J3" s="42"/>
    </row>
    <row r="4" spans="1:15" x14ac:dyDescent="0.2">
      <c r="A4" s="43"/>
      <c r="B4" s="43"/>
      <c r="C4" s="43"/>
      <c r="D4" s="43"/>
    </row>
    <row r="5" spans="1:15" x14ac:dyDescent="0.2">
      <c r="A5" s="35" t="s">
        <v>360</v>
      </c>
    </row>
    <row r="6" spans="1:15" x14ac:dyDescent="0.2">
      <c r="B6" s="36" t="s">
        <v>361</v>
      </c>
      <c r="C6" s="36"/>
      <c r="D6" s="36"/>
      <c r="E6" s="35" t="s">
        <v>362</v>
      </c>
    </row>
    <row r="7" spans="1:15" x14ac:dyDescent="0.2">
      <c r="B7" s="37" t="s">
        <v>24</v>
      </c>
      <c r="C7" s="37"/>
      <c r="D7" s="37"/>
      <c r="E7" s="35" t="s">
        <v>363</v>
      </c>
    </row>
    <row r="8" spans="1:15" x14ac:dyDescent="0.2">
      <c r="B8" s="36" t="s">
        <v>364</v>
      </c>
      <c r="C8" s="36"/>
      <c r="D8" s="36"/>
      <c r="E8" s="35" t="s">
        <v>365</v>
      </c>
    </row>
    <row r="10" spans="1:15" ht="13.5" thickBot="1" x14ac:dyDescent="0.25">
      <c r="A10" s="44" t="s">
        <v>366</v>
      </c>
      <c r="I10" s="38" t="s">
        <v>367</v>
      </c>
      <c r="L10" s="35" t="s">
        <v>368</v>
      </c>
    </row>
    <row r="11" spans="1:15" x14ac:dyDescent="0.2">
      <c r="A11" s="103"/>
      <c r="B11" s="104" t="s">
        <v>41</v>
      </c>
      <c r="C11" s="104" t="s">
        <v>42</v>
      </c>
      <c r="D11" s="104" t="s">
        <v>253</v>
      </c>
      <c r="E11" s="104" t="s">
        <v>254</v>
      </c>
      <c r="F11" s="105"/>
      <c r="G11" s="106"/>
      <c r="I11" s="56" t="s">
        <v>369</v>
      </c>
      <c r="J11" s="58" t="s">
        <v>370</v>
      </c>
    </row>
    <row r="12" spans="1:15" x14ac:dyDescent="0.2">
      <c r="A12" s="107" t="s">
        <v>17</v>
      </c>
      <c r="B12" s="45">
        <v>0.12</v>
      </c>
      <c r="C12" s="45">
        <v>0.09</v>
      </c>
      <c r="D12" s="45">
        <v>0.11</v>
      </c>
      <c r="E12" s="45">
        <v>0.04</v>
      </c>
      <c r="F12" s="102" t="s">
        <v>371</v>
      </c>
      <c r="G12" s="108" t="s">
        <v>0</v>
      </c>
      <c r="I12" s="55">
        <f>SUMPRODUCT(B12:E12,$B$19:$E$19)</f>
        <v>3.35</v>
      </c>
      <c r="J12" s="59"/>
      <c r="L12" s="40" t="s">
        <v>372</v>
      </c>
      <c r="M12" s="40"/>
      <c r="N12" s="41" t="s">
        <v>373</v>
      </c>
      <c r="O12" s="41"/>
    </row>
    <row r="13" spans="1:15" x14ac:dyDescent="0.2">
      <c r="A13" s="107" t="s">
        <v>5</v>
      </c>
      <c r="B13" s="45">
        <v>1</v>
      </c>
      <c r="C13" s="45">
        <v>1</v>
      </c>
      <c r="D13" s="45">
        <v>1</v>
      </c>
      <c r="E13" s="45">
        <v>1</v>
      </c>
      <c r="F13" s="45" t="s">
        <v>24</v>
      </c>
      <c r="G13" s="51">
        <v>50</v>
      </c>
      <c r="I13" s="55">
        <f>SUMPRODUCT(B13:E13,$B$19:$E$19)</f>
        <v>50</v>
      </c>
      <c r="J13" s="59">
        <f>G13-I13</f>
        <v>0</v>
      </c>
      <c r="L13" s="35">
        <f>IF($F13&lt;&gt;$B$8,I13,0)</f>
        <v>50</v>
      </c>
      <c r="M13" s="35">
        <f>IF($F13&lt;&gt;$B$8,G13,0)</f>
        <v>50</v>
      </c>
      <c r="N13" s="35">
        <f>IF($F13&lt;&gt;$B$6,I13,0)</f>
        <v>50</v>
      </c>
      <c r="O13" s="35">
        <f>IF($F13&lt;&gt;$B$6,G13,0)</f>
        <v>50</v>
      </c>
    </row>
    <row r="14" spans="1:15" x14ac:dyDescent="0.2">
      <c r="A14" s="107" t="s">
        <v>6</v>
      </c>
      <c r="B14" s="45">
        <v>0</v>
      </c>
      <c r="C14" s="45">
        <v>0</v>
      </c>
      <c r="D14" s="45">
        <v>0</v>
      </c>
      <c r="E14" s="45">
        <v>1</v>
      </c>
      <c r="F14" s="45" t="s">
        <v>364</v>
      </c>
      <c r="G14" s="51">
        <v>7.5</v>
      </c>
      <c r="I14" s="55">
        <f t="shared" ref="I14:I16" si="0">SUMPRODUCT(B14:E14,$B$19:$E$19)</f>
        <v>27.5</v>
      </c>
      <c r="J14" s="59">
        <f t="shared" ref="J14:J16" si="1">G14-I14</f>
        <v>-20</v>
      </c>
      <c r="L14" s="35">
        <f t="shared" ref="L14:L16" si="2">IF($F14&lt;&gt;$B$8,I14,0)</f>
        <v>0</v>
      </c>
      <c r="M14" s="35">
        <f t="shared" ref="M14:M16" si="3">IF($F14&lt;&gt;$B$8,G14,0)</f>
        <v>0</v>
      </c>
      <c r="N14" s="35">
        <f t="shared" ref="N14:N16" si="4">IF($F14&lt;&gt;$B$6,I14,0)</f>
        <v>27.5</v>
      </c>
      <c r="O14" s="35">
        <f t="shared" ref="O14:O16" si="5">IF($F14&lt;&gt;$B$6,G14,0)</f>
        <v>7.5</v>
      </c>
    </row>
    <row r="15" spans="1:15" x14ac:dyDescent="0.2">
      <c r="A15" s="107" t="s">
        <v>7</v>
      </c>
      <c r="B15" s="45">
        <v>1</v>
      </c>
      <c r="C15" s="45">
        <v>1</v>
      </c>
      <c r="D15" s="45">
        <v>0</v>
      </c>
      <c r="E15" s="45">
        <v>0</v>
      </c>
      <c r="F15" s="45" t="s">
        <v>364</v>
      </c>
      <c r="G15" s="51">
        <v>22.5</v>
      </c>
      <c r="I15" s="55">
        <f t="shared" si="0"/>
        <v>22.5</v>
      </c>
      <c r="J15" s="59">
        <f t="shared" si="1"/>
        <v>0</v>
      </c>
      <c r="L15" s="35">
        <f t="shared" si="2"/>
        <v>0</v>
      </c>
      <c r="M15" s="35">
        <f t="shared" si="3"/>
        <v>0</v>
      </c>
      <c r="N15" s="35">
        <f t="shared" si="4"/>
        <v>22.5</v>
      </c>
      <c r="O15" s="35">
        <f t="shared" si="5"/>
        <v>22.5</v>
      </c>
    </row>
    <row r="16" spans="1:15" ht="13.5" thickBot="1" x14ac:dyDescent="0.25">
      <c r="A16" s="109" t="s">
        <v>8</v>
      </c>
      <c r="B16" s="53">
        <v>0</v>
      </c>
      <c r="C16" s="53">
        <v>1</v>
      </c>
      <c r="D16" s="53">
        <v>1</v>
      </c>
      <c r="E16" s="53">
        <v>0</v>
      </c>
      <c r="F16" s="53" t="s">
        <v>361</v>
      </c>
      <c r="G16" s="54">
        <v>15</v>
      </c>
      <c r="I16" s="57">
        <f t="shared" si="0"/>
        <v>15</v>
      </c>
      <c r="J16" s="60">
        <f t="shared" si="1"/>
        <v>0</v>
      </c>
      <c r="L16" s="35">
        <f t="shared" si="2"/>
        <v>15</v>
      </c>
      <c r="M16" s="35">
        <f t="shared" si="3"/>
        <v>15</v>
      </c>
      <c r="N16" s="35">
        <f t="shared" si="4"/>
        <v>0</v>
      </c>
      <c r="O16" s="35">
        <f t="shared" si="5"/>
        <v>0</v>
      </c>
    </row>
    <row r="18" spans="1:7" ht="13.5" thickBot="1" x14ac:dyDescent="0.25">
      <c r="A18" s="38" t="s">
        <v>367</v>
      </c>
    </row>
    <row r="19" spans="1:7" x14ac:dyDescent="0.2">
      <c r="A19" s="61" t="s">
        <v>294</v>
      </c>
      <c r="B19" s="62">
        <v>7.5</v>
      </c>
      <c r="C19" s="62">
        <v>15</v>
      </c>
      <c r="D19" s="62">
        <v>0</v>
      </c>
      <c r="E19" s="62">
        <v>27.5</v>
      </c>
      <c r="F19" s="62"/>
      <c r="G19" s="65"/>
    </row>
    <row r="20" spans="1:7" ht="13.5" thickBot="1" x14ac:dyDescent="0.25">
      <c r="A20" s="63" t="s">
        <v>49</v>
      </c>
      <c r="B20" s="64"/>
      <c r="C20" s="64"/>
      <c r="D20" s="64"/>
      <c r="E20" s="64"/>
      <c r="F20" s="64"/>
      <c r="G20" s="66">
        <f>I12</f>
        <v>3.35</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9"/>
  <dimension ref="A1:Q22"/>
  <sheetViews>
    <sheetView workbookViewId="0">
      <selection activeCell="S25" sqref="S25"/>
    </sheetView>
  </sheetViews>
  <sheetFormatPr defaultColWidth="8.85546875" defaultRowHeight="12.75" x14ac:dyDescent="0.2"/>
  <cols>
    <col min="1" max="1" width="72.7109375" style="35" customWidth="1"/>
    <col min="2" max="9" width="8.85546875" style="35"/>
    <col min="10" max="10" width="8.85546875" style="35" customWidth="1"/>
    <col min="11" max="11" width="8.85546875" style="35"/>
    <col min="12" max="13" width="8.85546875" style="35" customWidth="1"/>
    <col min="14" max="265" width="8.85546875" style="35"/>
    <col min="266" max="266" width="2.42578125" style="35" customWidth="1"/>
    <col min="267" max="267" width="8.85546875" style="35"/>
    <col min="268" max="268" width="12.140625" style="35" customWidth="1"/>
    <col min="269" max="269" width="4.7109375" style="35" customWidth="1"/>
    <col min="270" max="521" width="8.85546875" style="35"/>
    <col min="522" max="522" width="2.42578125" style="35" customWidth="1"/>
    <col min="523" max="523" width="8.85546875" style="35"/>
    <col min="524" max="524" width="12.140625" style="35" customWidth="1"/>
    <col min="525" max="525" width="4.7109375" style="35" customWidth="1"/>
    <col min="526" max="777" width="8.85546875" style="35"/>
    <col min="778" max="778" width="2.42578125" style="35" customWidth="1"/>
    <col min="779" max="779" width="8.85546875" style="35"/>
    <col min="780" max="780" width="12.140625" style="35" customWidth="1"/>
    <col min="781" max="781" width="4.7109375" style="35" customWidth="1"/>
    <col min="782" max="1033" width="8.85546875" style="35"/>
    <col min="1034" max="1034" width="2.42578125" style="35" customWidth="1"/>
    <col min="1035" max="1035" width="8.85546875" style="35"/>
    <col min="1036" max="1036" width="12.140625" style="35" customWidth="1"/>
    <col min="1037" max="1037" width="4.7109375" style="35" customWidth="1"/>
    <col min="1038" max="1289" width="8.85546875" style="35"/>
    <col min="1290" max="1290" width="2.42578125" style="35" customWidth="1"/>
    <col min="1291" max="1291" width="8.85546875" style="35"/>
    <col min="1292" max="1292" width="12.140625" style="35" customWidth="1"/>
    <col min="1293" max="1293" width="4.7109375" style="35" customWidth="1"/>
    <col min="1294" max="1545" width="8.85546875" style="35"/>
    <col min="1546" max="1546" width="2.42578125" style="35" customWidth="1"/>
    <col min="1547" max="1547" width="8.85546875" style="35"/>
    <col min="1548" max="1548" width="12.140625" style="35" customWidth="1"/>
    <col min="1549" max="1549" width="4.7109375" style="35" customWidth="1"/>
    <col min="1550" max="1801" width="8.85546875" style="35"/>
    <col min="1802" max="1802" width="2.42578125" style="35" customWidth="1"/>
    <col min="1803" max="1803" width="8.85546875" style="35"/>
    <col min="1804" max="1804" width="12.140625" style="35" customWidth="1"/>
    <col min="1805" max="1805" width="4.7109375" style="35" customWidth="1"/>
    <col min="1806" max="2057" width="8.85546875" style="35"/>
    <col min="2058" max="2058" width="2.42578125" style="35" customWidth="1"/>
    <col min="2059" max="2059" width="8.85546875" style="35"/>
    <col min="2060" max="2060" width="12.140625" style="35" customWidth="1"/>
    <col min="2061" max="2061" width="4.7109375" style="35" customWidth="1"/>
    <col min="2062" max="2313" width="8.85546875" style="35"/>
    <col min="2314" max="2314" width="2.42578125" style="35" customWidth="1"/>
    <col min="2315" max="2315" width="8.85546875" style="35"/>
    <col min="2316" max="2316" width="12.140625" style="35" customWidth="1"/>
    <col min="2317" max="2317" width="4.7109375" style="35" customWidth="1"/>
    <col min="2318" max="2569" width="8.85546875" style="35"/>
    <col min="2570" max="2570" width="2.42578125" style="35" customWidth="1"/>
    <col min="2571" max="2571" width="8.85546875" style="35"/>
    <col min="2572" max="2572" width="12.140625" style="35" customWidth="1"/>
    <col min="2573" max="2573" width="4.7109375" style="35" customWidth="1"/>
    <col min="2574" max="2825" width="8.85546875" style="35"/>
    <col min="2826" max="2826" width="2.42578125" style="35" customWidth="1"/>
    <col min="2827" max="2827" width="8.85546875" style="35"/>
    <col min="2828" max="2828" width="12.140625" style="35" customWidth="1"/>
    <col min="2829" max="2829" width="4.7109375" style="35" customWidth="1"/>
    <col min="2830" max="3081" width="8.85546875" style="35"/>
    <col min="3082" max="3082" width="2.42578125" style="35" customWidth="1"/>
    <col min="3083" max="3083" width="8.85546875" style="35"/>
    <col min="3084" max="3084" width="12.140625" style="35" customWidth="1"/>
    <col min="3085" max="3085" width="4.7109375" style="35" customWidth="1"/>
    <col min="3086" max="3337" width="8.85546875" style="35"/>
    <col min="3338" max="3338" width="2.42578125" style="35" customWidth="1"/>
    <col min="3339" max="3339" width="8.85546875" style="35"/>
    <col min="3340" max="3340" width="12.140625" style="35" customWidth="1"/>
    <col min="3341" max="3341" width="4.7109375" style="35" customWidth="1"/>
    <col min="3342" max="3593" width="8.85546875" style="35"/>
    <col min="3594" max="3594" width="2.42578125" style="35" customWidth="1"/>
    <col min="3595" max="3595" width="8.85546875" style="35"/>
    <col min="3596" max="3596" width="12.140625" style="35" customWidth="1"/>
    <col min="3597" max="3597" width="4.7109375" style="35" customWidth="1"/>
    <col min="3598" max="3849" width="8.85546875" style="35"/>
    <col min="3850" max="3850" width="2.42578125" style="35" customWidth="1"/>
    <col min="3851" max="3851" width="8.85546875" style="35"/>
    <col min="3852" max="3852" width="12.140625" style="35" customWidth="1"/>
    <col min="3853" max="3853" width="4.7109375" style="35" customWidth="1"/>
    <col min="3854" max="4105" width="8.85546875" style="35"/>
    <col min="4106" max="4106" width="2.42578125" style="35" customWidth="1"/>
    <col min="4107" max="4107" width="8.85546875" style="35"/>
    <col min="4108" max="4108" width="12.140625" style="35" customWidth="1"/>
    <col min="4109" max="4109" width="4.7109375" style="35" customWidth="1"/>
    <col min="4110" max="4361" width="8.85546875" style="35"/>
    <col min="4362" max="4362" width="2.42578125" style="35" customWidth="1"/>
    <col min="4363" max="4363" width="8.85546875" style="35"/>
    <col min="4364" max="4364" width="12.140625" style="35" customWidth="1"/>
    <col min="4365" max="4365" width="4.7109375" style="35" customWidth="1"/>
    <col min="4366" max="4617" width="8.85546875" style="35"/>
    <col min="4618" max="4618" width="2.42578125" style="35" customWidth="1"/>
    <col min="4619" max="4619" width="8.85546875" style="35"/>
    <col min="4620" max="4620" width="12.140625" style="35" customWidth="1"/>
    <col min="4621" max="4621" width="4.7109375" style="35" customWidth="1"/>
    <col min="4622" max="4873" width="8.85546875" style="35"/>
    <col min="4874" max="4874" width="2.42578125" style="35" customWidth="1"/>
    <col min="4875" max="4875" width="8.85546875" style="35"/>
    <col min="4876" max="4876" width="12.140625" style="35" customWidth="1"/>
    <col min="4877" max="4877" width="4.7109375" style="35" customWidth="1"/>
    <col min="4878" max="5129" width="8.85546875" style="35"/>
    <col min="5130" max="5130" width="2.42578125" style="35" customWidth="1"/>
    <col min="5131" max="5131" width="8.85546875" style="35"/>
    <col min="5132" max="5132" width="12.140625" style="35" customWidth="1"/>
    <col min="5133" max="5133" width="4.7109375" style="35" customWidth="1"/>
    <col min="5134" max="5385" width="8.85546875" style="35"/>
    <col min="5386" max="5386" width="2.42578125" style="35" customWidth="1"/>
    <col min="5387" max="5387" width="8.85546875" style="35"/>
    <col min="5388" max="5388" width="12.140625" style="35" customWidth="1"/>
    <col min="5389" max="5389" width="4.7109375" style="35" customWidth="1"/>
    <col min="5390" max="5641" width="8.85546875" style="35"/>
    <col min="5642" max="5642" width="2.42578125" style="35" customWidth="1"/>
    <col min="5643" max="5643" width="8.85546875" style="35"/>
    <col min="5644" max="5644" width="12.140625" style="35" customWidth="1"/>
    <col min="5645" max="5645" width="4.7109375" style="35" customWidth="1"/>
    <col min="5646" max="5897" width="8.85546875" style="35"/>
    <col min="5898" max="5898" width="2.42578125" style="35" customWidth="1"/>
    <col min="5899" max="5899" width="8.85546875" style="35"/>
    <col min="5900" max="5900" width="12.140625" style="35" customWidth="1"/>
    <col min="5901" max="5901" width="4.7109375" style="35" customWidth="1"/>
    <col min="5902" max="6153" width="8.85546875" style="35"/>
    <col min="6154" max="6154" width="2.42578125" style="35" customWidth="1"/>
    <col min="6155" max="6155" width="8.85546875" style="35"/>
    <col min="6156" max="6156" width="12.140625" style="35" customWidth="1"/>
    <col min="6157" max="6157" width="4.7109375" style="35" customWidth="1"/>
    <col min="6158" max="6409" width="8.85546875" style="35"/>
    <col min="6410" max="6410" width="2.42578125" style="35" customWidth="1"/>
    <col min="6411" max="6411" width="8.85546875" style="35"/>
    <col min="6412" max="6412" width="12.140625" style="35" customWidth="1"/>
    <col min="6413" max="6413" width="4.7109375" style="35" customWidth="1"/>
    <col min="6414" max="6665" width="8.85546875" style="35"/>
    <col min="6666" max="6666" width="2.42578125" style="35" customWidth="1"/>
    <col min="6667" max="6667" width="8.85546875" style="35"/>
    <col min="6668" max="6668" width="12.140625" style="35" customWidth="1"/>
    <col min="6669" max="6669" width="4.7109375" style="35" customWidth="1"/>
    <col min="6670" max="6921" width="8.85546875" style="35"/>
    <col min="6922" max="6922" width="2.42578125" style="35" customWidth="1"/>
    <col min="6923" max="6923" width="8.85546875" style="35"/>
    <col min="6924" max="6924" width="12.140625" style="35" customWidth="1"/>
    <col min="6925" max="6925" width="4.7109375" style="35" customWidth="1"/>
    <col min="6926" max="7177" width="8.85546875" style="35"/>
    <col min="7178" max="7178" width="2.42578125" style="35" customWidth="1"/>
    <col min="7179" max="7179" width="8.85546875" style="35"/>
    <col min="7180" max="7180" width="12.140625" style="35" customWidth="1"/>
    <col min="7181" max="7181" width="4.7109375" style="35" customWidth="1"/>
    <col min="7182" max="7433" width="8.85546875" style="35"/>
    <col min="7434" max="7434" width="2.42578125" style="35" customWidth="1"/>
    <col min="7435" max="7435" width="8.85546875" style="35"/>
    <col min="7436" max="7436" width="12.140625" style="35" customWidth="1"/>
    <col min="7437" max="7437" width="4.7109375" style="35" customWidth="1"/>
    <col min="7438" max="7689" width="8.85546875" style="35"/>
    <col min="7690" max="7690" width="2.42578125" style="35" customWidth="1"/>
    <col min="7691" max="7691" width="8.85546875" style="35"/>
    <col min="7692" max="7692" width="12.140625" style="35" customWidth="1"/>
    <col min="7693" max="7693" width="4.7109375" style="35" customWidth="1"/>
    <col min="7694" max="7945" width="8.85546875" style="35"/>
    <col min="7946" max="7946" width="2.42578125" style="35" customWidth="1"/>
    <col min="7947" max="7947" width="8.85546875" style="35"/>
    <col min="7948" max="7948" width="12.140625" style="35" customWidth="1"/>
    <col min="7949" max="7949" width="4.7109375" style="35" customWidth="1"/>
    <col min="7950" max="8201" width="8.85546875" style="35"/>
    <col min="8202" max="8202" width="2.42578125" style="35" customWidth="1"/>
    <col min="8203" max="8203" width="8.85546875" style="35"/>
    <col min="8204" max="8204" width="12.140625" style="35" customWidth="1"/>
    <col min="8205" max="8205" width="4.7109375" style="35" customWidth="1"/>
    <col min="8206" max="8457" width="8.85546875" style="35"/>
    <col min="8458" max="8458" width="2.42578125" style="35" customWidth="1"/>
    <col min="8459" max="8459" width="8.85546875" style="35"/>
    <col min="8460" max="8460" width="12.140625" style="35" customWidth="1"/>
    <col min="8461" max="8461" width="4.7109375" style="35" customWidth="1"/>
    <col min="8462" max="8713" width="8.85546875" style="35"/>
    <col min="8714" max="8714" width="2.42578125" style="35" customWidth="1"/>
    <col min="8715" max="8715" width="8.85546875" style="35"/>
    <col min="8716" max="8716" width="12.140625" style="35" customWidth="1"/>
    <col min="8717" max="8717" width="4.7109375" style="35" customWidth="1"/>
    <col min="8718" max="8969" width="8.85546875" style="35"/>
    <col min="8970" max="8970" width="2.42578125" style="35" customWidth="1"/>
    <col min="8971" max="8971" width="8.85546875" style="35"/>
    <col min="8972" max="8972" width="12.140625" style="35" customWidth="1"/>
    <col min="8973" max="8973" width="4.7109375" style="35" customWidth="1"/>
    <col min="8974" max="9225" width="8.85546875" style="35"/>
    <col min="9226" max="9226" width="2.42578125" style="35" customWidth="1"/>
    <col min="9227" max="9227" width="8.85546875" style="35"/>
    <col min="9228" max="9228" width="12.140625" style="35" customWidth="1"/>
    <col min="9229" max="9229" width="4.7109375" style="35" customWidth="1"/>
    <col min="9230" max="9481" width="8.85546875" style="35"/>
    <col min="9482" max="9482" width="2.42578125" style="35" customWidth="1"/>
    <col min="9483" max="9483" width="8.85546875" style="35"/>
    <col min="9484" max="9484" width="12.140625" style="35" customWidth="1"/>
    <col min="9485" max="9485" width="4.7109375" style="35" customWidth="1"/>
    <col min="9486" max="9737" width="8.85546875" style="35"/>
    <col min="9738" max="9738" width="2.42578125" style="35" customWidth="1"/>
    <col min="9739" max="9739" width="8.85546875" style="35"/>
    <col min="9740" max="9740" width="12.140625" style="35" customWidth="1"/>
    <col min="9741" max="9741" width="4.7109375" style="35" customWidth="1"/>
    <col min="9742" max="9993" width="8.85546875" style="35"/>
    <col min="9994" max="9994" width="2.42578125" style="35" customWidth="1"/>
    <col min="9995" max="9995" width="8.85546875" style="35"/>
    <col min="9996" max="9996" width="12.140625" style="35" customWidth="1"/>
    <col min="9997" max="9997" width="4.7109375" style="35" customWidth="1"/>
    <col min="9998" max="10249" width="8.85546875" style="35"/>
    <col min="10250" max="10250" width="2.42578125" style="35" customWidth="1"/>
    <col min="10251" max="10251" width="8.85546875" style="35"/>
    <col min="10252" max="10252" width="12.140625" style="35" customWidth="1"/>
    <col min="10253" max="10253" width="4.7109375" style="35" customWidth="1"/>
    <col min="10254" max="10505" width="8.85546875" style="35"/>
    <col min="10506" max="10506" width="2.42578125" style="35" customWidth="1"/>
    <col min="10507" max="10507" width="8.85546875" style="35"/>
    <col min="10508" max="10508" width="12.140625" style="35" customWidth="1"/>
    <col min="10509" max="10509" width="4.7109375" style="35" customWidth="1"/>
    <col min="10510" max="10761" width="8.85546875" style="35"/>
    <col min="10762" max="10762" width="2.42578125" style="35" customWidth="1"/>
    <col min="10763" max="10763" width="8.85546875" style="35"/>
    <col min="10764" max="10764" width="12.140625" style="35" customWidth="1"/>
    <col min="10765" max="10765" width="4.7109375" style="35" customWidth="1"/>
    <col min="10766" max="11017" width="8.85546875" style="35"/>
    <col min="11018" max="11018" width="2.42578125" style="35" customWidth="1"/>
    <col min="11019" max="11019" width="8.85546875" style="35"/>
    <col min="11020" max="11020" width="12.140625" style="35" customWidth="1"/>
    <col min="11021" max="11021" width="4.7109375" style="35" customWidth="1"/>
    <col min="11022" max="11273" width="8.85546875" style="35"/>
    <col min="11274" max="11274" width="2.42578125" style="35" customWidth="1"/>
    <col min="11275" max="11275" width="8.85546875" style="35"/>
    <col min="11276" max="11276" width="12.140625" style="35" customWidth="1"/>
    <col min="11277" max="11277" width="4.7109375" style="35" customWidth="1"/>
    <col min="11278" max="11529" width="8.85546875" style="35"/>
    <col min="11530" max="11530" width="2.42578125" style="35" customWidth="1"/>
    <col min="11531" max="11531" width="8.85546875" style="35"/>
    <col min="11532" max="11532" width="12.140625" style="35" customWidth="1"/>
    <col min="11533" max="11533" width="4.7109375" style="35" customWidth="1"/>
    <col min="11534" max="11785" width="8.85546875" style="35"/>
    <col min="11786" max="11786" width="2.42578125" style="35" customWidth="1"/>
    <col min="11787" max="11787" width="8.85546875" style="35"/>
    <col min="11788" max="11788" width="12.140625" style="35" customWidth="1"/>
    <col min="11789" max="11789" width="4.7109375" style="35" customWidth="1"/>
    <col min="11790" max="12041" width="8.85546875" style="35"/>
    <col min="12042" max="12042" width="2.42578125" style="35" customWidth="1"/>
    <col min="12043" max="12043" width="8.85546875" style="35"/>
    <col min="12044" max="12044" width="12.140625" style="35" customWidth="1"/>
    <col min="12045" max="12045" width="4.7109375" style="35" customWidth="1"/>
    <col min="12046" max="12297" width="8.85546875" style="35"/>
    <col min="12298" max="12298" width="2.42578125" style="35" customWidth="1"/>
    <col min="12299" max="12299" width="8.85546875" style="35"/>
    <col min="12300" max="12300" width="12.140625" style="35" customWidth="1"/>
    <col min="12301" max="12301" width="4.7109375" style="35" customWidth="1"/>
    <col min="12302" max="12553" width="8.85546875" style="35"/>
    <col min="12554" max="12554" width="2.42578125" style="35" customWidth="1"/>
    <col min="12555" max="12555" width="8.85546875" style="35"/>
    <col min="12556" max="12556" width="12.140625" style="35" customWidth="1"/>
    <col min="12557" max="12557" width="4.7109375" style="35" customWidth="1"/>
    <col min="12558" max="12809" width="8.85546875" style="35"/>
    <col min="12810" max="12810" width="2.42578125" style="35" customWidth="1"/>
    <col min="12811" max="12811" width="8.85546875" style="35"/>
    <col min="12812" max="12812" width="12.140625" style="35" customWidth="1"/>
    <col min="12813" max="12813" width="4.7109375" style="35" customWidth="1"/>
    <col min="12814" max="13065" width="8.85546875" style="35"/>
    <col min="13066" max="13066" width="2.42578125" style="35" customWidth="1"/>
    <col min="13067" max="13067" width="8.85546875" style="35"/>
    <col min="13068" max="13068" width="12.140625" style="35" customWidth="1"/>
    <col min="13069" max="13069" width="4.7109375" style="35" customWidth="1"/>
    <col min="13070" max="13321" width="8.85546875" style="35"/>
    <col min="13322" max="13322" width="2.42578125" style="35" customWidth="1"/>
    <col min="13323" max="13323" width="8.85546875" style="35"/>
    <col min="13324" max="13324" width="12.140625" style="35" customWidth="1"/>
    <col min="13325" max="13325" width="4.7109375" style="35" customWidth="1"/>
    <col min="13326" max="13577" width="8.85546875" style="35"/>
    <col min="13578" max="13578" width="2.42578125" style="35" customWidth="1"/>
    <col min="13579" max="13579" width="8.85546875" style="35"/>
    <col min="13580" max="13580" width="12.140625" style="35" customWidth="1"/>
    <col min="13581" max="13581" width="4.7109375" style="35" customWidth="1"/>
    <col min="13582" max="13833" width="8.85546875" style="35"/>
    <col min="13834" max="13834" width="2.42578125" style="35" customWidth="1"/>
    <col min="13835" max="13835" width="8.85546875" style="35"/>
    <col min="13836" max="13836" width="12.140625" style="35" customWidth="1"/>
    <col min="13837" max="13837" width="4.7109375" style="35" customWidth="1"/>
    <col min="13838" max="14089" width="8.85546875" style="35"/>
    <col min="14090" max="14090" width="2.42578125" style="35" customWidth="1"/>
    <col min="14091" max="14091" width="8.85546875" style="35"/>
    <col min="14092" max="14092" width="12.140625" style="35" customWidth="1"/>
    <col min="14093" max="14093" width="4.7109375" style="35" customWidth="1"/>
    <col min="14094" max="14345" width="8.85546875" style="35"/>
    <col min="14346" max="14346" width="2.42578125" style="35" customWidth="1"/>
    <col min="14347" max="14347" width="8.85546875" style="35"/>
    <col min="14348" max="14348" width="12.140625" style="35" customWidth="1"/>
    <col min="14349" max="14349" width="4.7109375" style="35" customWidth="1"/>
    <col min="14350" max="14601" width="8.85546875" style="35"/>
    <col min="14602" max="14602" width="2.42578125" style="35" customWidth="1"/>
    <col min="14603" max="14603" width="8.85546875" style="35"/>
    <col min="14604" max="14604" width="12.140625" style="35" customWidth="1"/>
    <col min="14605" max="14605" width="4.7109375" style="35" customWidth="1"/>
    <col min="14606" max="14857" width="8.85546875" style="35"/>
    <col min="14858" max="14858" width="2.42578125" style="35" customWidth="1"/>
    <col min="14859" max="14859" width="8.85546875" style="35"/>
    <col min="14860" max="14860" width="12.140625" style="35" customWidth="1"/>
    <col min="14861" max="14861" width="4.7109375" style="35" customWidth="1"/>
    <col min="14862" max="15113" width="8.85546875" style="35"/>
    <col min="15114" max="15114" width="2.42578125" style="35" customWidth="1"/>
    <col min="15115" max="15115" width="8.85546875" style="35"/>
    <col min="15116" max="15116" width="12.140625" style="35" customWidth="1"/>
    <col min="15117" max="15117" width="4.7109375" style="35" customWidth="1"/>
    <col min="15118" max="15369" width="8.85546875" style="35"/>
    <col min="15370" max="15370" width="2.42578125" style="35" customWidth="1"/>
    <col min="15371" max="15371" width="8.85546875" style="35"/>
    <col min="15372" max="15372" width="12.140625" style="35" customWidth="1"/>
    <col min="15373" max="15373" width="4.7109375" style="35" customWidth="1"/>
    <col min="15374" max="15625" width="8.85546875" style="35"/>
    <col min="15626" max="15626" width="2.42578125" style="35" customWidth="1"/>
    <col min="15627" max="15627" width="8.85546875" style="35"/>
    <col min="15628" max="15628" width="12.140625" style="35" customWidth="1"/>
    <col min="15629" max="15629" width="4.7109375" style="35" customWidth="1"/>
    <col min="15630" max="15881" width="8.85546875" style="35"/>
    <col min="15882" max="15882" width="2.42578125" style="35" customWidth="1"/>
    <col min="15883" max="15883" width="8.85546875" style="35"/>
    <col min="15884" max="15884" width="12.140625" style="35" customWidth="1"/>
    <col min="15885" max="15885" width="4.7109375" style="35" customWidth="1"/>
    <col min="15886" max="16137" width="8.85546875" style="35"/>
    <col min="16138" max="16138" width="2.42578125" style="35" customWidth="1"/>
    <col min="16139" max="16139" width="8.85546875" style="35"/>
    <col min="16140" max="16140" width="12.140625" style="35" customWidth="1"/>
    <col min="16141" max="16141" width="4.7109375" style="35" customWidth="1"/>
    <col min="16142" max="16384" width="8.85546875" style="35"/>
  </cols>
  <sheetData>
    <row r="1" spans="1:17" ht="18.75" x14ac:dyDescent="0.3">
      <c r="A1" s="68" t="s">
        <v>286</v>
      </c>
    </row>
    <row r="3" spans="1:17" ht="15.75" x14ac:dyDescent="0.25">
      <c r="A3" s="67" t="s">
        <v>374</v>
      </c>
      <c r="B3" s="42"/>
      <c r="C3" s="42"/>
      <c r="D3" s="42"/>
      <c r="E3" s="42"/>
      <c r="F3" s="42"/>
      <c r="G3" s="42"/>
      <c r="H3" s="42"/>
      <c r="I3" s="42"/>
      <c r="J3" s="42"/>
      <c r="K3" s="42"/>
      <c r="L3" s="42"/>
    </row>
    <row r="4" spans="1:17" x14ac:dyDescent="0.2">
      <c r="A4" s="43"/>
      <c r="B4" s="43"/>
      <c r="C4" s="43"/>
      <c r="D4" s="43"/>
      <c r="E4" s="43"/>
      <c r="F4" s="43"/>
    </row>
    <row r="5" spans="1:17" x14ac:dyDescent="0.2">
      <c r="A5" s="35" t="s">
        <v>360</v>
      </c>
    </row>
    <row r="6" spans="1:17" x14ac:dyDescent="0.2">
      <c r="B6" s="36" t="s">
        <v>361</v>
      </c>
      <c r="C6" s="36"/>
      <c r="D6" s="36"/>
      <c r="E6" s="36"/>
      <c r="F6" s="36"/>
      <c r="G6" s="35" t="s">
        <v>362</v>
      </c>
    </row>
    <row r="7" spans="1:17" x14ac:dyDescent="0.2">
      <c r="B7" s="37" t="s">
        <v>24</v>
      </c>
      <c r="C7" s="37"/>
      <c r="D7" s="37"/>
      <c r="E7" s="37"/>
      <c r="F7" s="37"/>
      <c r="G7" s="35" t="s">
        <v>363</v>
      </c>
    </row>
    <row r="8" spans="1:17" x14ac:dyDescent="0.2">
      <c r="B8" s="36" t="s">
        <v>364</v>
      </c>
      <c r="C8" s="36"/>
      <c r="D8" s="36"/>
      <c r="E8" s="36"/>
      <c r="F8" s="36"/>
      <c r="G8" s="35" t="s">
        <v>365</v>
      </c>
    </row>
    <row r="10" spans="1:17" ht="13.5" thickBot="1" x14ac:dyDescent="0.25">
      <c r="A10" s="44" t="s">
        <v>366</v>
      </c>
      <c r="K10" s="38" t="s">
        <v>367</v>
      </c>
      <c r="N10" s="35" t="s">
        <v>368</v>
      </c>
    </row>
    <row r="11" spans="1:17" x14ac:dyDescent="0.2">
      <c r="A11" s="103"/>
      <c r="B11" s="104" t="s">
        <v>247</v>
      </c>
      <c r="C11" s="104" t="s">
        <v>248</v>
      </c>
      <c r="D11" s="104" t="s">
        <v>252</v>
      </c>
      <c r="E11" s="104" t="s">
        <v>249</v>
      </c>
      <c r="F11" s="104" t="s">
        <v>250</v>
      </c>
      <c r="G11" s="104" t="s">
        <v>275</v>
      </c>
      <c r="H11" s="105"/>
      <c r="I11" s="106"/>
      <c r="K11" s="56" t="s">
        <v>369</v>
      </c>
      <c r="L11" s="58" t="s">
        <v>370</v>
      </c>
    </row>
    <row r="12" spans="1:17" x14ac:dyDescent="0.2">
      <c r="A12" s="107" t="s">
        <v>17</v>
      </c>
      <c r="B12" s="45">
        <v>0.42</v>
      </c>
      <c r="C12" s="45">
        <v>0.42</v>
      </c>
      <c r="D12" s="45">
        <v>0.42</v>
      </c>
      <c r="E12" s="45">
        <v>0.47</v>
      </c>
      <c r="F12" s="45">
        <v>0.47</v>
      </c>
      <c r="G12" s="45">
        <v>0.47</v>
      </c>
      <c r="H12" s="102" t="s">
        <v>371</v>
      </c>
      <c r="I12" s="108" t="s">
        <v>0</v>
      </c>
      <c r="K12" s="55">
        <f>SUMPRODUCT(B12:G12,$B$21:$G$21)</f>
        <v>19566.666666666668</v>
      </c>
      <c r="L12" s="59"/>
      <c r="N12" s="40" t="s">
        <v>372</v>
      </c>
      <c r="O12" s="40"/>
      <c r="P12" s="41" t="s">
        <v>373</v>
      </c>
      <c r="Q12" s="41"/>
    </row>
    <row r="13" spans="1:17" x14ac:dyDescent="0.2">
      <c r="A13" s="107" t="s">
        <v>5</v>
      </c>
      <c r="B13" s="45">
        <v>-0.01</v>
      </c>
      <c r="C13" s="45">
        <v>0</v>
      </c>
      <c r="D13" s="45">
        <v>0</v>
      </c>
      <c r="E13" s="45">
        <v>0.11</v>
      </c>
      <c r="F13" s="45">
        <v>0</v>
      </c>
      <c r="G13" s="45">
        <v>0</v>
      </c>
      <c r="H13" s="45" t="s">
        <v>364</v>
      </c>
      <c r="I13" s="51">
        <v>0</v>
      </c>
      <c r="K13" s="55">
        <f>SUMPRODUCT(B13:G13,$B$21:$G$21)</f>
        <v>1.4210854715202004E-13</v>
      </c>
      <c r="L13" s="59">
        <f>I13-K13</f>
        <v>-1.4210854715202004E-13</v>
      </c>
      <c r="N13" s="35">
        <f>IF($H13&lt;&gt;$B$8,K13,0)</f>
        <v>0</v>
      </c>
      <c r="O13" s="35">
        <f>IF($H13&lt;&gt;$B$8,I13,0)</f>
        <v>0</v>
      </c>
      <c r="P13" s="35">
        <f>IF($H13&lt;&gt;$B$6,K13,0)</f>
        <v>1.4210854715202004E-13</v>
      </c>
      <c r="Q13" s="35">
        <f>IF($H13&lt;&gt;$B$6,I13,0)</f>
        <v>0</v>
      </c>
    </row>
    <row r="14" spans="1:17" x14ac:dyDescent="0.2">
      <c r="A14" s="107" t="s">
        <v>6</v>
      </c>
      <c r="B14" s="45">
        <v>0</v>
      </c>
      <c r="C14" s="45">
        <v>-0.04</v>
      </c>
      <c r="D14" s="45">
        <v>0</v>
      </c>
      <c r="E14" s="45">
        <v>0</v>
      </c>
      <c r="F14" s="45">
        <v>0.08</v>
      </c>
      <c r="G14" s="45">
        <v>0</v>
      </c>
      <c r="H14" s="45" t="s">
        <v>364</v>
      </c>
      <c r="I14" s="51">
        <v>0</v>
      </c>
      <c r="K14" s="55">
        <f t="shared" ref="K14:K18" si="0">SUMPRODUCT(B14:G14,$B$21:$G$21)</f>
        <v>0</v>
      </c>
      <c r="L14" s="59">
        <f t="shared" ref="L14:L18" si="1">I14-K14</f>
        <v>0</v>
      </c>
      <c r="N14" s="35">
        <f t="shared" ref="N14:N18" si="2">IF($H14&lt;&gt;$B$8,K14,0)</f>
        <v>0</v>
      </c>
      <c r="O14" s="35">
        <f t="shared" ref="O14:O18" si="3">IF($H14&lt;&gt;$B$8,I14,0)</f>
        <v>0</v>
      </c>
      <c r="P14" s="35">
        <f t="shared" ref="P14:P18" si="4">IF($H14&lt;&gt;$B$6,K14,0)</f>
        <v>0</v>
      </c>
      <c r="Q14" s="35">
        <f t="shared" ref="Q14:Q18" si="5">IF($H14&lt;&gt;$B$6,I14,0)</f>
        <v>0</v>
      </c>
    </row>
    <row r="15" spans="1:17" x14ac:dyDescent="0.2">
      <c r="A15" s="107" t="s">
        <v>7</v>
      </c>
      <c r="B15" s="45">
        <v>0</v>
      </c>
      <c r="C15" s="45">
        <v>0</v>
      </c>
      <c r="D15" s="45">
        <v>-0.08</v>
      </c>
      <c r="E15" s="45">
        <v>0</v>
      </c>
      <c r="F15" s="45">
        <v>0</v>
      </c>
      <c r="G15" s="45">
        <v>0.04</v>
      </c>
      <c r="H15" s="45" t="s">
        <v>364</v>
      </c>
      <c r="I15" s="51">
        <v>0</v>
      </c>
      <c r="K15" s="55">
        <f t="shared" si="0"/>
        <v>-5.6843418860808015E-14</v>
      </c>
      <c r="L15" s="59">
        <f t="shared" si="1"/>
        <v>5.6843418860808015E-14</v>
      </c>
      <c r="N15" s="35">
        <f t="shared" si="2"/>
        <v>0</v>
      </c>
      <c r="O15" s="35">
        <f t="shared" si="3"/>
        <v>0</v>
      </c>
      <c r="P15" s="35">
        <f t="shared" si="4"/>
        <v>-5.6843418860808015E-14</v>
      </c>
      <c r="Q15" s="35">
        <f t="shared" si="5"/>
        <v>0</v>
      </c>
    </row>
    <row r="16" spans="1:17" x14ac:dyDescent="0.2">
      <c r="A16" s="107" t="s">
        <v>8</v>
      </c>
      <c r="B16" s="45">
        <v>1</v>
      </c>
      <c r="C16" s="45">
        <v>0</v>
      </c>
      <c r="D16" s="45">
        <v>0</v>
      </c>
      <c r="E16" s="45">
        <v>1</v>
      </c>
      <c r="F16" s="45">
        <v>0</v>
      </c>
      <c r="G16" s="45">
        <v>0</v>
      </c>
      <c r="H16" s="45" t="s">
        <v>364</v>
      </c>
      <c r="I16" s="51">
        <v>20000</v>
      </c>
      <c r="K16" s="55">
        <f t="shared" si="0"/>
        <v>20000</v>
      </c>
      <c r="L16" s="59">
        <f t="shared" si="1"/>
        <v>0</v>
      </c>
      <c r="N16" s="35">
        <f t="shared" si="2"/>
        <v>0</v>
      </c>
      <c r="O16" s="35">
        <f t="shared" si="3"/>
        <v>0</v>
      </c>
      <c r="P16" s="35">
        <f t="shared" si="4"/>
        <v>20000</v>
      </c>
      <c r="Q16" s="35">
        <f t="shared" si="5"/>
        <v>20000</v>
      </c>
    </row>
    <row r="17" spans="1:17" x14ac:dyDescent="0.2">
      <c r="A17" s="107" t="s">
        <v>67</v>
      </c>
      <c r="B17" s="45">
        <v>0</v>
      </c>
      <c r="C17" s="45">
        <v>1</v>
      </c>
      <c r="D17" s="45">
        <v>0</v>
      </c>
      <c r="E17" s="45">
        <v>0</v>
      </c>
      <c r="F17" s="45">
        <v>1</v>
      </c>
      <c r="G17" s="45">
        <v>0</v>
      </c>
      <c r="H17" s="45" t="s">
        <v>364</v>
      </c>
      <c r="I17" s="51">
        <v>15000</v>
      </c>
      <c r="K17" s="55">
        <f t="shared" si="0"/>
        <v>15000</v>
      </c>
      <c r="L17" s="59">
        <f t="shared" si="1"/>
        <v>0</v>
      </c>
      <c r="N17" s="35">
        <f t="shared" si="2"/>
        <v>0</v>
      </c>
      <c r="O17" s="35">
        <f t="shared" si="3"/>
        <v>0</v>
      </c>
      <c r="P17" s="35">
        <f t="shared" si="4"/>
        <v>15000</v>
      </c>
      <c r="Q17" s="35">
        <f t="shared" si="5"/>
        <v>15000</v>
      </c>
    </row>
    <row r="18" spans="1:17" ht="13.5" thickBot="1" x14ac:dyDescent="0.25">
      <c r="A18" s="109" t="s">
        <v>68</v>
      </c>
      <c r="B18" s="53">
        <v>0</v>
      </c>
      <c r="C18" s="53">
        <v>0</v>
      </c>
      <c r="D18" s="53">
        <v>1</v>
      </c>
      <c r="E18" s="53">
        <v>0</v>
      </c>
      <c r="F18" s="53">
        <v>0</v>
      </c>
      <c r="G18" s="53">
        <v>1</v>
      </c>
      <c r="H18" s="53" t="s">
        <v>364</v>
      </c>
      <c r="I18" s="54">
        <v>10000</v>
      </c>
      <c r="K18" s="57">
        <f t="shared" si="0"/>
        <v>10000</v>
      </c>
      <c r="L18" s="60">
        <f t="shared" si="1"/>
        <v>0</v>
      </c>
      <c r="N18" s="35">
        <f t="shared" si="2"/>
        <v>0</v>
      </c>
      <c r="O18" s="35">
        <f t="shared" si="3"/>
        <v>0</v>
      </c>
      <c r="P18" s="35">
        <f t="shared" si="4"/>
        <v>10000</v>
      </c>
      <c r="Q18" s="35">
        <f t="shared" si="5"/>
        <v>10000</v>
      </c>
    </row>
    <row r="20" spans="1:17" ht="13.5" thickBot="1" x14ac:dyDescent="0.25">
      <c r="A20" s="38" t="s">
        <v>367</v>
      </c>
    </row>
    <row r="21" spans="1:17" x14ac:dyDescent="0.2">
      <c r="A21" s="61" t="s">
        <v>294</v>
      </c>
      <c r="B21" s="62">
        <v>18333.333333333332</v>
      </c>
      <c r="C21" s="62">
        <v>10000</v>
      </c>
      <c r="D21" s="62">
        <v>3333.3333333333335</v>
      </c>
      <c r="E21" s="62">
        <v>1666.6666666666679</v>
      </c>
      <c r="F21" s="62">
        <v>5000</v>
      </c>
      <c r="G21" s="62">
        <v>6666.6666666666661</v>
      </c>
      <c r="H21" s="62"/>
      <c r="I21" s="65"/>
    </row>
    <row r="22" spans="1:17" ht="13.5" thickBot="1" x14ac:dyDescent="0.25">
      <c r="A22" s="63" t="s">
        <v>49</v>
      </c>
      <c r="B22" s="64"/>
      <c r="C22" s="64"/>
      <c r="D22" s="64"/>
      <c r="E22" s="64"/>
      <c r="F22" s="64"/>
      <c r="G22" s="64"/>
      <c r="H22" s="64"/>
      <c r="I22" s="66">
        <f>K12</f>
        <v>19566.666666666668</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4"/>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359</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41</v>
      </c>
      <c r="C11" s="47" t="s">
        <v>42</v>
      </c>
      <c r="D11" s="47"/>
      <c r="E11" s="48"/>
      <c r="G11" s="56" t="s">
        <v>369</v>
      </c>
      <c r="H11" s="58" t="s">
        <v>370</v>
      </c>
    </row>
    <row r="12" spans="1:13" x14ac:dyDescent="0.2">
      <c r="A12" s="49" t="s">
        <v>1</v>
      </c>
      <c r="B12" s="45">
        <v>90</v>
      </c>
      <c r="C12" s="45">
        <v>70</v>
      </c>
      <c r="D12" s="39" t="s">
        <v>371</v>
      </c>
      <c r="E12" s="50" t="s">
        <v>0</v>
      </c>
      <c r="G12" s="55">
        <f>SUMPRODUCT(B12:C12,$B$17:$C$17)</f>
        <v>18000</v>
      </c>
      <c r="H12" s="59"/>
      <c r="J12" s="40" t="s">
        <v>372</v>
      </c>
      <c r="K12" s="40"/>
      <c r="L12" s="41" t="s">
        <v>373</v>
      </c>
      <c r="M12" s="41"/>
    </row>
    <row r="13" spans="1:13" x14ac:dyDescent="0.2">
      <c r="A13" s="49" t="s">
        <v>5</v>
      </c>
      <c r="B13" s="45">
        <v>125</v>
      </c>
      <c r="C13" s="45">
        <v>100</v>
      </c>
      <c r="D13" s="45" t="s">
        <v>361</v>
      </c>
      <c r="E13" s="51">
        <v>25000</v>
      </c>
      <c r="G13" s="55">
        <f>SUMPRODUCT(B13:C13,$B$17:$C$17)</f>
        <v>25000</v>
      </c>
      <c r="H13" s="59">
        <f>E13-G13</f>
        <v>0</v>
      </c>
      <c r="J13" s="35">
        <f>IF($D13&lt;&gt;$B$8,G13,0)</f>
        <v>25000</v>
      </c>
      <c r="K13" s="35">
        <f>IF($D13&lt;&gt;$B$8,E13,0)</f>
        <v>25000</v>
      </c>
      <c r="L13" s="35">
        <f>IF($D13&lt;&gt;$B$6,G13,0)</f>
        <v>0</v>
      </c>
      <c r="M13" s="35">
        <f>IF($D13&lt;&gt;$B$6,E13,0)</f>
        <v>0</v>
      </c>
    </row>
    <row r="14" spans="1:13" ht="13.5" thickBot="1" x14ac:dyDescent="0.25">
      <c r="A14" s="52" t="s">
        <v>6</v>
      </c>
      <c r="B14" s="53">
        <v>20</v>
      </c>
      <c r="C14" s="53">
        <v>30</v>
      </c>
      <c r="D14" s="53" t="s">
        <v>361</v>
      </c>
      <c r="E14" s="54">
        <v>6000</v>
      </c>
      <c r="G14" s="57">
        <f t="shared" ref="G14" si="0">SUMPRODUCT(B14:C14,$B$17:$C$17)</f>
        <v>4000</v>
      </c>
      <c r="H14" s="60">
        <f t="shared" ref="H14" si="1">E14-G14</f>
        <v>2000</v>
      </c>
      <c r="J14" s="35">
        <f t="shared" ref="J14" si="2">IF($D14&lt;&gt;$B$8,G14,0)</f>
        <v>4000</v>
      </c>
      <c r="K14" s="35">
        <f t="shared" ref="K14" si="3">IF($D14&lt;&gt;$B$8,E14,0)</f>
        <v>6000</v>
      </c>
      <c r="L14" s="35">
        <f t="shared" ref="L14" si="4">IF($D14&lt;&gt;$B$6,G14,0)</f>
        <v>0</v>
      </c>
      <c r="M14" s="35">
        <f t="shared" ref="M14" si="5">IF($D14&lt;&gt;$B$6,E14,0)</f>
        <v>0</v>
      </c>
    </row>
    <row r="16" spans="1:13" ht="13.5" thickBot="1" x14ac:dyDescent="0.25">
      <c r="A16" s="38" t="s">
        <v>367</v>
      </c>
    </row>
    <row r="17" spans="1:5" x14ac:dyDescent="0.2">
      <c r="A17" s="61" t="s">
        <v>294</v>
      </c>
      <c r="B17" s="62">
        <v>200</v>
      </c>
      <c r="C17" s="62">
        <v>0</v>
      </c>
      <c r="D17" s="62"/>
      <c r="E17" s="65"/>
    </row>
    <row r="18" spans="1:5" ht="13.5" thickBot="1" x14ac:dyDescent="0.25">
      <c r="A18" s="63" t="s">
        <v>49</v>
      </c>
      <c r="B18" s="64"/>
      <c r="C18" s="64"/>
      <c r="D18" s="64"/>
      <c r="E18" s="66">
        <f>G12</f>
        <v>18000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0"/>
  <dimension ref="A1:M19"/>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303</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103"/>
      <c r="B11" s="104" t="s">
        <v>41</v>
      </c>
      <c r="C11" s="104" t="s">
        <v>42</v>
      </c>
      <c r="D11" s="105"/>
      <c r="E11" s="106"/>
      <c r="G11" s="56" t="s">
        <v>369</v>
      </c>
      <c r="H11" s="58" t="s">
        <v>370</v>
      </c>
    </row>
    <row r="12" spans="1:13" x14ac:dyDescent="0.2">
      <c r="A12" s="107" t="s">
        <v>17</v>
      </c>
      <c r="B12" s="45">
        <v>5</v>
      </c>
      <c r="C12" s="45">
        <v>4</v>
      </c>
      <c r="D12" s="102" t="s">
        <v>371</v>
      </c>
      <c r="E12" s="108" t="s">
        <v>0</v>
      </c>
      <c r="G12" s="55">
        <f>SUMPRODUCT(B12:C12,$B$18:$C$18)</f>
        <v>270</v>
      </c>
      <c r="H12" s="59"/>
      <c r="J12" s="40" t="s">
        <v>372</v>
      </c>
      <c r="K12" s="40"/>
      <c r="L12" s="41" t="s">
        <v>373</v>
      </c>
      <c r="M12" s="41"/>
    </row>
    <row r="13" spans="1:13" x14ac:dyDescent="0.2">
      <c r="A13" s="107" t="s">
        <v>304</v>
      </c>
      <c r="B13" s="45">
        <v>1</v>
      </c>
      <c r="C13" s="45">
        <v>1</v>
      </c>
      <c r="D13" s="45" t="s">
        <v>364</v>
      </c>
      <c r="E13" s="51">
        <v>60</v>
      </c>
      <c r="G13" s="55">
        <f>SUMPRODUCT(B13:C13,$B$18:$C$18)</f>
        <v>60</v>
      </c>
      <c r="H13" s="59">
        <f>E13-G13</f>
        <v>0</v>
      </c>
      <c r="J13" s="35">
        <f>IF($D13&lt;&gt;$B$8,G13,0)</f>
        <v>0</v>
      </c>
      <c r="K13" s="35">
        <f>IF($D13&lt;&gt;$B$8,E13,0)</f>
        <v>0</v>
      </c>
      <c r="L13" s="35">
        <f>IF($D13&lt;&gt;$B$6,G13,0)</f>
        <v>60</v>
      </c>
      <c r="M13" s="35">
        <f>IF($D13&lt;&gt;$B$6,E13,0)</f>
        <v>60</v>
      </c>
    </row>
    <row r="14" spans="1:13" x14ac:dyDescent="0.2">
      <c r="A14" s="107" t="s">
        <v>305</v>
      </c>
      <c r="B14" s="45">
        <v>1</v>
      </c>
      <c r="C14" s="45">
        <v>0</v>
      </c>
      <c r="D14" s="45" t="s">
        <v>364</v>
      </c>
      <c r="E14" s="51">
        <v>30</v>
      </c>
      <c r="G14" s="55">
        <f t="shared" ref="G14:G15" si="0">SUMPRODUCT(B14:C14,$B$18:$C$18)</f>
        <v>30</v>
      </c>
      <c r="H14" s="59">
        <f t="shared" ref="H14:H15" si="1">E14-G14</f>
        <v>0</v>
      </c>
      <c r="J14" s="35">
        <f t="shared" ref="J14:J15" si="2">IF($D14&lt;&gt;$B$8,G14,0)</f>
        <v>0</v>
      </c>
      <c r="K14" s="35">
        <f t="shared" ref="K14:K15" si="3">IF($D14&lt;&gt;$B$8,E14,0)</f>
        <v>0</v>
      </c>
      <c r="L14" s="35">
        <f t="shared" ref="L14:L15" si="4">IF($D14&lt;&gt;$B$6,G14,0)</f>
        <v>30</v>
      </c>
      <c r="M14" s="35">
        <f t="shared" ref="M14:M15" si="5">IF($D14&lt;&gt;$B$6,E14,0)</f>
        <v>30</v>
      </c>
    </row>
    <row r="15" spans="1:13" ht="13.5" thickBot="1" x14ac:dyDescent="0.25">
      <c r="A15" s="109" t="s">
        <v>306</v>
      </c>
      <c r="B15" s="53">
        <v>0</v>
      </c>
      <c r="C15" s="53">
        <v>1</v>
      </c>
      <c r="D15" s="53" t="s">
        <v>361</v>
      </c>
      <c r="E15" s="54">
        <v>40</v>
      </c>
      <c r="G15" s="57">
        <f t="shared" si="0"/>
        <v>30</v>
      </c>
      <c r="H15" s="60">
        <f t="shared" si="1"/>
        <v>10</v>
      </c>
      <c r="J15" s="35">
        <f t="shared" si="2"/>
        <v>30</v>
      </c>
      <c r="K15" s="35">
        <f t="shared" si="3"/>
        <v>40</v>
      </c>
      <c r="L15" s="35">
        <f t="shared" si="4"/>
        <v>0</v>
      </c>
      <c r="M15" s="35">
        <f t="shared" si="5"/>
        <v>0</v>
      </c>
    </row>
    <row r="17" spans="1:5" ht="13.5" thickBot="1" x14ac:dyDescent="0.25">
      <c r="A17" s="38" t="s">
        <v>367</v>
      </c>
    </row>
    <row r="18" spans="1:5" x14ac:dyDescent="0.2">
      <c r="A18" s="61" t="s">
        <v>294</v>
      </c>
      <c r="B18" s="62">
        <v>30</v>
      </c>
      <c r="C18" s="62">
        <v>30</v>
      </c>
      <c r="D18" s="62"/>
      <c r="E18" s="65"/>
    </row>
    <row r="19" spans="1:5" ht="13.5" thickBot="1" x14ac:dyDescent="0.25">
      <c r="A19" s="63" t="s">
        <v>49</v>
      </c>
      <c r="B19" s="64"/>
      <c r="C19" s="64"/>
      <c r="D19" s="64"/>
      <c r="E19" s="66">
        <f>G12</f>
        <v>270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5"/>
  <dimension ref="A1:M19"/>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307</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41</v>
      </c>
      <c r="C11" s="47" t="s">
        <v>42</v>
      </c>
      <c r="D11" s="47"/>
      <c r="E11" s="48"/>
      <c r="G11" s="56" t="s">
        <v>369</v>
      </c>
      <c r="H11" s="58" t="s">
        <v>370</v>
      </c>
    </row>
    <row r="12" spans="1:13" x14ac:dyDescent="0.2">
      <c r="A12" s="49" t="s">
        <v>1</v>
      </c>
      <c r="B12" s="45">
        <v>0.08</v>
      </c>
      <c r="C12" s="45">
        <v>0.09</v>
      </c>
      <c r="D12" s="39" t="s">
        <v>371</v>
      </c>
      <c r="E12" s="50" t="s">
        <v>0</v>
      </c>
      <c r="G12" s="55">
        <f>SUMPRODUCT(B12:C12,$B$18:$C$18)</f>
        <v>21000</v>
      </c>
      <c r="H12" s="59"/>
      <c r="J12" s="40" t="s">
        <v>372</v>
      </c>
      <c r="K12" s="40"/>
      <c r="L12" s="41" t="s">
        <v>373</v>
      </c>
      <c r="M12" s="41"/>
    </row>
    <row r="13" spans="1:13" x14ac:dyDescent="0.2">
      <c r="A13" s="49" t="s">
        <v>5</v>
      </c>
      <c r="B13" s="45">
        <v>1</v>
      </c>
      <c r="C13" s="45">
        <v>0</v>
      </c>
      <c r="D13" s="45" t="s">
        <v>364</v>
      </c>
      <c r="E13" s="51">
        <v>125000</v>
      </c>
      <c r="G13" s="55">
        <f>SUMPRODUCT(B13:C13,$B$18:$C$18)</f>
        <v>150000</v>
      </c>
      <c r="H13" s="59">
        <f>E13-G13</f>
        <v>-25000</v>
      </c>
      <c r="J13" s="35">
        <f>IF($D13&lt;&gt;$B$8,G13,0)</f>
        <v>0</v>
      </c>
      <c r="K13" s="35">
        <f>IF($D13&lt;&gt;$B$8,E13,0)</f>
        <v>0</v>
      </c>
      <c r="L13" s="35">
        <f>IF($D13&lt;&gt;$B$6,G13,0)</f>
        <v>150000</v>
      </c>
      <c r="M13" s="35">
        <f>IF($D13&lt;&gt;$B$6,E13,0)</f>
        <v>125000</v>
      </c>
    </row>
    <row r="14" spans="1:13" x14ac:dyDescent="0.2">
      <c r="A14" s="49" t="s">
        <v>6</v>
      </c>
      <c r="B14" s="45">
        <v>0</v>
      </c>
      <c r="C14" s="45">
        <v>1</v>
      </c>
      <c r="D14" s="45" t="s">
        <v>361</v>
      </c>
      <c r="E14" s="51">
        <v>100000</v>
      </c>
      <c r="G14" s="55">
        <f t="shared" ref="G14:G15" si="0">SUMPRODUCT(B14:C14,$B$18:$C$18)</f>
        <v>100000</v>
      </c>
      <c r="H14" s="59">
        <f t="shared" ref="H14:H15" si="1">E14-G14</f>
        <v>0</v>
      </c>
      <c r="J14" s="35">
        <f t="shared" ref="J14:J15" si="2">IF($D14&lt;&gt;$B$8,G14,0)</f>
        <v>100000</v>
      </c>
      <c r="K14" s="35">
        <f t="shared" ref="K14:K15" si="3">IF($D14&lt;&gt;$B$8,E14,0)</f>
        <v>100000</v>
      </c>
      <c r="L14" s="35">
        <f t="shared" ref="L14:L15" si="4">IF($D14&lt;&gt;$B$6,G14,0)</f>
        <v>0</v>
      </c>
      <c r="M14" s="35">
        <f t="shared" ref="M14:M15" si="5">IF($D14&lt;&gt;$B$6,E14,0)</f>
        <v>0</v>
      </c>
    </row>
    <row r="15" spans="1:13" ht="13.5" thickBot="1" x14ac:dyDescent="0.25">
      <c r="A15" s="52" t="s">
        <v>7</v>
      </c>
      <c r="B15" s="53">
        <v>1</v>
      </c>
      <c r="C15" s="53">
        <v>1</v>
      </c>
      <c r="D15" s="53" t="s">
        <v>24</v>
      </c>
      <c r="E15" s="54">
        <v>250000</v>
      </c>
      <c r="G15" s="57">
        <f t="shared" si="0"/>
        <v>250000</v>
      </c>
      <c r="H15" s="60">
        <f t="shared" si="1"/>
        <v>0</v>
      </c>
      <c r="J15" s="35">
        <f t="shared" si="2"/>
        <v>250000</v>
      </c>
      <c r="K15" s="35">
        <f t="shared" si="3"/>
        <v>250000</v>
      </c>
      <c r="L15" s="35">
        <f t="shared" si="4"/>
        <v>250000</v>
      </c>
      <c r="M15" s="35">
        <f t="shared" si="5"/>
        <v>250000</v>
      </c>
    </row>
    <row r="17" spans="1:5" ht="13.5" thickBot="1" x14ac:dyDescent="0.25">
      <c r="A17" s="38" t="s">
        <v>367</v>
      </c>
    </row>
    <row r="18" spans="1:5" x14ac:dyDescent="0.2">
      <c r="A18" s="61" t="s">
        <v>294</v>
      </c>
      <c r="B18" s="62">
        <v>150000</v>
      </c>
      <c r="C18" s="62">
        <v>100000</v>
      </c>
      <c r="D18" s="62"/>
      <c r="E18" s="65"/>
    </row>
    <row r="19" spans="1:5" ht="13.5" thickBot="1" x14ac:dyDescent="0.25">
      <c r="A19" s="63" t="s">
        <v>49</v>
      </c>
      <c r="B19" s="64"/>
      <c r="C19" s="64"/>
      <c r="D19" s="64"/>
      <c r="E19" s="66">
        <f>G12</f>
        <v>21000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M20"/>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308</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41</v>
      </c>
      <c r="C11" s="47" t="s">
        <v>42</v>
      </c>
      <c r="D11" s="47"/>
      <c r="E11" s="48"/>
      <c r="G11" s="56" t="s">
        <v>369</v>
      </c>
      <c r="H11" s="58" t="s">
        <v>370</v>
      </c>
    </row>
    <row r="12" spans="1:13" x14ac:dyDescent="0.2">
      <c r="A12" s="49" t="s">
        <v>1</v>
      </c>
      <c r="B12" s="45">
        <v>35000</v>
      </c>
      <c r="C12" s="45">
        <v>20000</v>
      </c>
      <c r="D12" s="39" t="s">
        <v>371</v>
      </c>
      <c r="E12" s="50" t="s">
        <v>0</v>
      </c>
      <c r="G12" s="55">
        <f>SUMPRODUCT(B12:C12,$B$19:$C$19)</f>
        <v>1535000</v>
      </c>
      <c r="H12" s="59"/>
      <c r="J12" s="40" t="s">
        <v>372</v>
      </c>
      <c r="K12" s="40"/>
      <c r="L12" s="41" t="s">
        <v>373</v>
      </c>
      <c r="M12" s="41"/>
    </row>
    <row r="13" spans="1:13" x14ac:dyDescent="0.2">
      <c r="A13" s="49" t="s">
        <v>5</v>
      </c>
      <c r="B13" s="45">
        <v>3000</v>
      </c>
      <c r="C13" s="45">
        <v>1250</v>
      </c>
      <c r="D13" s="45" t="s">
        <v>361</v>
      </c>
      <c r="E13" s="51">
        <v>100000</v>
      </c>
      <c r="G13" s="55">
        <f>SUMPRODUCT(B13:C13,$B$19:$C$19)</f>
        <v>100000</v>
      </c>
      <c r="H13" s="59">
        <f>E13-G13</f>
        <v>0</v>
      </c>
      <c r="J13" s="35">
        <f>IF($D13&lt;&gt;$B$8,G13,0)</f>
        <v>100000</v>
      </c>
      <c r="K13" s="35">
        <f>IF($D13&lt;&gt;$B$8,E13,0)</f>
        <v>100000</v>
      </c>
      <c r="L13" s="35">
        <f>IF($D13&lt;&gt;$B$6,G13,0)</f>
        <v>0</v>
      </c>
      <c r="M13" s="35">
        <f>IF($D13&lt;&gt;$B$6,E13,0)</f>
        <v>0</v>
      </c>
    </row>
    <row r="14" spans="1:13" x14ac:dyDescent="0.2">
      <c r="A14" s="49" t="s">
        <v>6</v>
      </c>
      <c r="B14" s="45">
        <v>1</v>
      </c>
      <c r="C14" s="45">
        <v>0</v>
      </c>
      <c r="D14" s="45" t="s">
        <v>364</v>
      </c>
      <c r="E14" s="51">
        <v>5</v>
      </c>
      <c r="G14" s="55">
        <f t="shared" ref="G14:G16" si="0">SUMPRODUCT(B14:C14,$B$19:$C$19)</f>
        <v>5</v>
      </c>
      <c r="H14" s="59">
        <f t="shared" ref="H14:H16" si="1">E14-G14</f>
        <v>0</v>
      </c>
      <c r="J14" s="35">
        <f t="shared" ref="J14:J16" si="2">IF($D14&lt;&gt;$B$8,G14,0)</f>
        <v>0</v>
      </c>
      <c r="K14" s="35">
        <f t="shared" ref="K14:K16" si="3">IF($D14&lt;&gt;$B$8,E14,0)</f>
        <v>0</v>
      </c>
      <c r="L14" s="35">
        <f t="shared" ref="L14:L16" si="4">IF($D14&lt;&gt;$B$6,G14,0)</f>
        <v>5</v>
      </c>
      <c r="M14" s="35">
        <f t="shared" ref="M14:M16" si="5">IF($D14&lt;&gt;$B$6,E14,0)</f>
        <v>5</v>
      </c>
    </row>
    <row r="15" spans="1:13" x14ac:dyDescent="0.2">
      <c r="A15" s="49" t="s">
        <v>7</v>
      </c>
      <c r="B15" s="45">
        <v>1</v>
      </c>
      <c r="C15" s="45">
        <v>0</v>
      </c>
      <c r="D15" s="45" t="s">
        <v>361</v>
      </c>
      <c r="E15" s="51">
        <v>25</v>
      </c>
      <c r="G15" s="55">
        <f t="shared" si="0"/>
        <v>5</v>
      </c>
      <c r="H15" s="59">
        <f t="shared" si="1"/>
        <v>20</v>
      </c>
      <c r="J15" s="35">
        <f t="shared" si="2"/>
        <v>5</v>
      </c>
      <c r="K15" s="35">
        <f t="shared" si="3"/>
        <v>25</v>
      </c>
      <c r="L15" s="35">
        <f t="shared" si="4"/>
        <v>0</v>
      </c>
      <c r="M15" s="35">
        <f t="shared" si="5"/>
        <v>0</v>
      </c>
    </row>
    <row r="16" spans="1:13" ht="13.5" thickBot="1" x14ac:dyDescent="0.25">
      <c r="A16" s="52" t="s">
        <v>8</v>
      </c>
      <c r="B16" s="53">
        <v>0</v>
      </c>
      <c r="C16" s="53">
        <v>1</v>
      </c>
      <c r="D16" s="53" t="s">
        <v>364</v>
      </c>
      <c r="E16" s="54">
        <v>10</v>
      </c>
      <c r="G16" s="57">
        <f t="shared" si="0"/>
        <v>68</v>
      </c>
      <c r="H16" s="60">
        <f t="shared" si="1"/>
        <v>-58</v>
      </c>
      <c r="J16" s="35">
        <f t="shared" si="2"/>
        <v>0</v>
      </c>
      <c r="K16" s="35">
        <f t="shared" si="3"/>
        <v>0</v>
      </c>
      <c r="L16" s="35">
        <f t="shared" si="4"/>
        <v>68</v>
      </c>
      <c r="M16" s="35">
        <f t="shared" si="5"/>
        <v>10</v>
      </c>
    </row>
    <row r="18" spans="1:5" ht="13.5" thickBot="1" x14ac:dyDescent="0.25">
      <c r="A18" s="38" t="s">
        <v>367</v>
      </c>
    </row>
    <row r="19" spans="1:5" x14ac:dyDescent="0.2">
      <c r="A19" s="61" t="s">
        <v>294</v>
      </c>
      <c r="B19" s="62">
        <v>5</v>
      </c>
      <c r="C19" s="62">
        <v>68</v>
      </c>
      <c r="D19" s="62"/>
      <c r="E19" s="65"/>
    </row>
    <row r="20" spans="1:5" ht="13.5" thickBot="1" x14ac:dyDescent="0.25">
      <c r="A20" s="63" t="s">
        <v>49</v>
      </c>
      <c r="B20" s="64"/>
      <c r="C20" s="64"/>
      <c r="D20" s="64"/>
      <c r="E20" s="66">
        <f>G12</f>
        <v>1535000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309</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41</v>
      </c>
      <c r="C11" s="47" t="s">
        <v>42</v>
      </c>
      <c r="D11" s="47"/>
      <c r="E11" s="48"/>
      <c r="G11" s="56" t="s">
        <v>369</v>
      </c>
      <c r="H11" s="58" t="s">
        <v>370</v>
      </c>
    </row>
    <row r="12" spans="1:13" x14ac:dyDescent="0.2">
      <c r="A12" s="49" t="s">
        <v>1</v>
      </c>
      <c r="B12" s="45">
        <v>57</v>
      </c>
      <c r="C12" s="45">
        <v>55</v>
      </c>
      <c r="D12" s="39" t="s">
        <v>371</v>
      </c>
      <c r="E12" s="50" t="s">
        <v>0</v>
      </c>
      <c r="G12" s="55">
        <f>SUMPRODUCT(B12:C12,$B$17:$C$17)</f>
        <v>21930</v>
      </c>
      <c r="H12" s="59"/>
      <c r="J12" s="40" t="s">
        <v>372</v>
      </c>
      <c r="K12" s="40"/>
      <c r="L12" s="41" t="s">
        <v>373</v>
      </c>
      <c r="M12" s="41"/>
    </row>
    <row r="13" spans="1:13" x14ac:dyDescent="0.2">
      <c r="A13" s="49" t="s">
        <v>5</v>
      </c>
      <c r="B13" s="45">
        <v>1</v>
      </c>
      <c r="C13" s="45">
        <v>1</v>
      </c>
      <c r="D13" s="45" t="s">
        <v>361</v>
      </c>
      <c r="E13" s="51">
        <v>390</v>
      </c>
      <c r="G13" s="55">
        <f>SUMPRODUCT(B13:C13,$B$17:$C$17)</f>
        <v>390</v>
      </c>
      <c r="H13" s="59">
        <f>E13-G13</f>
        <v>0</v>
      </c>
      <c r="J13" s="35">
        <f>IF($D13&lt;&gt;$B$8,G13,0)</f>
        <v>390</v>
      </c>
      <c r="K13" s="35">
        <f>IF($D13&lt;&gt;$B$8,E13,0)</f>
        <v>390</v>
      </c>
      <c r="L13" s="35">
        <f>IF($D13&lt;&gt;$B$6,G13,0)</f>
        <v>0</v>
      </c>
      <c r="M13" s="35">
        <f>IF($D13&lt;&gt;$B$6,E13,0)</f>
        <v>0</v>
      </c>
    </row>
    <row r="14" spans="1:13" ht="13.5" thickBot="1" x14ac:dyDescent="0.25">
      <c r="A14" s="52" t="s">
        <v>6</v>
      </c>
      <c r="B14" s="53">
        <v>2.5</v>
      </c>
      <c r="C14" s="53">
        <v>2.4</v>
      </c>
      <c r="D14" s="53" t="s">
        <v>361</v>
      </c>
      <c r="E14" s="54">
        <v>960</v>
      </c>
      <c r="G14" s="57">
        <f t="shared" ref="G14" si="0">SUMPRODUCT(B14:C14,$B$17:$C$17)</f>
        <v>959.99999999999989</v>
      </c>
      <c r="H14" s="60">
        <f t="shared" ref="H14" si="1">E14-G14</f>
        <v>0</v>
      </c>
      <c r="J14" s="35">
        <f t="shared" ref="J14" si="2">IF($D14&lt;&gt;$B$8,G14,0)</f>
        <v>959.99999999999989</v>
      </c>
      <c r="K14" s="35">
        <f t="shared" ref="K14" si="3">IF($D14&lt;&gt;$B$8,E14,0)</f>
        <v>960</v>
      </c>
      <c r="L14" s="35">
        <f t="shared" ref="L14" si="4">IF($D14&lt;&gt;$B$6,G14,0)</f>
        <v>0</v>
      </c>
      <c r="M14" s="35">
        <f t="shared" ref="M14" si="5">IF($D14&lt;&gt;$B$6,E14,0)</f>
        <v>0</v>
      </c>
    </row>
    <row r="16" spans="1:13" ht="13.5" thickBot="1" x14ac:dyDescent="0.25">
      <c r="A16" s="38" t="s">
        <v>367</v>
      </c>
    </row>
    <row r="17" spans="1:5" x14ac:dyDescent="0.2">
      <c r="A17" s="61" t="s">
        <v>294</v>
      </c>
      <c r="B17" s="62">
        <v>239.99999999999929</v>
      </c>
      <c r="C17" s="62">
        <v>150.00000000000071</v>
      </c>
      <c r="D17" s="62"/>
      <c r="E17" s="65"/>
    </row>
    <row r="18" spans="1:5" ht="13.5" thickBot="1" x14ac:dyDescent="0.25">
      <c r="A18" s="63" t="s">
        <v>49</v>
      </c>
      <c r="B18" s="64"/>
      <c r="C18" s="64"/>
      <c r="D18" s="64"/>
      <c r="E18" s="66">
        <f>G12</f>
        <v>21930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8"/>
  <dimension ref="A1:M21"/>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80</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73</v>
      </c>
      <c r="C11" s="47" t="s">
        <v>74</v>
      </c>
      <c r="D11" s="47"/>
      <c r="E11" s="48"/>
      <c r="G11" s="56" t="s">
        <v>369</v>
      </c>
      <c r="H11" s="58" t="s">
        <v>370</v>
      </c>
    </row>
    <row r="12" spans="1:13" x14ac:dyDescent="0.2">
      <c r="A12" s="49" t="s">
        <v>1</v>
      </c>
      <c r="B12" s="45">
        <v>28</v>
      </c>
      <c r="C12" s="45">
        <v>25</v>
      </c>
      <c r="D12" s="39" t="s">
        <v>371</v>
      </c>
      <c r="E12" s="50" t="s">
        <v>0</v>
      </c>
      <c r="G12" s="55">
        <f>SUMPRODUCT(B12:C12,$B$20:$C$20)</f>
        <v>3930</v>
      </c>
      <c r="H12" s="59"/>
      <c r="J12" s="40" t="s">
        <v>372</v>
      </c>
      <c r="K12" s="40"/>
      <c r="L12" s="41" t="s">
        <v>373</v>
      </c>
      <c r="M12" s="41"/>
    </row>
    <row r="13" spans="1:13" x14ac:dyDescent="0.2">
      <c r="A13" s="49" t="s">
        <v>75</v>
      </c>
      <c r="B13" s="45">
        <v>3</v>
      </c>
      <c r="C13" s="45">
        <v>2</v>
      </c>
      <c r="D13" s="45" t="s">
        <v>361</v>
      </c>
      <c r="E13" s="51">
        <v>360</v>
      </c>
      <c r="G13" s="55">
        <f>SUMPRODUCT(B13:C13,$B$20:$C$20)</f>
        <v>360</v>
      </c>
      <c r="H13" s="59">
        <f>E13-G13</f>
        <v>0</v>
      </c>
      <c r="J13" s="35">
        <f>IF($D13&lt;&gt;$B$8,G13,0)</f>
        <v>360</v>
      </c>
      <c r="K13" s="35">
        <f>IF($D13&lt;&gt;$B$8,E13,0)</f>
        <v>360</v>
      </c>
      <c r="L13" s="35">
        <f>IF($D13&lt;&gt;$B$6,G13,0)</f>
        <v>0</v>
      </c>
      <c r="M13" s="35">
        <f>IF($D13&lt;&gt;$B$6,E13,0)</f>
        <v>0</v>
      </c>
    </row>
    <row r="14" spans="1:13" x14ac:dyDescent="0.2">
      <c r="A14" s="49" t="s">
        <v>76</v>
      </c>
      <c r="B14" s="45">
        <v>1.5</v>
      </c>
      <c r="C14" s="45">
        <v>1</v>
      </c>
      <c r="D14" s="45" t="s">
        <v>361</v>
      </c>
      <c r="E14" s="51">
        <v>200</v>
      </c>
      <c r="G14" s="55">
        <f t="shared" ref="G14:G17" si="0">SUMPRODUCT(B14:C14,$B$20:$C$20)</f>
        <v>180</v>
      </c>
      <c r="H14" s="59">
        <f t="shared" ref="H14:H17" si="1">E14-G14</f>
        <v>20</v>
      </c>
      <c r="J14" s="35">
        <f t="shared" ref="J14:J17" si="2">IF($D14&lt;&gt;$B$8,G14,0)</f>
        <v>180</v>
      </c>
      <c r="K14" s="35">
        <f t="shared" ref="K14:K17" si="3">IF($D14&lt;&gt;$B$8,E14,0)</f>
        <v>200</v>
      </c>
      <c r="L14" s="35">
        <f t="shared" ref="L14:L17" si="4">IF($D14&lt;&gt;$B$6,G14,0)</f>
        <v>0</v>
      </c>
      <c r="M14" s="35">
        <f t="shared" ref="M14:M17" si="5">IF($D14&lt;&gt;$B$6,E14,0)</f>
        <v>0</v>
      </c>
    </row>
    <row r="15" spans="1:13" x14ac:dyDescent="0.2">
      <c r="A15" s="49" t="s">
        <v>77</v>
      </c>
      <c r="B15" s="45">
        <v>0.75</v>
      </c>
      <c r="C15" s="45">
        <v>0.75</v>
      </c>
      <c r="D15" s="45" t="s">
        <v>361</v>
      </c>
      <c r="E15" s="51">
        <v>125</v>
      </c>
      <c r="G15" s="55">
        <f t="shared" si="0"/>
        <v>112.5</v>
      </c>
      <c r="H15" s="59">
        <f t="shared" si="1"/>
        <v>12.5</v>
      </c>
      <c r="J15" s="35">
        <f t="shared" si="2"/>
        <v>112.5</v>
      </c>
      <c r="K15" s="35">
        <f t="shared" si="3"/>
        <v>125</v>
      </c>
      <c r="L15" s="35">
        <f t="shared" si="4"/>
        <v>0</v>
      </c>
      <c r="M15" s="35">
        <f t="shared" si="5"/>
        <v>0</v>
      </c>
    </row>
    <row r="16" spans="1:13" x14ac:dyDescent="0.2">
      <c r="A16" s="49" t="s">
        <v>78</v>
      </c>
      <c r="B16" s="45">
        <v>1</v>
      </c>
      <c r="C16" s="45">
        <v>0</v>
      </c>
      <c r="D16" s="45" t="s">
        <v>364</v>
      </c>
      <c r="E16" s="51">
        <v>60</v>
      </c>
      <c r="G16" s="55">
        <f t="shared" si="0"/>
        <v>60</v>
      </c>
      <c r="H16" s="59">
        <f t="shared" si="1"/>
        <v>0</v>
      </c>
      <c r="J16" s="35">
        <f t="shared" si="2"/>
        <v>0</v>
      </c>
      <c r="K16" s="35">
        <f t="shared" si="3"/>
        <v>0</v>
      </c>
      <c r="L16" s="35">
        <f t="shared" si="4"/>
        <v>60</v>
      </c>
      <c r="M16" s="35">
        <f t="shared" si="5"/>
        <v>60</v>
      </c>
    </row>
    <row r="17" spans="1:13" ht="13.5" thickBot="1" x14ac:dyDescent="0.25">
      <c r="A17" s="52" t="s">
        <v>79</v>
      </c>
      <c r="B17" s="53">
        <v>0</v>
      </c>
      <c r="C17" s="53">
        <v>1</v>
      </c>
      <c r="D17" s="53" t="s">
        <v>364</v>
      </c>
      <c r="E17" s="54">
        <v>60</v>
      </c>
      <c r="G17" s="57">
        <f t="shared" si="0"/>
        <v>90</v>
      </c>
      <c r="H17" s="60">
        <f t="shared" si="1"/>
        <v>-30</v>
      </c>
      <c r="J17" s="35">
        <f t="shared" si="2"/>
        <v>0</v>
      </c>
      <c r="K17" s="35">
        <f t="shared" si="3"/>
        <v>0</v>
      </c>
      <c r="L17" s="35">
        <f t="shared" si="4"/>
        <v>90</v>
      </c>
      <c r="M17" s="35">
        <f t="shared" si="5"/>
        <v>60</v>
      </c>
    </row>
    <row r="19" spans="1:13" ht="13.5" thickBot="1" x14ac:dyDescent="0.25">
      <c r="A19" s="38" t="s">
        <v>367</v>
      </c>
    </row>
    <row r="20" spans="1:13" x14ac:dyDescent="0.2">
      <c r="A20" s="61" t="s">
        <v>294</v>
      </c>
      <c r="B20" s="62">
        <v>60</v>
      </c>
      <c r="C20" s="62">
        <v>90</v>
      </c>
      <c r="D20" s="62"/>
      <c r="E20" s="65"/>
    </row>
    <row r="21" spans="1:13" ht="13.5" thickBot="1" x14ac:dyDescent="0.25">
      <c r="A21" s="63" t="s">
        <v>49</v>
      </c>
      <c r="B21" s="64"/>
      <c r="C21" s="64"/>
      <c r="D21" s="64"/>
      <c r="E21" s="66">
        <f>G12</f>
        <v>3930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9"/>
  <dimension ref="A1:P20"/>
  <sheetViews>
    <sheetView workbookViewId="0">
      <selection activeCell="S25" sqref="S25"/>
    </sheetView>
  </sheetViews>
  <sheetFormatPr defaultColWidth="8.85546875" defaultRowHeight="12.75" x14ac:dyDescent="0.2"/>
  <cols>
    <col min="1" max="1" width="72.7109375" style="35" customWidth="1"/>
    <col min="2" max="8" width="8.85546875" style="35"/>
    <col min="9" max="9" width="8.85546875" style="35" customWidth="1"/>
    <col min="10" max="10" width="8.85546875" style="35"/>
    <col min="11" max="12" width="8.85546875" style="35" customWidth="1"/>
    <col min="13" max="264" width="8.85546875" style="35"/>
    <col min="265" max="265" width="2.42578125" style="35" customWidth="1"/>
    <col min="266" max="266" width="8.85546875" style="35"/>
    <col min="267" max="267" width="12.140625" style="35" customWidth="1"/>
    <col min="268" max="268" width="4.7109375" style="35" customWidth="1"/>
    <col min="269" max="520" width="8.85546875" style="35"/>
    <col min="521" max="521" width="2.42578125" style="35" customWidth="1"/>
    <col min="522" max="522" width="8.85546875" style="35"/>
    <col min="523" max="523" width="12.140625" style="35" customWidth="1"/>
    <col min="524" max="524" width="4.7109375" style="35" customWidth="1"/>
    <col min="525" max="776" width="8.85546875" style="35"/>
    <col min="777" max="777" width="2.42578125" style="35" customWidth="1"/>
    <col min="778" max="778" width="8.85546875" style="35"/>
    <col min="779" max="779" width="12.140625" style="35" customWidth="1"/>
    <col min="780" max="780" width="4.7109375" style="35" customWidth="1"/>
    <col min="781" max="1032" width="8.85546875" style="35"/>
    <col min="1033" max="1033" width="2.42578125" style="35" customWidth="1"/>
    <col min="1034" max="1034" width="8.85546875" style="35"/>
    <col min="1035" max="1035" width="12.140625" style="35" customWidth="1"/>
    <col min="1036" max="1036" width="4.7109375" style="35" customWidth="1"/>
    <col min="1037" max="1288" width="8.85546875" style="35"/>
    <col min="1289" max="1289" width="2.42578125" style="35" customWidth="1"/>
    <col min="1290" max="1290" width="8.85546875" style="35"/>
    <col min="1291" max="1291" width="12.140625" style="35" customWidth="1"/>
    <col min="1292" max="1292" width="4.7109375" style="35" customWidth="1"/>
    <col min="1293" max="1544" width="8.85546875" style="35"/>
    <col min="1545" max="1545" width="2.42578125" style="35" customWidth="1"/>
    <col min="1546" max="1546" width="8.85546875" style="35"/>
    <col min="1547" max="1547" width="12.140625" style="35" customWidth="1"/>
    <col min="1548" max="1548" width="4.7109375" style="35" customWidth="1"/>
    <col min="1549" max="1800" width="8.85546875" style="35"/>
    <col min="1801" max="1801" width="2.42578125" style="35" customWidth="1"/>
    <col min="1802" max="1802" width="8.85546875" style="35"/>
    <col min="1803" max="1803" width="12.140625" style="35" customWidth="1"/>
    <col min="1804" max="1804" width="4.7109375" style="35" customWidth="1"/>
    <col min="1805" max="2056" width="8.85546875" style="35"/>
    <col min="2057" max="2057" width="2.42578125" style="35" customWidth="1"/>
    <col min="2058" max="2058" width="8.85546875" style="35"/>
    <col min="2059" max="2059" width="12.140625" style="35" customWidth="1"/>
    <col min="2060" max="2060" width="4.7109375" style="35" customWidth="1"/>
    <col min="2061" max="2312" width="8.85546875" style="35"/>
    <col min="2313" max="2313" width="2.42578125" style="35" customWidth="1"/>
    <col min="2314" max="2314" width="8.85546875" style="35"/>
    <col min="2315" max="2315" width="12.140625" style="35" customWidth="1"/>
    <col min="2316" max="2316" width="4.7109375" style="35" customWidth="1"/>
    <col min="2317" max="2568" width="8.85546875" style="35"/>
    <col min="2569" max="2569" width="2.42578125" style="35" customWidth="1"/>
    <col min="2570" max="2570" width="8.85546875" style="35"/>
    <col min="2571" max="2571" width="12.140625" style="35" customWidth="1"/>
    <col min="2572" max="2572" width="4.7109375" style="35" customWidth="1"/>
    <col min="2573" max="2824" width="8.85546875" style="35"/>
    <col min="2825" max="2825" width="2.42578125" style="35" customWidth="1"/>
    <col min="2826" max="2826" width="8.85546875" style="35"/>
    <col min="2827" max="2827" width="12.140625" style="35" customWidth="1"/>
    <col min="2828" max="2828" width="4.7109375" style="35" customWidth="1"/>
    <col min="2829" max="3080" width="8.85546875" style="35"/>
    <col min="3081" max="3081" width="2.42578125" style="35" customWidth="1"/>
    <col min="3082" max="3082" width="8.85546875" style="35"/>
    <col min="3083" max="3083" width="12.140625" style="35" customWidth="1"/>
    <col min="3084" max="3084" width="4.7109375" style="35" customWidth="1"/>
    <col min="3085" max="3336" width="8.85546875" style="35"/>
    <col min="3337" max="3337" width="2.42578125" style="35" customWidth="1"/>
    <col min="3338" max="3338" width="8.85546875" style="35"/>
    <col min="3339" max="3339" width="12.140625" style="35" customWidth="1"/>
    <col min="3340" max="3340" width="4.7109375" style="35" customWidth="1"/>
    <col min="3341" max="3592" width="8.85546875" style="35"/>
    <col min="3593" max="3593" width="2.42578125" style="35" customWidth="1"/>
    <col min="3594" max="3594" width="8.85546875" style="35"/>
    <col min="3595" max="3595" width="12.140625" style="35" customWidth="1"/>
    <col min="3596" max="3596" width="4.7109375" style="35" customWidth="1"/>
    <col min="3597" max="3848" width="8.85546875" style="35"/>
    <col min="3849" max="3849" width="2.42578125" style="35" customWidth="1"/>
    <col min="3850" max="3850" width="8.85546875" style="35"/>
    <col min="3851" max="3851" width="12.140625" style="35" customWidth="1"/>
    <col min="3852" max="3852" width="4.7109375" style="35" customWidth="1"/>
    <col min="3853" max="4104" width="8.85546875" style="35"/>
    <col min="4105" max="4105" width="2.42578125" style="35" customWidth="1"/>
    <col min="4106" max="4106" width="8.85546875" style="35"/>
    <col min="4107" max="4107" width="12.140625" style="35" customWidth="1"/>
    <col min="4108" max="4108" width="4.7109375" style="35" customWidth="1"/>
    <col min="4109" max="4360" width="8.85546875" style="35"/>
    <col min="4361" max="4361" width="2.42578125" style="35" customWidth="1"/>
    <col min="4362" max="4362" width="8.85546875" style="35"/>
    <col min="4363" max="4363" width="12.140625" style="35" customWidth="1"/>
    <col min="4364" max="4364" width="4.7109375" style="35" customWidth="1"/>
    <col min="4365" max="4616" width="8.85546875" style="35"/>
    <col min="4617" max="4617" width="2.42578125" style="35" customWidth="1"/>
    <col min="4618" max="4618" width="8.85546875" style="35"/>
    <col min="4619" max="4619" width="12.140625" style="35" customWidth="1"/>
    <col min="4620" max="4620" width="4.7109375" style="35" customWidth="1"/>
    <col min="4621" max="4872" width="8.85546875" style="35"/>
    <col min="4873" max="4873" width="2.42578125" style="35" customWidth="1"/>
    <col min="4874" max="4874" width="8.85546875" style="35"/>
    <col min="4875" max="4875" width="12.140625" style="35" customWidth="1"/>
    <col min="4876" max="4876" width="4.7109375" style="35" customWidth="1"/>
    <col min="4877" max="5128" width="8.85546875" style="35"/>
    <col min="5129" max="5129" width="2.42578125" style="35" customWidth="1"/>
    <col min="5130" max="5130" width="8.85546875" style="35"/>
    <col min="5131" max="5131" width="12.140625" style="35" customWidth="1"/>
    <col min="5132" max="5132" width="4.7109375" style="35" customWidth="1"/>
    <col min="5133" max="5384" width="8.85546875" style="35"/>
    <col min="5385" max="5385" width="2.42578125" style="35" customWidth="1"/>
    <col min="5386" max="5386" width="8.85546875" style="35"/>
    <col min="5387" max="5387" width="12.140625" style="35" customWidth="1"/>
    <col min="5388" max="5388" width="4.7109375" style="35" customWidth="1"/>
    <col min="5389" max="5640" width="8.85546875" style="35"/>
    <col min="5641" max="5641" width="2.42578125" style="35" customWidth="1"/>
    <col min="5642" max="5642" width="8.85546875" style="35"/>
    <col min="5643" max="5643" width="12.140625" style="35" customWidth="1"/>
    <col min="5644" max="5644" width="4.7109375" style="35" customWidth="1"/>
    <col min="5645" max="5896" width="8.85546875" style="35"/>
    <col min="5897" max="5897" width="2.42578125" style="35" customWidth="1"/>
    <col min="5898" max="5898" width="8.85546875" style="35"/>
    <col min="5899" max="5899" width="12.140625" style="35" customWidth="1"/>
    <col min="5900" max="5900" width="4.7109375" style="35" customWidth="1"/>
    <col min="5901" max="6152" width="8.85546875" style="35"/>
    <col min="6153" max="6153" width="2.42578125" style="35" customWidth="1"/>
    <col min="6154" max="6154" width="8.85546875" style="35"/>
    <col min="6155" max="6155" width="12.140625" style="35" customWidth="1"/>
    <col min="6156" max="6156" width="4.7109375" style="35" customWidth="1"/>
    <col min="6157" max="6408" width="8.85546875" style="35"/>
    <col min="6409" max="6409" width="2.42578125" style="35" customWidth="1"/>
    <col min="6410" max="6410" width="8.85546875" style="35"/>
    <col min="6411" max="6411" width="12.140625" style="35" customWidth="1"/>
    <col min="6412" max="6412" width="4.7109375" style="35" customWidth="1"/>
    <col min="6413" max="6664" width="8.85546875" style="35"/>
    <col min="6665" max="6665" width="2.42578125" style="35" customWidth="1"/>
    <col min="6666" max="6666" width="8.85546875" style="35"/>
    <col min="6667" max="6667" width="12.140625" style="35" customWidth="1"/>
    <col min="6668" max="6668" width="4.7109375" style="35" customWidth="1"/>
    <col min="6669" max="6920" width="8.85546875" style="35"/>
    <col min="6921" max="6921" width="2.42578125" style="35" customWidth="1"/>
    <col min="6922" max="6922" width="8.85546875" style="35"/>
    <col min="6923" max="6923" width="12.140625" style="35" customWidth="1"/>
    <col min="6924" max="6924" width="4.7109375" style="35" customWidth="1"/>
    <col min="6925" max="7176" width="8.85546875" style="35"/>
    <col min="7177" max="7177" width="2.42578125" style="35" customWidth="1"/>
    <col min="7178" max="7178" width="8.85546875" style="35"/>
    <col min="7179" max="7179" width="12.140625" style="35" customWidth="1"/>
    <col min="7180" max="7180" width="4.7109375" style="35" customWidth="1"/>
    <col min="7181" max="7432" width="8.85546875" style="35"/>
    <col min="7433" max="7433" width="2.42578125" style="35" customWidth="1"/>
    <col min="7434" max="7434" width="8.85546875" style="35"/>
    <col min="7435" max="7435" width="12.140625" style="35" customWidth="1"/>
    <col min="7436" max="7436" width="4.7109375" style="35" customWidth="1"/>
    <col min="7437" max="7688" width="8.85546875" style="35"/>
    <col min="7689" max="7689" width="2.42578125" style="35" customWidth="1"/>
    <col min="7690" max="7690" width="8.85546875" style="35"/>
    <col min="7691" max="7691" width="12.140625" style="35" customWidth="1"/>
    <col min="7692" max="7692" width="4.7109375" style="35" customWidth="1"/>
    <col min="7693" max="7944" width="8.85546875" style="35"/>
    <col min="7945" max="7945" width="2.42578125" style="35" customWidth="1"/>
    <col min="7946" max="7946" width="8.85546875" style="35"/>
    <col min="7947" max="7947" width="12.140625" style="35" customWidth="1"/>
    <col min="7948" max="7948" width="4.7109375" style="35" customWidth="1"/>
    <col min="7949" max="8200" width="8.85546875" style="35"/>
    <col min="8201" max="8201" width="2.42578125" style="35" customWidth="1"/>
    <col min="8202" max="8202" width="8.85546875" style="35"/>
    <col min="8203" max="8203" width="12.140625" style="35" customWidth="1"/>
    <col min="8204" max="8204" width="4.7109375" style="35" customWidth="1"/>
    <col min="8205" max="8456" width="8.85546875" style="35"/>
    <col min="8457" max="8457" width="2.42578125" style="35" customWidth="1"/>
    <col min="8458" max="8458" width="8.85546875" style="35"/>
    <col min="8459" max="8459" width="12.140625" style="35" customWidth="1"/>
    <col min="8460" max="8460" width="4.7109375" style="35" customWidth="1"/>
    <col min="8461" max="8712" width="8.85546875" style="35"/>
    <col min="8713" max="8713" width="2.42578125" style="35" customWidth="1"/>
    <col min="8714" max="8714" width="8.85546875" style="35"/>
    <col min="8715" max="8715" width="12.140625" style="35" customWidth="1"/>
    <col min="8716" max="8716" width="4.7109375" style="35" customWidth="1"/>
    <col min="8717" max="8968" width="8.85546875" style="35"/>
    <col min="8969" max="8969" width="2.42578125" style="35" customWidth="1"/>
    <col min="8970" max="8970" width="8.85546875" style="35"/>
    <col min="8971" max="8971" width="12.140625" style="35" customWidth="1"/>
    <col min="8972" max="8972" width="4.7109375" style="35" customWidth="1"/>
    <col min="8973" max="9224" width="8.85546875" style="35"/>
    <col min="9225" max="9225" width="2.42578125" style="35" customWidth="1"/>
    <col min="9226" max="9226" width="8.85546875" style="35"/>
    <col min="9227" max="9227" width="12.140625" style="35" customWidth="1"/>
    <col min="9228" max="9228" width="4.7109375" style="35" customWidth="1"/>
    <col min="9229" max="9480" width="8.85546875" style="35"/>
    <col min="9481" max="9481" width="2.42578125" style="35" customWidth="1"/>
    <col min="9482" max="9482" width="8.85546875" style="35"/>
    <col min="9483" max="9483" width="12.140625" style="35" customWidth="1"/>
    <col min="9484" max="9484" width="4.7109375" style="35" customWidth="1"/>
    <col min="9485" max="9736" width="8.85546875" style="35"/>
    <col min="9737" max="9737" width="2.42578125" style="35" customWidth="1"/>
    <col min="9738" max="9738" width="8.85546875" style="35"/>
    <col min="9739" max="9739" width="12.140625" style="35" customWidth="1"/>
    <col min="9740" max="9740" width="4.7109375" style="35" customWidth="1"/>
    <col min="9741" max="9992" width="8.85546875" style="35"/>
    <col min="9993" max="9993" width="2.42578125" style="35" customWidth="1"/>
    <col min="9994" max="9994" width="8.85546875" style="35"/>
    <col min="9995" max="9995" width="12.140625" style="35" customWidth="1"/>
    <col min="9996" max="9996" width="4.7109375" style="35" customWidth="1"/>
    <col min="9997" max="10248" width="8.85546875" style="35"/>
    <col min="10249" max="10249" width="2.42578125" style="35" customWidth="1"/>
    <col min="10250" max="10250" width="8.85546875" style="35"/>
    <col min="10251" max="10251" width="12.140625" style="35" customWidth="1"/>
    <col min="10252" max="10252" width="4.7109375" style="35" customWidth="1"/>
    <col min="10253" max="10504" width="8.85546875" style="35"/>
    <col min="10505" max="10505" width="2.42578125" style="35" customWidth="1"/>
    <col min="10506" max="10506" width="8.85546875" style="35"/>
    <col min="10507" max="10507" width="12.140625" style="35" customWidth="1"/>
    <col min="10508" max="10508" width="4.7109375" style="35" customWidth="1"/>
    <col min="10509" max="10760" width="8.85546875" style="35"/>
    <col min="10761" max="10761" width="2.42578125" style="35" customWidth="1"/>
    <col min="10762" max="10762" width="8.85546875" style="35"/>
    <col min="10763" max="10763" width="12.140625" style="35" customWidth="1"/>
    <col min="10764" max="10764" width="4.7109375" style="35" customWidth="1"/>
    <col min="10765" max="11016" width="8.85546875" style="35"/>
    <col min="11017" max="11017" width="2.42578125" style="35" customWidth="1"/>
    <col min="11018" max="11018" width="8.85546875" style="35"/>
    <col min="11019" max="11019" width="12.140625" style="35" customWidth="1"/>
    <col min="11020" max="11020" width="4.7109375" style="35" customWidth="1"/>
    <col min="11021" max="11272" width="8.85546875" style="35"/>
    <col min="11273" max="11273" width="2.42578125" style="35" customWidth="1"/>
    <col min="11274" max="11274" width="8.85546875" style="35"/>
    <col min="11275" max="11275" width="12.140625" style="35" customWidth="1"/>
    <col min="11276" max="11276" width="4.7109375" style="35" customWidth="1"/>
    <col min="11277" max="11528" width="8.85546875" style="35"/>
    <col min="11529" max="11529" width="2.42578125" style="35" customWidth="1"/>
    <col min="11530" max="11530" width="8.85546875" style="35"/>
    <col min="11531" max="11531" width="12.140625" style="35" customWidth="1"/>
    <col min="11532" max="11532" width="4.7109375" style="35" customWidth="1"/>
    <col min="11533" max="11784" width="8.85546875" style="35"/>
    <col min="11785" max="11785" width="2.42578125" style="35" customWidth="1"/>
    <col min="11786" max="11786" width="8.85546875" style="35"/>
    <col min="11787" max="11787" width="12.140625" style="35" customWidth="1"/>
    <col min="11788" max="11788" width="4.7109375" style="35" customWidth="1"/>
    <col min="11789" max="12040" width="8.85546875" style="35"/>
    <col min="12041" max="12041" width="2.42578125" style="35" customWidth="1"/>
    <col min="12042" max="12042" width="8.85546875" style="35"/>
    <col min="12043" max="12043" width="12.140625" style="35" customWidth="1"/>
    <col min="12044" max="12044" width="4.7109375" style="35" customWidth="1"/>
    <col min="12045" max="12296" width="8.85546875" style="35"/>
    <col min="12297" max="12297" width="2.42578125" style="35" customWidth="1"/>
    <col min="12298" max="12298" width="8.85546875" style="35"/>
    <col min="12299" max="12299" width="12.140625" style="35" customWidth="1"/>
    <col min="12300" max="12300" width="4.7109375" style="35" customWidth="1"/>
    <col min="12301" max="12552" width="8.85546875" style="35"/>
    <col min="12553" max="12553" width="2.42578125" style="35" customWidth="1"/>
    <col min="12554" max="12554" width="8.85546875" style="35"/>
    <col min="12555" max="12555" width="12.140625" style="35" customWidth="1"/>
    <col min="12556" max="12556" width="4.7109375" style="35" customWidth="1"/>
    <col min="12557" max="12808" width="8.85546875" style="35"/>
    <col min="12809" max="12809" width="2.42578125" style="35" customWidth="1"/>
    <col min="12810" max="12810" width="8.85546875" style="35"/>
    <col min="12811" max="12811" width="12.140625" style="35" customWidth="1"/>
    <col min="12812" max="12812" width="4.7109375" style="35" customWidth="1"/>
    <col min="12813" max="13064" width="8.85546875" style="35"/>
    <col min="13065" max="13065" width="2.42578125" style="35" customWidth="1"/>
    <col min="13066" max="13066" width="8.85546875" style="35"/>
    <col min="13067" max="13067" width="12.140625" style="35" customWidth="1"/>
    <col min="13068" max="13068" width="4.7109375" style="35" customWidth="1"/>
    <col min="13069" max="13320" width="8.85546875" style="35"/>
    <col min="13321" max="13321" width="2.42578125" style="35" customWidth="1"/>
    <col min="13322" max="13322" width="8.85546875" style="35"/>
    <col min="13323" max="13323" width="12.140625" style="35" customWidth="1"/>
    <col min="13324" max="13324" width="4.7109375" style="35" customWidth="1"/>
    <col min="13325" max="13576" width="8.85546875" style="35"/>
    <col min="13577" max="13577" width="2.42578125" style="35" customWidth="1"/>
    <col min="13578" max="13578" width="8.85546875" style="35"/>
    <col min="13579" max="13579" width="12.140625" style="35" customWidth="1"/>
    <col min="13580" max="13580" width="4.7109375" style="35" customWidth="1"/>
    <col min="13581" max="13832" width="8.85546875" style="35"/>
    <col min="13833" max="13833" width="2.42578125" style="35" customWidth="1"/>
    <col min="13834" max="13834" width="8.85546875" style="35"/>
    <col min="13835" max="13835" width="12.140625" style="35" customWidth="1"/>
    <col min="13836" max="13836" width="4.7109375" style="35" customWidth="1"/>
    <col min="13837" max="14088" width="8.85546875" style="35"/>
    <col min="14089" max="14089" width="2.42578125" style="35" customWidth="1"/>
    <col min="14090" max="14090" width="8.85546875" style="35"/>
    <col min="14091" max="14091" width="12.140625" style="35" customWidth="1"/>
    <col min="14092" max="14092" width="4.7109375" style="35" customWidth="1"/>
    <col min="14093" max="14344" width="8.85546875" style="35"/>
    <col min="14345" max="14345" width="2.42578125" style="35" customWidth="1"/>
    <col min="14346" max="14346" width="8.85546875" style="35"/>
    <col min="14347" max="14347" width="12.140625" style="35" customWidth="1"/>
    <col min="14348" max="14348" width="4.7109375" style="35" customWidth="1"/>
    <col min="14349" max="14600" width="8.85546875" style="35"/>
    <col min="14601" max="14601" width="2.42578125" style="35" customWidth="1"/>
    <col min="14602" max="14602" width="8.85546875" style="35"/>
    <col min="14603" max="14603" width="12.140625" style="35" customWidth="1"/>
    <col min="14604" max="14604" width="4.7109375" style="35" customWidth="1"/>
    <col min="14605" max="14856" width="8.85546875" style="35"/>
    <col min="14857" max="14857" width="2.42578125" style="35" customWidth="1"/>
    <col min="14858" max="14858" width="8.85546875" style="35"/>
    <col min="14859" max="14859" width="12.140625" style="35" customWidth="1"/>
    <col min="14860" max="14860" width="4.7109375" style="35" customWidth="1"/>
    <col min="14861" max="15112" width="8.85546875" style="35"/>
    <col min="15113" max="15113" width="2.42578125" style="35" customWidth="1"/>
    <col min="15114" max="15114" width="8.85546875" style="35"/>
    <col min="15115" max="15115" width="12.140625" style="35" customWidth="1"/>
    <col min="15116" max="15116" width="4.7109375" style="35" customWidth="1"/>
    <col min="15117" max="15368" width="8.85546875" style="35"/>
    <col min="15369" max="15369" width="2.42578125" style="35" customWidth="1"/>
    <col min="15370" max="15370" width="8.85546875" style="35"/>
    <col min="15371" max="15371" width="12.140625" style="35" customWidth="1"/>
    <col min="15372" max="15372" width="4.7109375" style="35" customWidth="1"/>
    <col min="15373" max="15624" width="8.85546875" style="35"/>
    <col min="15625" max="15625" width="2.42578125" style="35" customWidth="1"/>
    <col min="15626" max="15626" width="8.85546875" style="35"/>
    <col min="15627" max="15627" width="12.140625" style="35" customWidth="1"/>
    <col min="15628" max="15628" width="4.7109375" style="35" customWidth="1"/>
    <col min="15629" max="15880" width="8.85546875" style="35"/>
    <col min="15881" max="15881" width="2.42578125" style="35" customWidth="1"/>
    <col min="15882" max="15882" width="8.85546875" style="35"/>
    <col min="15883" max="15883" width="12.140625" style="35" customWidth="1"/>
    <col min="15884" max="15884" width="4.7109375" style="35" customWidth="1"/>
    <col min="15885" max="16136" width="8.85546875" style="35"/>
    <col min="16137" max="16137" width="2.42578125" style="35" customWidth="1"/>
    <col min="16138" max="16138" width="8.85546875" style="35"/>
    <col min="16139" max="16139" width="12.140625" style="35" customWidth="1"/>
    <col min="16140" max="16140" width="4.7109375" style="35" customWidth="1"/>
    <col min="16141" max="16384" width="8.85546875" style="35"/>
  </cols>
  <sheetData>
    <row r="1" spans="1:16" ht="18.75" x14ac:dyDescent="0.3">
      <c r="A1" s="68" t="s">
        <v>86</v>
      </c>
    </row>
    <row r="3" spans="1:16" ht="15.75" x14ac:dyDescent="0.25">
      <c r="A3" s="67" t="s">
        <v>374</v>
      </c>
      <c r="B3" s="42"/>
      <c r="C3" s="42"/>
      <c r="D3" s="42"/>
      <c r="E3" s="42"/>
      <c r="F3" s="42"/>
      <c r="G3" s="42"/>
      <c r="H3" s="42"/>
      <c r="I3" s="42"/>
      <c r="J3" s="42"/>
      <c r="K3" s="42"/>
    </row>
    <row r="4" spans="1:16" x14ac:dyDescent="0.2">
      <c r="A4" s="43"/>
      <c r="B4" s="43"/>
      <c r="C4" s="43"/>
      <c r="D4" s="43"/>
      <c r="E4" s="43"/>
    </row>
    <row r="5" spans="1:16" x14ac:dyDescent="0.2">
      <c r="A5" s="35" t="s">
        <v>360</v>
      </c>
    </row>
    <row r="6" spans="1:16" x14ac:dyDescent="0.2">
      <c r="B6" s="36" t="s">
        <v>361</v>
      </c>
      <c r="C6" s="36"/>
      <c r="D6" s="36"/>
      <c r="E6" s="36"/>
      <c r="F6" s="35" t="s">
        <v>362</v>
      </c>
    </row>
    <row r="7" spans="1:16" x14ac:dyDescent="0.2">
      <c r="B7" s="37" t="s">
        <v>24</v>
      </c>
      <c r="C7" s="37"/>
      <c r="D7" s="37"/>
      <c r="E7" s="37"/>
      <c r="F7" s="35" t="s">
        <v>363</v>
      </c>
    </row>
    <row r="8" spans="1:16" x14ac:dyDescent="0.2">
      <c r="B8" s="36" t="s">
        <v>364</v>
      </c>
      <c r="C8" s="36"/>
      <c r="D8" s="36"/>
      <c r="E8" s="36"/>
      <c r="F8" s="35" t="s">
        <v>365</v>
      </c>
    </row>
    <row r="10" spans="1:16" ht="13.5" thickBot="1" x14ac:dyDescent="0.25">
      <c r="A10" s="44" t="s">
        <v>366</v>
      </c>
      <c r="J10" s="38" t="s">
        <v>367</v>
      </c>
      <c r="M10" s="35" t="s">
        <v>368</v>
      </c>
    </row>
    <row r="11" spans="1:16" x14ac:dyDescent="0.2">
      <c r="A11" s="46"/>
      <c r="B11" s="47" t="s">
        <v>37</v>
      </c>
      <c r="C11" s="47" t="s">
        <v>4</v>
      </c>
      <c r="D11" s="47" t="s">
        <v>15</v>
      </c>
      <c r="E11" s="47" t="s">
        <v>27</v>
      </c>
      <c r="F11" s="47" t="s">
        <v>81</v>
      </c>
      <c r="G11" s="47"/>
      <c r="H11" s="48"/>
      <c r="J11" s="56" t="s">
        <v>369</v>
      </c>
      <c r="K11" s="58" t="s">
        <v>370</v>
      </c>
    </row>
    <row r="12" spans="1:16" x14ac:dyDescent="0.2">
      <c r="A12" s="49" t="s">
        <v>1</v>
      </c>
      <c r="B12" s="45">
        <v>5.2999999999999999E-2</v>
      </c>
      <c r="C12" s="45">
        <v>6.8000000000000005E-2</v>
      </c>
      <c r="D12" s="45">
        <v>4.9000000000000002E-2</v>
      </c>
      <c r="E12" s="45">
        <v>8.4000000000000005E-2</v>
      </c>
      <c r="F12" s="45">
        <v>0.11799999999999999</v>
      </c>
      <c r="G12" s="39" t="s">
        <v>371</v>
      </c>
      <c r="H12" s="50" t="s">
        <v>0</v>
      </c>
      <c r="J12" s="55">
        <f>SUMPRODUCT(B12:F12,$B$19:$F$19)</f>
        <v>20300.000000000004</v>
      </c>
      <c r="K12" s="59"/>
      <c r="M12" s="40" t="s">
        <v>372</v>
      </c>
      <c r="N12" s="40"/>
      <c r="O12" s="41" t="s">
        <v>373</v>
      </c>
      <c r="P12" s="41"/>
    </row>
    <row r="13" spans="1:16" x14ac:dyDescent="0.2">
      <c r="A13" s="49" t="s">
        <v>82</v>
      </c>
      <c r="B13" s="45">
        <v>1</v>
      </c>
      <c r="C13" s="45">
        <v>1</v>
      </c>
      <c r="D13" s="45">
        <v>1</v>
      </c>
      <c r="E13" s="45">
        <v>1</v>
      </c>
      <c r="F13" s="45">
        <v>1</v>
      </c>
      <c r="G13" s="45" t="s">
        <v>24</v>
      </c>
      <c r="H13" s="51">
        <v>250000</v>
      </c>
      <c r="J13" s="55">
        <f>SUMPRODUCT(B13:F13,$B$19:$F$19)</f>
        <v>250000</v>
      </c>
      <c r="K13" s="59">
        <f>H13-J13</f>
        <v>0</v>
      </c>
      <c r="M13" s="35">
        <f>IF($G13&lt;&gt;$B$8,J13,0)</f>
        <v>250000</v>
      </c>
      <c r="N13" s="35">
        <f>IF($G13&lt;&gt;$B$8,H13,0)</f>
        <v>250000</v>
      </c>
      <c r="O13" s="35">
        <f>IF($G13&lt;&gt;$B$6,J13,0)</f>
        <v>250000</v>
      </c>
      <c r="P13" s="35">
        <f>IF($G13&lt;&gt;$B$6,H13,0)</f>
        <v>250000</v>
      </c>
    </row>
    <row r="14" spans="1:16" x14ac:dyDescent="0.2">
      <c r="A14" s="49" t="s">
        <v>83</v>
      </c>
      <c r="B14" s="45">
        <v>1</v>
      </c>
      <c r="C14" s="45">
        <v>0</v>
      </c>
      <c r="D14" s="45">
        <v>0</v>
      </c>
      <c r="E14" s="45">
        <v>0</v>
      </c>
      <c r="F14" s="45">
        <v>0</v>
      </c>
      <c r="G14" s="45" t="s">
        <v>364</v>
      </c>
      <c r="H14" s="51">
        <v>50000</v>
      </c>
      <c r="J14" s="55">
        <f t="shared" ref="J14:J16" si="0">SUMPRODUCT(B14:F14,$B$19:$F$19)</f>
        <v>50000.000000000007</v>
      </c>
      <c r="K14" s="59">
        <f t="shared" ref="K14:K16" si="1">H14-J14</f>
        <v>0</v>
      </c>
      <c r="M14" s="35">
        <f t="shared" ref="M14:M16" si="2">IF($G14&lt;&gt;$B$8,J14,0)</f>
        <v>0</v>
      </c>
      <c r="N14" s="35">
        <f t="shared" ref="N14:N16" si="3">IF($G14&lt;&gt;$B$8,H14,0)</f>
        <v>0</v>
      </c>
      <c r="O14" s="35">
        <f t="shared" ref="O14:O16" si="4">IF($G14&lt;&gt;$B$6,J14,0)</f>
        <v>50000.000000000007</v>
      </c>
      <c r="P14" s="35">
        <f t="shared" ref="P14:P16" si="5">IF($G14&lt;&gt;$B$6,H14,0)</f>
        <v>50000</v>
      </c>
    </row>
    <row r="15" spans="1:16" x14ac:dyDescent="0.2">
      <c r="A15" s="49" t="s">
        <v>84</v>
      </c>
      <c r="B15" s="45">
        <v>0</v>
      </c>
      <c r="C15" s="45">
        <v>1</v>
      </c>
      <c r="D15" s="45">
        <v>1</v>
      </c>
      <c r="E15" s="45">
        <v>1</v>
      </c>
      <c r="F15" s="45">
        <v>0</v>
      </c>
      <c r="G15" s="45" t="s">
        <v>364</v>
      </c>
      <c r="H15" s="51">
        <v>100000</v>
      </c>
      <c r="J15" s="55">
        <f t="shared" si="0"/>
        <v>175000</v>
      </c>
      <c r="K15" s="59">
        <f t="shared" si="1"/>
        <v>-75000</v>
      </c>
      <c r="M15" s="35">
        <f t="shared" si="2"/>
        <v>0</v>
      </c>
      <c r="N15" s="35">
        <f t="shared" si="3"/>
        <v>0</v>
      </c>
      <c r="O15" s="35">
        <f t="shared" si="4"/>
        <v>175000</v>
      </c>
      <c r="P15" s="35">
        <f t="shared" si="5"/>
        <v>100000</v>
      </c>
    </row>
    <row r="16" spans="1:16" ht="13.5" thickBot="1" x14ac:dyDescent="0.25">
      <c r="A16" s="52" t="s">
        <v>85</v>
      </c>
      <c r="B16" s="53">
        <v>-0.5</v>
      </c>
      <c r="C16" s="53">
        <v>0</v>
      </c>
      <c r="D16" s="53">
        <v>0</v>
      </c>
      <c r="E16" s="53">
        <v>0</v>
      </c>
      <c r="F16" s="53">
        <v>1</v>
      </c>
      <c r="G16" s="53" t="s">
        <v>361</v>
      </c>
      <c r="H16" s="54">
        <v>0</v>
      </c>
      <c r="J16" s="57">
        <f t="shared" si="0"/>
        <v>3.637978807091713E-12</v>
      </c>
      <c r="K16" s="60">
        <f t="shared" si="1"/>
        <v>-3.637978807091713E-12</v>
      </c>
      <c r="M16" s="35">
        <f t="shared" si="2"/>
        <v>3.637978807091713E-12</v>
      </c>
      <c r="N16" s="35">
        <f t="shared" si="3"/>
        <v>0</v>
      </c>
      <c r="O16" s="35">
        <f t="shared" si="4"/>
        <v>0</v>
      </c>
      <c r="P16" s="35">
        <f t="shared" si="5"/>
        <v>0</v>
      </c>
    </row>
    <row r="18" spans="1:8" ht="13.5" thickBot="1" x14ac:dyDescent="0.25">
      <c r="A18" s="38" t="s">
        <v>367</v>
      </c>
    </row>
    <row r="19" spans="1:8" x14ac:dyDescent="0.2">
      <c r="A19" s="61" t="s">
        <v>294</v>
      </c>
      <c r="B19" s="62">
        <v>50000.000000000007</v>
      </c>
      <c r="C19" s="62">
        <v>0</v>
      </c>
      <c r="D19" s="62">
        <v>0</v>
      </c>
      <c r="E19" s="62">
        <v>175000</v>
      </c>
      <c r="F19" s="62">
        <v>25000.000000000007</v>
      </c>
      <c r="G19" s="62"/>
      <c r="H19" s="65"/>
    </row>
    <row r="20" spans="1:8" ht="13.5" thickBot="1" x14ac:dyDescent="0.25">
      <c r="A20" s="63" t="s">
        <v>49</v>
      </c>
      <c r="B20" s="64"/>
      <c r="C20" s="64"/>
      <c r="D20" s="64"/>
      <c r="E20" s="64"/>
      <c r="F20" s="64"/>
      <c r="G20" s="64"/>
      <c r="H20" s="66">
        <f>J12</f>
        <v>20300.000000000004</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1"/>
  <dimension ref="A1:Q22"/>
  <sheetViews>
    <sheetView workbookViewId="0">
      <selection activeCell="S25" sqref="S25"/>
    </sheetView>
  </sheetViews>
  <sheetFormatPr defaultColWidth="8.85546875" defaultRowHeight="12.75" x14ac:dyDescent="0.2"/>
  <cols>
    <col min="1" max="1" width="72.7109375" style="35" customWidth="1"/>
    <col min="2" max="9" width="8.85546875" style="35"/>
    <col min="10" max="10" width="8.85546875" style="35" customWidth="1"/>
    <col min="11" max="11" width="8.85546875" style="35"/>
    <col min="12" max="13" width="8.85546875" style="35" customWidth="1"/>
    <col min="14" max="265" width="8.85546875" style="35"/>
    <col min="266" max="266" width="2.42578125" style="35" customWidth="1"/>
    <col min="267" max="267" width="8.85546875" style="35"/>
    <col min="268" max="268" width="12.140625" style="35" customWidth="1"/>
    <col min="269" max="269" width="4.7109375" style="35" customWidth="1"/>
    <col min="270" max="521" width="8.85546875" style="35"/>
    <col min="522" max="522" width="2.42578125" style="35" customWidth="1"/>
    <col min="523" max="523" width="8.85546875" style="35"/>
    <col min="524" max="524" width="12.140625" style="35" customWidth="1"/>
    <col min="525" max="525" width="4.7109375" style="35" customWidth="1"/>
    <col min="526" max="777" width="8.85546875" style="35"/>
    <col min="778" max="778" width="2.42578125" style="35" customWidth="1"/>
    <col min="779" max="779" width="8.85546875" style="35"/>
    <col min="780" max="780" width="12.140625" style="35" customWidth="1"/>
    <col min="781" max="781" width="4.7109375" style="35" customWidth="1"/>
    <col min="782" max="1033" width="8.85546875" style="35"/>
    <col min="1034" max="1034" width="2.42578125" style="35" customWidth="1"/>
    <col min="1035" max="1035" width="8.85546875" style="35"/>
    <col min="1036" max="1036" width="12.140625" style="35" customWidth="1"/>
    <col min="1037" max="1037" width="4.7109375" style="35" customWidth="1"/>
    <col min="1038" max="1289" width="8.85546875" style="35"/>
    <col min="1290" max="1290" width="2.42578125" style="35" customWidth="1"/>
    <col min="1291" max="1291" width="8.85546875" style="35"/>
    <col min="1292" max="1292" width="12.140625" style="35" customWidth="1"/>
    <col min="1293" max="1293" width="4.7109375" style="35" customWidth="1"/>
    <col min="1294" max="1545" width="8.85546875" style="35"/>
    <col min="1546" max="1546" width="2.42578125" style="35" customWidth="1"/>
    <col min="1547" max="1547" width="8.85546875" style="35"/>
    <col min="1548" max="1548" width="12.140625" style="35" customWidth="1"/>
    <col min="1549" max="1549" width="4.7109375" style="35" customWidth="1"/>
    <col min="1550" max="1801" width="8.85546875" style="35"/>
    <col min="1802" max="1802" width="2.42578125" style="35" customWidth="1"/>
    <col min="1803" max="1803" width="8.85546875" style="35"/>
    <col min="1804" max="1804" width="12.140625" style="35" customWidth="1"/>
    <col min="1805" max="1805" width="4.7109375" style="35" customWidth="1"/>
    <col min="1806" max="2057" width="8.85546875" style="35"/>
    <col min="2058" max="2058" width="2.42578125" style="35" customWidth="1"/>
    <col min="2059" max="2059" width="8.85546875" style="35"/>
    <col min="2060" max="2060" width="12.140625" style="35" customWidth="1"/>
    <col min="2061" max="2061" width="4.7109375" style="35" customWidth="1"/>
    <col min="2062" max="2313" width="8.85546875" style="35"/>
    <col min="2314" max="2314" width="2.42578125" style="35" customWidth="1"/>
    <col min="2315" max="2315" width="8.85546875" style="35"/>
    <col min="2316" max="2316" width="12.140625" style="35" customWidth="1"/>
    <col min="2317" max="2317" width="4.7109375" style="35" customWidth="1"/>
    <col min="2318" max="2569" width="8.85546875" style="35"/>
    <col min="2570" max="2570" width="2.42578125" style="35" customWidth="1"/>
    <col min="2571" max="2571" width="8.85546875" style="35"/>
    <col min="2572" max="2572" width="12.140625" style="35" customWidth="1"/>
    <col min="2573" max="2573" width="4.7109375" style="35" customWidth="1"/>
    <col min="2574" max="2825" width="8.85546875" style="35"/>
    <col min="2826" max="2826" width="2.42578125" style="35" customWidth="1"/>
    <col min="2827" max="2827" width="8.85546875" style="35"/>
    <col min="2828" max="2828" width="12.140625" style="35" customWidth="1"/>
    <col min="2829" max="2829" width="4.7109375" style="35" customWidth="1"/>
    <col min="2830" max="3081" width="8.85546875" style="35"/>
    <col min="3082" max="3082" width="2.42578125" style="35" customWidth="1"/>
    <col min="3083" max="3083" width="8.85546875" style="35"/>
    <col min="3084" max="3084" width="12.140625" style="35" customWidth="1"/>
    <col min="3085" max="3085" width="4.7109375" style="35" customWidth="1"/>
    <col min="3086" max="3337" width="8.85546875" style="35"/>
    <col min="3338" max="3338" width="2.42578125" style="35" customWidth="1"/>
    <col min="3339" max="3339" width="8.85546875" style="35"/>
    <col min="3340" max="3340" width="12.140625" style="35" customWidth="1"/>
    <col min="3341" max="3341" width="4.7109375" style="35" customWidth="1"/>
    <col min="3342" max="3593" width="8.85546875" style="35"/>
    <col min="3594" max="3594" width="2.42578125" style="35" customWidth="1"/>
    <col min="3595" max="3595" width="8.85546875" style="35"/>
    <col min="3596" max="3596" width="12.140625" style="35" customWidth="1"/>
    <col min="3597" max="3597" width="4.7109375" style="35" customWidth="1"/>
    <col min="3598" max="3849" width="8.85546875" style="35"/>
    <col min="3850" max="3850" width="2.42578125" style="35" customWidth="1"/>
    <col min="3851" max="3851" width="8.85546875" style="35"/>
    <col min="3852" max="3852" width="12.140625" style="35" customWidth="1"/>
    <col min="3853" max="3853" width="4.7109375" style="35" customWidth="1"/>
    <col min="3854" max="4105" width="8.85546875" style="35"/>
    <col min="4106" max="4106" width="2.42578125" style="35" customWidth="1"/>
    <col min="4107" max="4107" width="8.85546875" style="35"/>
    <col min="4108" max="4108" width="12.140625" style="35" customWidth="1"/>
    <col min="4109" max="4109" width="4.7109375" style="35" customWidth="1"/>
    <col min="4110" max="4361" width="8.85546875" style="35"/>
    <col min="4362" max="4362" width="2.42578125" style="35" customWidth="1"/>
    <col min="4363" max="4363" width="8.85546875" style="35"/>
    <col min="4364" max="4364" width="12.140625" style="35" customWidth="1"/>
    <col min="4365" max="4365" width="4.7109375" style="35" customWidth="1"/>
    <col min="4366" max="4617" width="8.85546875" style="35"/>
    <col min="4618" max="4618" width="2.42578125" style="35" customWidth="1"/>
    <col min="4619" max="4619" width="8.85546875" style="35"/>
    <col min="4620" max="4620" width="12.140625" style="35" customWidth="1"/>
    <col min="4621" max="4621" width="4.7109375" style="35" customWidth="1"/>
    <col min="4622" max="4873" width="8.85546875" style="35"/>
    <col min="4874" max="4874" width="2.42578125" style="35" customWidth="1"/>
    <col min="4875" max="4875" width="8.85546875" style="35"/>
    <col min="4876" max="4876" width="12.140625" style="35" customWidth="1"/>
    <col min="4877" max="4877" width="4.7109375" style="35" customWidth="1"/>
    <col min="4878" max="5129" width="8.85546875" style="35"/>
    <col min="5130" max="5130" width="2.42578125" style="35" customWidth="1"/>
    <col min="5131" max="5131" width="8.85546875" style="35"/>
    <col min="5132" max="5132" width="12.140625" style="35" customWidth="1"/>
    <col min="5133" max="5133" width="4.7109375" style="35" customWidth="1"/>
    <col min="5134" max="5385" width="8.85546875" style="35"/>
    <col min="5386" max="5386" width="2.42578125" style="35" customWidth="1"/>
    <col min="5387" max="5387" width="8.85546875" style="35"/>
    <col min="5388" max="5388" width="12.140625" style="35" customWidth="1"/>
    <col min="5389" max="5389" width="4.7109375" style="35" customWidth="1"/>
    <col min="5390" max="5641" width="8.85546875" style="35"/>
    <col min="5642" max="5642" width="2.42578125" style="35" customWidth="1"/>
    <col min="5643" max="5643" width="8.85546875" style="35"/>
    <col min="5644" max="5644" width="12.140625" style="35" customWidth="1"/>
    <col min="5645" max="5645" width="4.7109375" style="35" customWidth="1"/>
    <col min="5646" max="5897" width="8.85546875" style="35"/>
    <col min="5898" max="5898" width="2.42578125" style="35" customWidth="1"/>
    <col min="5899" max="5899" width="8.85546875" style="35"/>
    <col min="5900" max="5900" width="12.140625" style="35" customWidth="1"/>
    <col min="5901" max="5901" width="4.7109375" style="35" customWidth="1"/>
    <col min="5902" max="6153" width="8.85546875" style="35"/>
    <col min="6154" max="6154" width="2.42578125" style="35" customWidth="1"/>
    <col min="6155" max="6155" width="8.85546875" style="35"/>
    <col min="6156" max="6156" width="12.140625" style="35" customWidth="1"/>
    <col min="6157" max="6157" width="4.7109375" style="35" customWidth="1"/>
    <col min="6158" max="6409" width="8.85546875" style="35"/>
    <col min="6410" max="6410" width="2.42578125" style="35" customWidth="1"/>
    <col min="6411" max="6411" width="8.85546875" style="35"/>
    <col min="6412" max="6412" width="12.140625" style="35" customWidth="1"/>
    <col min="6413" max="6413" width="4.7109375" style="35" customWidth="1"/>
    <col min="6414" max="6665" width="8.85546875" style="35"/>
    <col min="6666" max="6666" width="2.42578125" style="35" customWidth="1"/>
    <col min="6667" max="6667" width="8.85546875" style="35"/>
    <col min="6668" max="6668" width="12.140625" style="35" customWidth="1"/>
    <col min="6669" max="6669" width="4.7109375" style="35" customWidth="1"/>
    <col min="6670" max="6921" width="8.85546875" style="35"/>
    <col min="6922" max="6922" width="2.42578125" style="35" customWidth="1"/>
    <col min="6923" max="6923" width="8.85546875" style="35"/>
    <col min="6924" max="6924" width="12.140625" style="35" customWidth="1"/>
    <col min="6925" max="6925" width="4.7109375" style="35" customWidth="1"/>
    <col min="6926" max="7177" width="8.85546875" style="35"/>
    <col min="7178" max="7178" width="2.42578125" style="35" customWidth="1"/>
    <col min="7179" max="7179" width="8.85546875" style="35"/>
    <col min="7180" max="7180" width="12.140625" style="35" customWidth="1"/>
    <col min="7181" max="7181" width="4.7109375" style="35" customWidth="1"/>
    <col min="7182" max="7433" width="8.85546875" style="35"/>
    <col min="7434" max="7434" width="2.42578125" style="35" customWidth="1"/>
    <col min="7435" max="7435" width="8.85546875" style="35"/>
    <col min="7436" max="7436" width="12.140625" style="35" customWidth="1"/>
    <col min="7437" max="7437" width="4.7109375" style="35" customWidth="1"/>
    <col min="7438" max="7689" width="8.85546875" style="35"/>
    <col min="7690" max="7690" width="2.42578125" style="35" customWidth="1"/>
    <col min="7691" max="7691" width="8.85546875" style="35"/>
    <col min="7692" max="7692" width="12.140625" style="35" customWidth="1"/>
    <col min="7693" max="7693" width="4.7109375" style="35" customWidth="1"/>
    <col min="7694" max="7945" width="8.85546875" style="35"/>
    <col min="7946" max="7946" width="2.42578125" style="35" customWidth="1"/>
    <col min="7947" max="7947" width="8.85546875" style="35"/>
    <col min="7948" max="7948" width="12.140625" style="35" customWidth="1"/>
    <col min="7949" max="7949" width="4.7109375" style="35" customWidth="1"/>
    <col min="7950" max="8201" width="8.85546875" style="35"/>
    <col min="8202" max="8202" width="2.42578125" style="35" customWidth="1"/>
    <col min="8203" max="8203" width="8.85546875" style="35"/>
    <col min="8204" max="8204" width="12.140625" style="35" customWidth="1"/>
    <col min="8205" max="8205" width="4.7109375" style="35" customWidth="1"/>
    <col min="8206" max="8457" width="8.85546875" style="35"/>
    <col min="8458" max="8458" width="2.42578125" style="35" customWidth="1"/>
    <col min="8459" max="8459" width="8.85546875" style="35"/>
    <col min="8460" max="8460" width="12.140625" style="35" customWidth="1"/>
    <col min="8461" max="8461" width="4.7109375" style="35" customWidth="1"/>
    <col min="8462" max="8713" width="8.85546875" style="35"/>
    <col min="8714" max="8714" width="2.42578125" style="35" customWidth="1"/>
    <col min="8715" max="8715" width="8.85546875" style="35"/>
    <col min="8716" max="8716" width="12.140625" style="35" customWidth="1"/>
    <col min="8717" max="8717" width="4.7109375" style="35" customWidth="1"/>
    <col min="8718" max="8969" width="8.85546875" style="35"/>
    <col min="8970" max="8970" width="2.42578125" style="35" customWidth="1"/>
    <col min="8971" max="8971" width="8.85546875" style="35"/>
    <col min="8972" max="8972" width="12.140625" style="35" customWidth="1"/>
    <col min="8973" max="8973" width="4.7109375" style="35" customWidth="1"/>
    <col min="8974" max="9225" width="8.85546875" style="35"/>
    <col min="9226" max="9226" width="2.42578125" style="35" customWidth="1"/>
    <col min="9227" max="9227" width="8.85546875" style="35"/>
    <col min="9228" max="9228" width="12.140625" style="35" customWidth="1"/>
    <col min="9229" max="9229" width="4.7109375" style="35" customWidth="1"/>
    <col min="9230" max="9481" width="8.85546875" style="35"/>
    <col min="9482" max="9482" width="2.42578125" style="35" customWidth="1"/>
    <col min="9483" max="9483" width="8.85546875" style="35"/>
    <col min="9484" max="9484" width="12.140625" style="35" customWidth="1"/>
    <col min="9485" max="9485" width="4.7109375" style="35" customWidth="1"/>
    <col min="9486" max="9737" width="8.85546875" style="35"/>
    <col min="9738" max="9738" width="2.42578125" style="35" customWidth="1"/>
    <col min="9739" max="9739" width="8.85546875" style="35"/>
    <col min="9740" max="9740" width="12.140625" style="35" customWidth="1"/>
    <col min="9741" max="9741" width="4.7109375" style="35" customWidth="1"/>
    <col min="9742" max="9993" width="8.85546875" style="35"/>
    <col min="9994" max="9994" width="2.42578125" style="35" customWidth="1"/>
    <col min="9995" max="9995" width="8.85546875" style="35"/>
    <col min="9996" max="9996" width="12.140625" style="35" customWidth="1"/>
    <col min="9997" max="9997" width="4.7109375" style="35" customWidth="1"/>
    <col min="9998" max="10249" width="8.85546875" style="35"/>
    <col min="10250" max="10250" width="2.42578125" style="35" customWidth="1"/>
    <col min="10251" max="10251" width="8.85546875" style="35"/>
    <col min="10252" max="10252" width="12.140625" style="35" customWidth="1"/>
    <col min="10253" max="10253" width="4.7109375" style="35" customWidth="1"/>
    <col min="10254" max="10505" width="8.85546875" style="35"/>
    <col min="10506" max="10506" width="2.42578125" style="35" customWidth="1"/>
    <col min="10507" max="10507" width="8.85546875" style="35"/>
    <col min="10508" max="10508" width="12.140625" style="35" customWidth="1"/>
    <col min="10509" max="10509" width="4.7109375" style="35" customWidth="1"/>
    <col min="10510" max="10761" width="8.85546875" style="35"/>
    <col min="10762" max="10762" width="2.42578125" style="35" customWidth="1"/>
    <col min="10763" max="10763" width="8.85546875" style="35"/>
    <col min="10764" max="10764" width="12.140625" style="35" customWidth="1"/>
    <col min="10765" max="10765" width="4.7109375" style="35" customWidth="1"/>
    <col min="10766" max="11017" width="8.85546875" style="35"/>
    <col min="11018" max="11018" width="2.42578125" style="35" customWidth="1"/>
    <col min="11019" max="11019" width="8.85546875" style="35"/>
    <col min="11020" max="11020" width="12.140625" style="35" customWidth="1"/>
    <col min="11021" max="11021" width="4.7109375" style="35" customWidth="1"/>
    <col min="11022" max="11273" width="8.85546875" style="35"/>
    <col min="11274" max="11274" width="2.42578125" style="35" customWidth="1"/>
    <col min="11275" max="11275" width="8.85546875" style="35"/>
    <col min="11276" max="11276" width="12.140625" style="35" customWidth="1"/>
    <col min="11277" max="11277" width="4.7109375" style="35" customWidth="1"/>
    <col min="11278" max="11529" width="8.85546875" style="35"/>
    <col min="11530" max="11530" width="2.42578125" style="35" customWidth="1"/>
    <col min="11531" max="11531" width="8.85546875" style="35"/>
    <col min="11532" max="11532" width="12.140625" style="35" customWidth="1"/>
    <col min="11533" max="11533" width="4.7109375" style="35" customWidth="1"/>
    <col min="11534" max="11785" width="8.85546875" style="35"/>
    <col min="11786" max="11786" width="2.42578125" style="35" customWidth="1"/>
    <col min="11787" max="11787" width="8.85546875" style="35"/>
    <col min="11788" max="11788" width="12.140625" style="35" customWidth="1"/>
    <col min="11789" max="11789" width="4.7109375" style="35" customWidth="1"/>
    <col min="11790" max="12041" width="8.85546875" style="35"/>
    <col min="12042" max="12042" width="2.42578125" style="35" customWidth="1"/>
    <col min="12043" max="12043" width="8.85546875" style="35"/>
    <col min="12044" max="12044" width="12.140625" style="35" customWidth="1"/>
    <col min="12045" max="12045" width="4.7109375" style="35" customWidth="1"/>
    <col min="12046" max="12297" width="8.85546875" style="35"/>
    <col min="12298" max="12298" width="2.42578125" style="35" customWidth="1"/>
    <col min="12299" max="12299" width="8.85546875" style="35"/>
    <col min="12300" max="12300" width="12.140625" style="35" customWidth="1"/>
    <col min="12301" max="12301" width="4.7109375" style="35" customWidth="1"/>
    <col min="12302" max="12553" width="8.85546875" style="35"/>
    <col min="12554" max="12554" width="2.42578125" style="35" customWidth="1"/>
    <col min="12555" max="12555" width="8.85546875" style="35"/>
    <col min="12556" max="12556" width="12.140625" style="35" customWidth="1"/>
    <col min="12557" max="12557" width="4.7109375" style="35" customWidth="1"/>
    <col min="12558" max="12809" width="8.85546875" style="35"/>
    <col min="12810" max="12810" width="2.42578125" style="35" customWidth="1"/>
    <col min="12811" max="12811" width="8.85546875" style="35"/>
    <col min="12812" max="12812" width="12.140625" style="35" customWidth="1"/>
    <col min="12813" max="12813" width="4.7109375" style="35" customWidth="1"/>
    <col min="12814" max="13065" width="8.85546875" style="35"/>
    <col min="13066" max="13066" width="2.42578125" style="35" customWidth="1"/>
    <col min="13067" max="13067" width="8.85546875" style="35"/>
    <col min="13068" max="13068" width="12.140625" style="35" customWidth="1"/>
    <col min="13069" max="13069" width="4.7109375" style="35" customWidth="1"/>
    <col min="13070" max="13321" width="8.85546875" style="35"/>
    <col min="13322" max="13322" width="2.42578125" style="35" customWidth="1"/>
    <col min="13323" max="13323" width="8.85546875" style="35"/>
    <col min="13324" max="13324" width="12.140625" style="35" customWidth="1"/>
    <col min="13325" max="13325" width="4.7109375" style="35" customWidth="1"/>
    <col min="13326" max="13577" width="8.85546875" style="35"/>
    <col min="13578" max="13578" width="2.42578125" style="35" customWidth="1"/>
    <col min="13579" max="13579" width="8.85546875" style="35"/>
    <col min="13580" max="13580" width="12.140625" style="35" customWidth="1"/>
    <col min="13581" max="13581" width="4.7109375" style="35" customWidth="1"/>
    <col min="13582" max="13833" width="8.85546875" style="35"/>
    <col min="13834" max="13834" width="2.42578125" style="35" customWidth="1"/>
    <col min="13835" max="13835" width="8.85546875" style="35"/>
    <col min="13836" max="13836" width="12.140625" style="35" customWidth="1"/>
    <col min="13837" max="13837" width="4.7109375" style="35" customWidth="1"/>
    <col min="13838" max="14089" width="8.85546875" style="35"/>
    <col min="14090" max="14090" width="2.42578125" style="35" customWidth="1"/>
    <col min="14091" max="14091" width="8.85546875" style="35"/>
    <col min="14092" max="14092" width="12.140625" style="35" customWidth="1"/>
    <col min="14093" max="14093" width="4.7109375" style="35" customWidth="1"/>
    <col min="14094" max="14345" width="8.85546875" style="35"/>
    <col min="14346" max="14346" width="2.42578125" style="35" customWidth="1"/>
    <col min="14347" max="14347" width="8.85546875" style="35"/>
    <col min="14348" max="14348" width="12.140625" style="35" customWidth="1"/>
    <col min="14349" max="14349" width="4.7109375" style="35" customWidth="1"/>
    <col min="14350" max="14601" width="8.85546875" style="35"/>
    <col min="14602" max="14602" width="2.42578125" style="35" customWidth="1"/>
    <col min="14603" max="14603" width="8.85546875" style="35"/>
    <col min="14604" max="14604" width="12.140625" style="35" customWidth="1"/>
    <col min="14605" max="14605" width="4.7109375" style="35" customWidth="1"/>
    <col min="14606" max="14857" width="8.85546875" style="35"/>
    <col min="14858" max="14858" width="2.42578125" style="35" customWidth="1"/>
    <col min="14859" max="14859" width="8.85546875" style="35"/>
    <col min="14860" max="14860" width="12.140625" style="35" customWidth="1"/>
    <col min="14861" max="14861" width="4.7109375" style="35" customWidth="1"/>
    <col min="14862" max="15113" width="8.85546875" style="35"/>
    <col min="15114" max="15114" width="2.42578125" style="35" customWidth="1"/>
    <col min="15115" max="15115" width="8.85546875" style="35"/>
    <col min="15116" max="15116" width="12.140625" style="35" customWidth="1"/>
    <col min="15117" max="15117" width="4.7109375" style="35" customWidth="1"/>
    <col min="15118" max="15369" width="8.85546875" style="35"/>
    <col min="15370" max="15370" width="2.42578125" style="35" customWidth="1"/>
    <col min="15371" max="15371" width="8.85546875" style="35"/>
    <col min="15372" max="15372" width="12.140625" style="35" customWidth="1"/>
    <col min="15373" max="15373" width="4.7109375" style="35" customWidth="1"/>
    <col min="15374" max="15625" width="8.85546875" style="35"/>
    <col min="15626" max="15626" width="2.42578125" style="35" customWidth="1"/>
    <col min="15627" max="15627" width="8.85546875" style="35"/>
    <col min="15628" max="15628" width="12.140625" style="35" customWidth="1"/>
    <col min="15629" max="15629" width="4.7109375" style="35" customWidth="1"/>
    <col min="15630" max="15881" width="8.85546875" style="35"/>
    <col min="15882" max="15882" width="2.42578125" style="35" customWidth="1"/>
    <col min="15883" max="15883" width="8.85546875" style="35"/>
    <col min="15884" max="15884" width="12.140625" style="35" customWidth="1"/>
    <col min="15885" max="15885" width="4.7109375" style="35" customWidth="1"/>
    <col min="15886" max="16137" width="8.85546875" style="35"/>
    <col min="16138" max="16138" width="2.42578125" style="35" customWidth="1"/>
    <col min="16139" max="16139" width="8.85546875" style="35"/>
    <col min="16140" max="16140" width="12.140625" style="35" customWidth="1"/>
    <col min="16141" max="16141" width="4.7109375" style="35" customWidth="1"/>
    <col min="16142" max="16384" width="8.85546875" style="35"/>
  </cols>
  <sheetData>
    <row r="1" spans="1:17" ht="18.75" x14ac:dyDescent="0.3">
      <c r="A1" s="68" t="s">
        <v>99</v>
      </c>
    </row>
    <row r="3" spans="1:17" ht="15.75" x14ac:dyDescent="0.25">
      <c r="A3" s="67" t="s">
        <v>374</v>
      </c>
      <c r="B3" s="42"/>
      <c r="C3" s="42"/>
      <c r="D3" s="42"/>
      <c r="E3" s="42"/>
      <c r="F3" s="42"/>
      <c r="G3" s="42"/>
      <c r="H3" s="42"/>
      <c r="I3" s="42"/>
      <c r="J3" s="42"/>
      <c r="K3" s="42"/>
      <c r="L3" s="42"/>
    </row>
    <row r="4" spans="1:17" x14ac:dyDescent="0.2">
      <c r="A4" s="43"/>
      <c r="B4" s="43"/>
      <c r="C4" s="43"/>
      <c r="D4" s="43"/>
      <c r="E4" s="43"/>
      <c r="F4" s="43"/>
    </row>
    <row r="5" spans="1:17" x14ac:dyDescent="0.2">
      <c r="A5" s="35" t="s">
        <v>360</v>
      </c>
    </row>
    <row r="6" spans="1:17" x14ac:dyDescent="0.2">
      <c r="B6" s="36" t="s">
        <v>361</v>
      </c>
      <c r="C6" s="36"/>
      <c r="D6" s="36"/>
      <c r="E6" s="36"/>
      <c r="F6" s="36"/>
      <c r="G6" s="35" t="s">
        <v>362</v>
      </c>
    </row>
    <row r="7" spans="1:17" x14ac:dyDescent="0.2">
      <c r="B7" s="37" t="s">
        <v>24</v>
      </c>
      <c r="C7" s="37"/>
      <c r="D7" s="37"/>
      <c r="E7" s="37"/>
      <c r="F7" s="37"/>
      <c r="G7" s="35" t="s">
        <v>363</v>
      </c>
    </row>
    <row r="8" spans="1:17" x14ac:dyDescent="0.2">
      <c r="B8" s="36" t="s">
        <v>364</v>
      </c>
      <c r="C8" s="36"/>
      <c r="D8" s="36"/>
      <c r="E8" s="36"/>
      <c r="F8" s="36"/>
      <c r="G8" s="35" t="s">
        <v>365</v>
      </c>
    </row>
    <row r="10" spans="1:17" ht="13.5" thickBot="1" x14ac:dyDescent="0.25">
      <c r="A10" s="44" t="s">
        <v>366</v>
      </c>
      <c r="K10" s="38" t="s">
        <v>367</v>
      </c>
      <c r="N10" s="35" t="s">
        <v>368</v>
      </c>
    </row>
    <row r="11" spans="1:17" x14ac:dyDescent="0.2">
      <c r="A11" s="103"/>
      <c r="B11" s="104" t="s">
        <v>87</v>
      </c>
      <c r="C11" s="104" t="s">
        <v>88</v>
      </c>
      <c r="D11" s="104" t="s">
        <v>89</v>
      </c>
      <c r="E11" s="104" t="s">
        <v>90</v>
      </c>
      <c r="F11" s="104" t="s">
        <v>91</v>
      </c>
      <c r="G11" s="104" t="s">
        <v>92</v>
      </c>
      <c r="H11" s="105"/>
      <c r="I11" s="106"/>
      <c r="K11" s="56" t="s">
        <v>369</v>
      </c>
      <c r="L11" s="58" t="s">
        <v>370</v>
      </c>
    </row>
    <row r="12" spans="1:17" x14ac:dyDescent="0.2">
      <c r="A12" s="107" t="s">
        <v>17</v>
      </c>
      <c r="B12" s="45">
        <v>1</v>
      </c>
      <c r="C12" s="45">
        <v>1</v>
      </c>
      <c r="D12" s="45">
        <v>1</v>
      </c>
      <c r="E12" s="45">
        <v>1</v>
      </c>
      <c r="F12" s="45">
        <v>1</v>
      </c>
      <c r="G12" s="45">
        <v>1</v>
      </c>
      <c r="H12" s="102" t="s">
        <v>371</v>
      </c>
      <c r="I12" s="108" t="s">
        <v>0</v>
      </c>
      <c r="K12" s="55">
        <f>SUMPRODUCT(B12:G12,$B$21:$G$21)</f>
        <v>30</v>
      </c>
      <c r="L12" s="59"/>
      <c r="N12" s="40" t="s">
        <v>372</v>
      </c>
      <c r="O12" s="40"/>
      <c r="P12" s="41" t="s">
        <v>373</v>
      </c>
      <c r="Q12" s="41"/>
    </row>
    <row r="13" spans="1:17" x14ac:dyDescent="0.2">
      <c r="A13" s="107" t="s">
        <v>93</v>
      </c>
      <c r="B13" s="45">
        <v>1</v>
      </c>
      <c r="C13" s="45">
        <v>1</v>
      </c>
      <c r="D13" s="45">
        <v>0</v>
      </c>
      <c r="E13" s="45">
        <v>0</v>
      </c>
      <c r="F13" s="45">
        <v>0</v>
      </c>
      <c r="G13" s="45">
        <v>0</v>
      </c>
      <c r="H13" s="45" t="s">
        <v>364</v>
      </c>
      <c r="I13" s="51">
        <v>12</v>
      </c>
      <c r="K13" s="55">
        <f>SUMPRODUCT(B13:G13,$B$21:$G$21)</f>
        <v>12</v>
      </c>
      <c r="L13" s="59">
        <f>I13-K13</f>
        <v>0</v>
      </c>
      <c r="N13" s="35">
        <f>IF($H13&lt;&gt;$B$8,K13,0)</f>
        <v>0</v>
      </c>
      <c r="O13" s="35">
        <f>IF($H13&lt;&gt;$B$8,I13,0)</f>
        <v>0</v>
      </c>
      <c r="P13" s="35">
        <f>IF($H13&lt;&gt;$B$6,K13,0)</f>
        <v>12</v>
      </c>
      <c r="Q13" s="35">
        <f>IF($H13&lt;&gt;$B$6,I13,0)</f>
        <v>12</v>
      </c>
    </row>
    <row r="14" spans="1:17" x14ac:dyDescent="0.2">
      <c r="A14" s="107" t="s">
        <v>94</v>
      </c>
      <c r="B14" s="45">
        <v>0</v>
      </c>
      <c r="C14" s="45">
        <v>1</v>
      </c>
      <c r="D14" s="45">
        <v>1</v>
      </c>
      <c r="E14" s="45">
        <v>0</v>
      </c>
      <c r="F14" s="45">
        <v>0</v>
      </c>
      <c r="G14" s="45">
        <v>0</v>
      </c>
      <c r="H14" s="45" t="s">
        <v>364</v>
      </c>
      <c r="I14" s="51">
        <v>16</v>
      </c>
      <c r="K14" s="55">
        <f t="shared" ref="K14:K18" si="0">SUMPRODUCT(B14:G14,$B$21:$G$21)</f>
        <v>16</v>
      </c>
      <c r="L14" s="59">
        <f t="shared" ref="L14:L18" si="1">I14-K14</f>
        <v>0</v>
      </c>
      <c r="N14" s="35">
        <f t="shared" ref="N14:N18" si="2">IF($H14&lt;&gt;$B$8,K14,0)</f>
        <v>0</v>
      </c>
      <c r="O14" s="35">
        <f t="shared" ref="O14:O18" si="3">IF($H14&lt;&gt;$B$8,I14,0)</f>
        <v>0</v>
      </c>
      <c r="P14" s="35">
        <f t="shared" ref="P14:P18" si="4">IF($H14&lt;&gt;$B$6,K14,0)</f>
        <v>16</v>
      </c>
      <c r="Q14" s="35">
        <f t="shared" ref="Q14:Q18" si="5">IF($H14&lt;&gt;$B$6,I14,0)</f>
        <v>16</v>
      </c>
    </row>
    <row r="15" spans="1:17" x14ac:dyDescent="0.2">
      <c r="A15" s="107" t="s">
        <v>95</v>
      </c>
      <c r="B15" s="45">
        <v>0</v>
      </c>
      <c r="C15" s="45">
        <v>0</v>
      </c>
      <c r="D15" s="45">
        <v>1</v>
      </c>
      <c r="E15" s="45">
        <v>1</v>
      </c>
      <c r="F15" s="45">
        <v>0</v>
      </c>
      <c r="G15" s="45">
        <v>0</v>
      </c>
      <c r="H15" s="45" t="s">
        <v>364</v>
      </c>
      <c r="I15" s="51">
        <v>9</v>
      </c>
      <c r="K15" s="55">
        <f t="shared" si="0"/>
        <v>14</v>
      </c>
      <c r="L15" s="59">
        <f t="shared" si="1"/>
        <v>-5</v>
      </c>
      <c r="N15" s="35">
        <f t="shared" si="2"/>
        <v>0</v>
      </c>
      <c r="O15" s="35">
        <f t="shared" si="3"/>
        <v>0</v>
      </c>
      <c r="P15" s="35">
        <f t="shared" si="4"/>
        <v>14</v>
      </c>
      <c r="Q15" s="35">
        <f t="shared" si="5"/>
        <v>9</v>
      </c>
    </row>
    <row r="16" spans="1:17" x14ac:dyDescent="0.2">
      <c r="A16" s="107" t="s">
        <v>96</v>
      </c>
      <c r="B16" s="45">
        <v>0</v>
      </c>
      <c r="C16" s="45">
        <v>0</v>
      </c>
      <c r="D16" s="45">
        <v>0</v>
      </c>
      <c r="E16" s="45">
        <v>1</v>
      </c>
      <c r="F16" s="45">
        <v>1</v>
      </c>
      <c r="G16" s="45">
        <v>0</v>
      </c>
      <c r="H16" s="45" t="s">
        <v>364</v>
      </c>
      <c r="I16" s="51">
        <v>11</v>
      </c>
      <c r="K16" s="55">
        <f t="shared" si="0"/>
        <v>11</v>
      </c>
      <c r="L16" s="59">
        <f t="shared" si="1"/>
        <v>0</v>
      </c>
      <c r="N16" s="35">
        <f t="shared" si="2"/>
        <v>0</v>
      </c>
      <c r="O16" s="35">
        <f t="shared" si="3"/>
        <v>0</v>
      </c>
      <c r="P16" s="35">
        <f t="shared" si="4"/>
        <v>11</v>
      </c>
      <c r="Q16" s="35">
        <f t="shared" si="5"/>
        <v>11</v>
      </c>
    </row>
    <row r="17" spans="1:17" x14ac:dyDescent="0.2">
      <c r="A17" s="107" t="s">
        <v>97</v>
      </c>
      <c r="B17" s="45">
        <v>0</v>
      </c>
      <c r="C17" s="45">
        <v>0</v>
      </c>
      <c r="D17" s="45">
        <v>0</v>
      </c>
      <c r="E17" s="45">
        <v>0</v>
      </c>
      <c r="F17" s="45">
        <v>1</v>
      </c>
      <c r="G17" s="45">
        <v>1</v>
      </c>
      <c r="H17" s="45" t="s">
        <v>364</v>
      </c>
      <c r="I17" s="51">
        <v>4</v>
      </c>
      <c r="K17" s="55">
        <f t="shared" si="0"/>
        <v>4</v>
      </c>
      <c r="L17" s="59">
        <f t="shared" si="1"/>
        <v>0</v>
      </c>
      <c r="N17" s="35">
        <f t="shared" si="2"/>
        <v>0</v>
      </c>
      <c r="O17" s="35">
        <f t="shared" si="3"/>
        <v>0</v>
      </c>
      <c r="P17" s="35">
        <f t="shared" si="4"/>
        <v>4</v>
      </c>
      <c r="Q17" s="35">
        <f t="shared" si="5"/>
        <v>4</v>
      </c>
    </row>
    <row r="18" spans="1:17" ht="13.5" thickBot="1" x14ac:dyDescent="0.25">
      <c r="A18" s="109" t="s">
        <v>98</v>
      </c>
      <c r="B18" s="53">
        <v>1</v>
      </c>
      <c r="C18" s="53">
        <v>0</v>
      </c>
      <c r="D18" s="53">
        <v>0</v>
      </c>
      <c r="E18" s="53">
        <v>0</v>
      </c>
      <c r="F18" s="53">
        <v>0</v>
      </c>
      <c r="G18" s="53">
        <v>1</v>
      </c>
      <c r="H18" s="53" t="s">
        <v>364</v>
      </c>
      <c r="I18" s="54">
        <v>3</v>
      </c>
      <c r="K18" s="57">
        <f t="shared" si="0"/>
        <v>3</v>
      </c>
      <c r="L18" s="60">
        <f t="shared" si="1"/>
        <v>0</v>
      </c>
      <c r="N18" s="35">
        <f t="shared" si="2"/>
        <v>0</v>
      </c>
      <c r="O18" s="35">
        <f t="shared" si="3"/>
        <v>0</v>
      </c>
      <c r="P18" s="35">
        <f t="shared" si="4"/>
        <v>3</v>
      </c>
      <c r="Q18" s="35">
        <f t="shared" si="5"/>
        <v>3</v>
      </c>
    </row>
    <row r="20" spans="1:17" ht="13.5" thickBot="1" x14ac:dyDescent="0.25">
      <c r="A20" s="38" t="s">
        <v>367</v>
      </c>
    </row>
    <row r="21" spans="1:17" x14ac:dyDescent="0.2">
      <c r="A21" s="61" t="s">
        <v>294</v>
      </c>
      <c r="B21" s="62">
        <v>3</v>
      </c>
      <c r="C21" s="62">
        <v>9</v>
      </c>
      <c r="D21" s="62">
        <v>7</v>
      </c>
      <c r="E21" s="62">
        <v>7</v>
      </c>
      <c r="F21" s="62">
        <v>4</v>
      </c>
      <c r="G21" s="62">
        <v>0</v>
      </c>
      <c r="H21" s="62"/>
      <c r="I21" s="65"/>
    </row>
    <row r="22" spans="1:17" ht="13.5" thickBot="1" x14ac:dyDescent="0.25">
      <c r="A22" s="63" t="s">
        <v>49</v>
      </c>
      <c r="B22" s="64"/>
      <c r="C22" s="64"/>
      <c r="D22" s="64"/>
      <c r="E22" s="64"/>
      <c r="F22" s="64"/>
      <c r="G22" s="64"/>
      <c r="H22" s="64"/>
      <c r="I22" s="66">
        <f>K12</f>
        <v>30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2"/>
  <dimension ref="A1:N22"/>
  <sheetViews>
    <sheetView workbookViewId="0">
      <selection activeCell="S25" sqref="S25"/>
    </sheetView>
  </sheetViews>
  <sheetFormatPr defaultColWidth="8.85546875" defaultRowHeight="12.75" x14ac:dyDescent="0.2"/>
  <cols>
    <col min="1" max="1" width="72.7109375" style="35" customWidth="1"/>
    <col min="2" max="6" width="8.85546875" style="35"/>
    <col min="7" max="7" width="8.85546875" style="35" customWidth="1"/>
    <col min="8" max="8" width="8.85546875" style="35"/>
    <col min="9" max="10" width="8.85546875" style="35" customWidth="1"/>
    <col min="11" max="262" width="8.85546875" style="35"/>
    <col min="263" max="263" width="2.42578125" style="35" customWidth="1"/>
    <col min="264" max="264" width="8.85546875" style="35"/>
    <col min="265" max="265" width="12.140625" style="35" customWidth="1"/>
    <col min="266" max="266" width="4.7109375" style="35" customWidth="1"/>
    <col min="267" max="518" width="8.85546875" style="35"/>
    <col min="519" max="519" width="2.42578125" style="35" customWidth="1"/>
    <col min="520" max="520" width="8.85546875" style="35"/>
    <col min="521" max="521" width="12.140625" style="35" customWidth="1"/>
    <col min="522" max="522" width="4.7109375" style="35" customWidth="1"/>
    <col min="523" max="774" width="8.85546875" style="35"/>
    <col min="775" max="775" width="2.42578125" style="35" customWidth="1"/>
    <col min="776" max="776" width="8.85546875" style="35"/>
    <col min="777" max="777" width="12.140625" style="35" customWidth="1"/>
    <col min="778" max="778" width="4.7109375" style="35" customWidth="1"/>
    <col min="779" max="1030" width="8.85546875" style="35"/>
    <col min="1031" max="1031" width="2.42578125" style="35" customWidth="1"/>
    <col min="1032" max="1032" width="8.85546875" style="35"/>
    <col min="1033" max="1033" width="12.140625" style="35" customWidth="1"/>
    <col min="1034" max="1034" width="4.7109375" style="35" customWidth="1"/>
    <col min="1035" max="1286" width="8.85546875" style="35"/>
    <col min="1287" max="1287" width="2.42578125" style="35" customWidth="1"/>
    <col min="1288" max="1288" width="8.85546875" style="35"/>
    <col min="1289" max="1289" width="12.140625" style="35" customWidth="1"/>
    <col min="1290" max="1290" width="4.7109375" style="35" customWidth="1"/>
    <col min="1291" max="1542" width="8.85546875" style="35"/>
    <col min="1543" max="1543" width="2.42578125" style="35" customWidth="1"/>
    <col min="1544" max="1544" width="8.85546875" style="35"/>
    <col min="1545" max="1545" width="12.140625" style="35" customWidth="1"/>
    <col min="1546" max="1546" width="4.7109375" style="35" customWidth="1"/>
    <col min="1547" max="1798" width="8.85546875" style="35"/>
    <col min="1799" max="1799" width="2.42578125" style="35" customWidth="1"/>
    <col min="1800" max="1800" width="8.85546875" style="35"/>
    <col min="1801" max="1801" width="12.140625" style="35" customWidth="1"/>
    <col min="1802" max="1802" width="4.7109375" style="35" customWidth="1"/>
    <col min="1803" max="2054" width="8.85546875" style="35"/>
    <col min="2055" max="2055" width="2.42578125" style="35" customWidth="1"/>
    <col min="2056" max="2056" width="8.85546875" style="35"/>
    <col min="2057" max="2057" width="12.140625" style="35" customWidth="1"/>
    <col min="2058" max="2058" width="4.7109375" style="35" customWidth="1"/>
    <col min="2059" max="2310" width="8.85546875" style="35"/>
    <col min="2311" max="2311" width="2.42578125" style="35" customWidth="1"/>
    <col min="2312" max="2312" width="8.85546875" style="35"/>
    <col min="2313" max="2313" width="12.140625" style="35" customWidth="1"/>
    <col min="2314" max="2314" width="4.7109375" style="35" customWidth="1"/>
    <col min="2315" max="2566" width="8.85546875" style="35"/>
    <col min="2567" max="2567" width="2.42578125" style="35" customWidth="1"/>
    <col min="2568" max="2568" width="8.85546875" style="35"/>
    <col min="2569" max="2569" width="12.140625" style="35" customWidth="1"/>
    <col min="2570" max="2570" width="4.7109375" style="35" customWidth="1"/>
    <col min="2571" max="2822" width="8.85546875" style="35"/>
    <col min="2823" max="2823" width="2.42578125" style="35" customWidth="1"/>
    <col min="2824" max="2824" width="8.85546875" style="35"/>
    <col min="2825" max="2825" width="12.140625" style="35" customWidth="1"/>
    <col min="2826" max="2826" width="4.7109375" style="35" customWidth="1"/>
    <col min="2827" max="3078" width="8.85546875" style="35"/>
    <col min="3079" max="3079" width="2.42578125" style="35" customWidth="1"/>
    <col min="3080" max="3080" width="8.85546875" style="35"/>
    <col min="3081" max="3081" width="12.140625" style="35" customWidth="1"/>
    <col min="3082" max="3082" width="4.7109375" style="35" customWidth="1"/>
    <col min="3083" max="3334" width="8.85546875" style="35"/>
    <col min="3335" max="3335" width="2.42578125" style="35" customWidth="1"/>
    <col min="3336" max="3336" width="8.85546875" style="35"/>
    <col min="3337" max="3337" width="12.140625" style="35" customWidth="1"/>
    <col min="3338" max="3338" width="4.7109375" style="35" customWidth="1"/>
    <col min="3339" max="3590" width="8.85546875" style="35"/>
    <col min="3591" max="3591" width="2.42578125" style="35" customWidth="1"/>
    <col min="3592" max="3592" width="8.85546875" style="35"/>
    <col min="3593" max="3593" width="12.140625" style="35" customWidth="1"/>
    <col min="3594" max="3594" width="4.7109375" style="35" customWidth="1"/>
    <col min="3595" max="3846" width="8.85546875" style="35"/>
    <col min="3847" max="3847" width="2.42578125" style="35" customWidth="1"/>
    <col min="3848" max="3848" width="8.85546875" style="35"/>
    <col min="3849" max="3849" width="12.140625" style="35" customWidth="1"/>
    <col min="3850" max="3850" width="4.7109375" style="35" customWidth="1"/>
    <col min="3851" max="4102" width="8.85546875" style="35"/>
    <col min="4103" max="4103" width="2.42578125" style="35" customWidth="1"/>
    <col min="4104" max="4104" width="8.85546875" style="35"/>
    <col min="4105" max="4105" width="12.140625" style="35" customWidth="1"/>
    <col min="4106" max="4106" width="4.7109375" style="35" customWidth="1"/>
    <col min="4107" max="4358" width="8.85546875" style="35"/>
    <col min="4359" max="4359" width="2.42578125" style="35" customWidth="1"/>
    <col min="4360" max="4360" width="8.85546875" style="35"/>
    <col min="4361" max="4361" width="12.140625" style="35" customWidth="1"/>
    <col min="4362" max="4362" width="4.7109375" style="35" customWidth="1"/>
    <col min="4363" max="4614" width="8.85546875" style="35"/>
    <col min="4615" max="4615" width="2.42578125" style="35" customWidth="1"/>
    <col min="4616" max="4616" width="8.85546875" style="35"/>
    <col min="4617" max="4617" width="12.140625" style="35" customWidth="1"/>
    <col min="4618" max="4618" width="4.7109375" style="35" customWidth="1"/>
    <col min="4619" max="4870" width="8.85546875" style="35"/>
    <col min="4871" max="4871" width="2.42578125" style="35" customWidth="1"/>
    <col min="4872" max="4872" width="8.85546875" style="35"/>
    <col min="4873" max="4873" width="12.140625" style="35" customWidth="1"/>
    <col min="4874" max="4874" width="4.7109375" style="35" customWidth="1"/>
    <col min="4875" max="5126" width="8.85546875" style="35"/>
    <col min="5127" max="5127" width="2.42578125" style="35" customWidth="1"/>
    <col min="5128" max="5128" width="8.85546875" style="35"/>
    <col min="5129" max="5129" width="12.140625" style="35" customWidth="1"/>
    <col min="5130" max="5130" width="4.7109375" style="35" customWidth="1"/>
    <col min="5131" max="5382" width="8.85546875" style="35"/>
    <col min="5383" max="5383" width="2.42578125" style="35" customWidth="1"/>
    <col min="5384" max="5384" width="8.85546875" style="35"/>
    <col min="5385" max="5385" width="12.140625" style="35" customWidth="1"/>
    <col min="5386" max="5386" width="4.7109375" style="35" customWidth="1"/>
    <col min="5387" max="5638" width="8.85546875" style="35"/>
    <col min="5639" max="5639" width="2.42578125" style="35" customWidth="1"/>
    <col min="5640" max="5640" width="8.85546875" style="35"/>
    <col min="5641" max="5641" width="12.140625" style="35" customWidth="1"/>
    <col min="5642" max="5642" width="4.7109375" style="35" customWidth="1"/>
    <col min="5643" max="5894" width="8.85546875" style="35"/>
    <col min="5895" max="5895" width="2.42578125" style="35" customWidth="1"/>
    <col min="5896" max="5896" width="8.85546875" style="35"/>
    <col min="5897" max="5897" width="12.140625" style="35" customWidth="1"/>
    <col min="5898" max="5898" width="4.7109375" style="35" customWidth="1"/>
    <col min="5899" max="6150" width="8.85546875" style="35"/>
    <col min="6151" max="6151" width="2.42578125" style="35" customWidth="1"/>
    <col min="6152" max="6152" width="8.85546875" style="35"/>
    <col min="6153" max="6153" width="12.140625" style="35" customWidth="1"/>
    <col min="6154" max="6154" width="4.7109375" style="35" customWidth="1"/>
    <col min="6155" max="6406" width="8.85546875" style="35"/>
    <col min="6407" max="6407" width="2.42578125" style="35" customWidth="1"/>
    <col min="6408" max="6408" width="8.85546875" style="35"/>
    <col min="6409" max="6409" width="12.140625" style="35" customWidth="1"/>
    <col min="6410" max="6410" width="4.7109375" style="35" customWidth="1"/>
    <col min="6411" max="6662" width="8.85546875" style="35"/>
    <col min="6663" max="6663" width="2.42578125" style="35" customWidth="1"/>
    <col min="6664" max="6664" width="8.85546875" style="35"/>
    <col min="6665" max="6665" width="12.140625" style="35" customWidth="1"/>
    <col min="6666" max="6666" width="4.7109375" style="35" customWidth="1"/>
    <col min="6667" max="6918" width="8.85546875" style="35"/>
    <col min="6919" max="6919" width="2.42578125" style="35" customWidth="1"/>
    <col min="6920" max="6920" width="8.85546875" style="35"/>
    <col min="6921" max="6921" width="12.140625" style="35" customWidth="1"/>
    <col min="6922" max="6922" width="4.7109375" style="35" customWidth="1"/>
    <col min="6923" max="7174" width="8.85546875" style="35"/>
    <col min="7175" max="7175" width="2.42578125" style="35" customWidth="1"/>
    <col min="7176" max="7176" width="8.85546875" style="35"/>
    <col min="7177" max="7177" width="12.140625" style="35" customWidth="1"/>
    <col min="7178" max="7178" width="4.7109375" style="35" customWidth="1"/>
    <col min="7179" max="7430" width="8.85546875" style="35"/>
    <col min="7431" max="7431" width="2.42578125" style="35" customWidth="1"/>
    <col min="7432" max="7432" width="8.85546875" style="35"/>
    <col min="7433" max="7433" width="12.140625" style="35" customWidth="1"/>
    <col min="7434" max="7434" width="4.7109375" style="35" customWidth="1"/>
    <col min="7435" max="7686" width="8.85546875" style="35"/>
    <col min="7687" max="7687" width="2.42578125" style="35" customWidth="1"/>
    <col min="7688" max="7688" width="8.85546875" style="35"/>
    <col min="7689" max="7689" width="12.140625" style="35" customWidth="1"/>
    <col min="7690" max="7690" width="4.7109375" style="35" customWidth="1"/>
    <col min="7691" max="7942" width="8.85546875" style="35"/>
    <col min="7943" max="7943" width="2.42578125" style="35" customWidth="1"/>
    <col min="7944" max="7944" width="8.85546875" style="35"/>
    <col min="7945" max="7945" width="12.140625" style="35" customWidth="1"/>
    <col min="7946" max="7946" width="4.7109375" style="35" customWidth="1"/>
    <col min="7947" max="8198" width="8.85546875" style="35"/>
    <col min="8199" max="8199" width="2.42578125" style="35" customWidth="1"/>
    <col min="8200" max="8200" width="8.85546875" style="35"/>
    <col min="8201" max="8201" width="12.140625" style="35" customWidth="1"/>
    <col min="8202" max="8202" width="4.7109375" style="35" customWidth="1"/>
    <col min="8203" max="8454" width="8.85546875" style="35"/>
    <col min="8455" max="8455" width="2.42578125" style="35" customWidth="1"/>
    <col min="8456" max="8456" width="8.85546875" style="35"/>
    <col min="8457" max="8457" width="12.140625" style="35" customWidth="1"/>
    <col min="8458" max="8458" width="4.7109375" style="35" customWidth="1"/>
    <col min="8459" max="8710" width="8.85546875" style="35"/>
    <col min="8711" max="8711" width="2.42578125" style="35" customWidth="1"/>
    <col min="8712" max="8712" width="8.85546875" style="35"/>
    <col min="8713" max="8713" width="12.140625" style="35" customWidth="1"/>
    <col min="8714" max="8714" width="4.7109375" style="35" customWidth="1"/>
    <col min="8715" max="8966" width="8.85546875" style="35"/>
    <col min="8967" max="8967" width="2.42578125" style="35" customWidth="1"/>
    <col min="8968" max="8968" width="8.85546875" style="35"/>
    <col min="8969" max="8969" width="12.140625" style="35" customWidth="1"/>
    <col min="8970" max="8970" width="4.7109375" style="35" customWidth="1"/>
    <col min="8971" max="9222" width="8.85546875" style="35"/>
    <col min="9223" max="9223" width="2.42578125" style="35" customWidth="1"/>
    <col min="9224" max="9224" width="8.85546875" style="35"/>
    <col min="9225" max="9225" width="12.140625" style="35" customWidth="1"/>
    <col min="9226" max="9226" width="4.7109375" style="35" customWidth="1"/>
    <col min="9227" max="9478" width="8.85546875" style="35"/>
    <col min="9479" max="9479" width="2.42578125" style="35" customWidth="1"/>
    <col min="9480" max="9480" width="8.85546875" style="35"/>
    <col min="9481" max="9481" width="12.140625" style="35" customWidth="1"/>
    <col min="9482" max="9482" width="4.7109375" style="35" customWidth="1"/>
    <col min="9483" max="9734" width="8.85546875" style="35"/>
    <col min="9735" max="9735" width="2.42578125" style="35" customWidth="1"/>
    <col min="9736" max="9736" width="8.85546875" style="35"/>
    <col min="9737" max="9737" width="12.140625" style="35" customWidth="1"/>
    <col min="9738" max="9738" width="4.7109375" style="35" customWidth="1"/>
    <col min="9739" max="9990" width="8.85546875" style="35"/>
    <col min="9991" max="9991" width="2.42578125" style="35" customWidth="1"/>
    <col min="9992" max="9992" width="8.85546875" style="35"/>
    <col min="9993" max="9993" width="12.140625" style="35" customWidth="1"/>
    <col min="9994" max="9994" width="4.7109375" style="35" customWidth="1"/>
    <col min="9995" max="10246" width="8.85546875" style="35"/>
    <col min="10247" max="10247" width="2.42578125" style="35" customWidth="1"/>
    <col min="10248" max="10248" width="8.85546875" style="35"/>
    <col min="10249" max="10249" width="12.140625" style="35" customWidth="1"/>
    <col min="10250" max="10250" width="4.7109375" style="35" customWidth="1"/>
    <col min="10251" max="10502" width="8.85546875" style="35"/>
    <col min="10503" max="10503" width="2.42578125" style="35" customWidth="1"/>
    <col min="10504" max="10504" width="8.85546875" style="35"/>
    <col min="10505" max="10505" width="12.140625" style="35" customWidth="1"/>
    <col min="10506" max="10506" width="4.7109375" style="35" customWidth="1"/>
    <col min="10507" max="10758" width="8.85546875" style="35"/>
    <col min="10759" max="10759" width="2.42578125" style="35" customWidth="1"/>
    <col min="10760" max="10760" width="8.85546875" style="35"/>
    <col min="10761" max="10761" width="12.140625" style="35" customWidth="1"/>
    <col min="10762" max="10762" width="4.7109375" style="35" customWidth="1"/>
    <col min="10763" max="11014" width="8.85546875" style="35"/>
    <col min="11015" max="11015" width="2.42578125" style="35" customWidth="1"/>
    <col min="11016" max="11016" width="8.85546875" style="35"/>
    <col min="11017" max="11017" width="12.140625" style="35" customWidth="1"/>
    <col min="11018" max="11018" width="4.7109375" style="35" customWidth="1"/>
    <col min="11019" max="11270" width="8.85546875" style="35"/>
    <col min="11271" max="11271" width="2.42578125" style="35" customWidth="1"/>
    <col min="11272" max="11272" width="8.85546875" style="35"/>
    <col min="11273" max="11273" width="12.140625" style="35" customWidth="1"/>
    <col min="11274" max="11274" width="4.7109375" style="35" customWidth="1"/>
    <col min="11275" max="11526" width="8.85546875" style="35"/>
    <col min="11527" max="11527" width="2.42578125" style="35" customWidth="1"/>
    <col min="11528" max="11528" width="8.85546875" style="35"/>
    <col min="11529" max="11529" width="12.140625" style="35" customWidth="1"/>
    <col min="11530" max="11530" width="4.7109375" style="35" customWidth="1"/>
    <col min="11531" max="11782" width="8.85546875" style="35"/>
    <col min="11783" max="11783" width="2.42578125" style="35" customWidth="1"/>
    <col min="11784" max="11784" width="8.85546875" style="35"/>
    <col min="11785" max="11785" width="12.140625" style="35" customWidth="1"/>
    <col min="11786" max="11786" width="4.7109375" style="35" customWidth="1"/>
    <col min="11787" max="12038" width="8.85546875" style="35"/>
    <col min="12039" max="12039" width="2.42578125" style="35" customWidth="1"/>
    <col min="12040" max="12040" width="8.85546875" style="35"/>
    <col min="12041" max="12041" width="12.140625" style="35" customWidth="1"/>
    <col min="12042" max="12042" width="4.7109375" style="35" customWidth="1"/>
    <col min="12043" max="12294" width="8.85546875" style="35"/>
    <col min="12295" max="12295" width="2.42578125" style="35" customWidth="1"/>
    <col min="12296" max="12296" width="8.85546875" style="35"/>
    <col min="12297" max="12297" width="12.140625" style="35" customWidth="1"/>
    <col min="12298" max="12298" width="4.7109375" style="35" customWidth="1"/>
    <col min="12299" max="12550" width="8.85546875" style="35"/>
    <col min="12551" max="12551" width="2.42578125" style="35" customWidth="1"/>
    <col min="12552" max="12552" width="8.85546875" style="35"/>
    <col min="12553" max="12553" width="12.140625" style="35" customWidth="1"/>
    <col min="12554" max="12554" width="4.7109375" style="35" customWidth="1"/>
    <col min="12555" max="12806" width="8.85546875" style="35"/>
    <col min="12807" max="12807" width="2.42578125" style="35" customWidth="1"/>
    <col min="12808" max="12808" width="8.85546875" style="35"/>
    <col min="12809" max="12809" width="12.140625" style="35" customWidth="1"/>
    <col min="12810" max="12810" width="4.7109375" style="35" customWidth="1"/>
    <col min="12811" max="13062" width="8.85546875" style="35"/>
    <col min="13063" max="13063" width="2.42578125" style="35" customWidth="1"/>
    <col min="13064" max="13064" width="8.85546875" style="35"/>
    <col min="13065" max="13065" width="12.140625" style="35" customWidth="1"/>
    <col min="13066" max="13066" width="4.7109375" style="35" customWidth="1"/>
    <col min="13067" max="13318" width="8.85546875" style="35"/>
    <col min="13319" max="13319" width="2.42578125" style="35" customWidth="1"/>
    <col min="13320" max="13320" width="8.85546875" style="35"/>
    <col min="13321" max="13321" width="12.140625" style="35" customWidth="1"/>
    <col min="13322" max="13322" width="4.7109375" style="35" customWidth="1"/>
    <col min="13323" max="13574" width="8.85546875" style="35"/>
    <col min="13575" max="13575" width="2.42578125" style="35" customWidth="1"/>
    <col min="13576" max="13576" width="8.85546875" style="35"/>
    <col min="13577" max="13577" width="12.140625" style="35" customWidth="1"/>
    <col min="13578" max="13578" width="4.7109375" style="35" customWidth="1"/>
    <col min="13579" max="13830" width="8.85546875" style="35"/>
    <col min="13831" max="13831" width="2.42578125" style="35" customWidth="1"/>
    <col min="13832" max="13832" width="8.85546875" style="35"/>
    <col min="13833" max="13833" width="12.140625" style="35" customWidth="1"/>
    <col min="13834" max="13834" width="4.7109375" style="35" customWidth="1"/>
    <col min="13835" max="14086" width="8.85546875" style="35"/>
    <col min="14087" max="14087" width="2.42578125" style="35" customWidth="1"/>
    <col min="14088" max="14088" width="8.85546875" style="35"/>
    <col min="14089" max="14089" width="12.140625" style="35" customWidth="1"/>
    <col min="14090" max="14090" width="4.7109375" style="35" customWidth="1"/>
    <col min="14091" max="14342" width="8.85546875" style="35"/>
    <col min="14343" max="14343" width="2.42578125" style="35" customWidth="1"/>
    <col min="14344" max="14344" width="8.85546875" style="35"/>
    <col min="14345" max="14345" width="12.140625" style="35" customWidth="1"/>
    <col min="14346" max="14346" width="4.7109375" style="35" customWidth="1"/>
    <col min="14347" max="14598" width="8.85546875" style="35"/>
    <col min="14599" max="14599" width="2.42578125" style="35" customWidth="1"/>
    <col min="14600" max="14600" width="8.85546875" style="35"/>
    <col min="14601" max="14601" width="12.140625" style="35" customWidth="1"/>
    <col min="14602" max="14602" width="4.7109375" style="35" customWidth="1"/>
    <col min="14603" max="14854" width="8.85546875" style="35"/>
    <col min="14855" max="14855" width="2.42578125" style="35" customWidth="1"/>
    <col min="14856" max="14856" width="8.85546875" style="35"/>
    <col min="14857" max="14857" width="12.140625" style="35" customWidth="1"/>
    <col min="14858" max="14858" width="4.7109375" style="35" customWidth="1"/>
    <col min="14859" max="15110" width="8.85546875" style="35"/>
    <col min="15111" max="15111" width="2.42578125" style="35" customWidth="1"/>
    <col min="15112" max="15112" width="8.85546875" style="35"/>
    <col min="15113" max="15113" width="12.140625" style="35" customWidth="1"/>
    <col min="15114" max="15114" width="4.7109375" style="35" customWidth="1"/>
    <col min="15115" max="15366" width="8.85546875" style="35"/>
    <col min="15367" max="15367" width="2.42578125" style="35" customWidth="1"/>
    <col min="15368" max="15368" width="8.85546875" style="35"/>
    <col min="15369" max="15369" width="12.140625" style="35" customWidth="1"/>
    <col min="15370" max="15370" width="4.7109375" style="35" customWidth="1"/>
    <col min="15371" max="15622" width="8.85546875" style="35"/>
    <col min="15623" max="15623" width="2.42578125" style="35" customWidth="1"/>
    <col min="15624" max="15624" width="8.85546875" style="35"/>
    <col min="15625" max="15625" width="12.140625" style="35" customWidth="1"/>
    <col min="15626" max="15626" width="4.7109375" style="35" customWidth="1"/>
    <col min="15627" max="15878" width="8.85546875" style="35"/>
    <col min="15879" max="15879" width="2.42578125" style="35" customWidth="1"/>
    <col min="15880" max="15880" width="8.85546875" style="35"/>
    <col min="15881" max="15881" width="12.140625" style="35" customWidth="1"/>
    <col min="15882" max="15882" width="4.7109375" style="35" customWidth="1"/>
    <col min="15883" max="16134" width="8.85546875" style="35"/>
    <col min="16135" max="16135" width="2.42578125" style="35" customWidth="1"/>
    <col min="16136" max="16136" width="8.85546875" style="35"/>
    <col min="16137" max="16137" width="12.140625" style="35" customWidth="1"/>
    <col min="16138" max="16138" width="4.7109375" style="35" customWidth="1"/>
    <col min="16139" max="16384" width="8.85546875" style="35"/>
  </cols>
  <sheetData>
    <row r="1" spans="1:14" ht="18.75" x14ac:dyDescent="0.3">
      <c r="A1" s="68" t="s">
        <v>109</v>
      </c>
    </row>
    <row r="3" spans="1:14" ht="15.75" x14ac:dyDescent="0.25">
      <c r="A3" s="67" t="s">
        <v>374</v>
      </c>
      <c r="B3" s="42"/>
      <c r="C3" s="42"/>
      <c r="D3" s="42"/>
      <c r="E3" s="42"/>
      <c r="F3" s="42"/>
      <c r="G3" s="42"/>
      <c r="H3" s="42"/>
      <c r="I3" s="42"/>
    </row>
    <row r="4" spans="1:14" x14ac:dyDescent="0.2">
      <c r="A4" s="43"/>
      <c r="B4" s="43"/>
      <c r="C4" s="43"/>
    </row>
    <row r="5" spans="1:14" x14ac:dyDescent="0.2">
      <c r="A5" s="35" t="s">
        <v>360</v>
      </c>
    </row>
    <row r="6" spans="1:14" x14ac:dyDescent="0.2">
      <c r="B6" s="36" t="s">
        <v>361</v>
      </c>
      <c r="C6" s="36"/>
      <c r="D6" s="35" t="s">
        <v>362</v>
      </c>
    </row>
    <row r="7" spans="1:14" x14ac:dyDescent="0.2">
      <c r="B7" s="37" t="s">
        <v>24</v>
      </c>
      <c r="C7" s="37"/>
      <c r="D7" s="35" t="s">
        <v>363</v>
      </c>
    </row>
    <row r="8" spans="1:14" x14ac:dyDescent="0.2">
      <c r="B8" s="36" t="s">
        <v>364</v>
      </c>
      <c r="C8" s="36"/>
      <c r="D8" s="35" t="s">
        <v>365</v>
      </c>
    </row>
    <row r="10" spans="1:14" ht="13.5" thickBot="1" x14ac:dyDescent="0.25">
      <c r="A10" s="44" t="s">
        <v>366</v>
      </c>
      <c r="H10" s="38" t="s">
        <v>367</v>
      </c>
      <c r="K10" s="35" t="s">
        <v>368</v>
      </c>
    </row>
    <row r="11" spans="1:14" x14ac:dyDescent="0.2">
      <c r="A11" s="103"/>
      <c r="B11" s="104" t="s">
        <v>100</v>
      </c>
      <c r="C11" s="104" t="s">
        <v>101</v>
      </c>
      <c r="D11" s="104" t="s">
        <v>102</v>
      </c>
      <c r="E11" s="105"/>
      <c r="F11" s="106"/>
      <c r="H11" s="56" t="s">
        <v>369</v>
      </c>
      <c r="I11" s="58" t="s">
        <v>370</v>
      </c>
    </row>
    <row r="12" spans="1:14" x14ac:dyDescent="0.2">
      <c r="A12" s="107" t="s">
        <v>17</v>
      </c>
      <c r="B12" s="45">
        <v>0.09</v>
      </c>
      <c r="C12" s="45">
        <v>0.14000000000000001</v>
      </c>
      <c r="D12" s="45">
        <v>0.17</v>
      </c>
      <c r="E12" s="102" t="s">
        <v>371</v>
      </c>
      <c r="F12" s="108" t="s">
        <v>0</v>
      </c>
      <c r="H12" s="55">
        <f>SUMPRODUCT(B12:D12,$B$21:$D$21)</f>
        <v>0.68666666666666665</v>
      </c>
      <c r="I12" s="59"/>
      <c r="K12" s="40" t="s">
        <v>372</v>
      </c>
      <c r="L12" s="40"/>
      <c r="M12" s="41" t="s">
        <v>373</v>
      </c>
      <c r="N12" s="41"/>
    </row>
    <row r="13" spans="1:14" x14ac:dyDescent="0.2">
      <c r="A13" s="107" t="s">
        <v>103</v>
      </c>
      <c r="B13" s="45">
        <v>2</v>
      </c>
      <c r="C13" s="45">
        <v>3</v>
      </c>
      <c r="D13" s="45">
        <v>1</v>
      </c>
      <c r="E13" s="45" t="s">
        <v>364</v>
      </c>
      <c r="F13" s="51">
        <v>6</v>
      </c>
      <c r="H13" s="55">
        <f>SUMPRODUCT(B13:D13,$B$21:$D$21)</f>
        <v>6</v>
      </c>
      <c r="I13" s="59">
        <f>F13-H13</f>
        <v>0</v>
      </c>
      <c r="K13" s="35">
        <f>IF($E13&lt;&gt;$B$8,H13,0)</f>
        <v>0</v>
      </c>
      <c r="L13" s="35">
        <f>IF($E13&lt;&gt;$B$8,F13,0)</f>
        <v>0</v>
      </c>
      <c r="M13" s="35">
        <f>IF($E13&lt;&gt;$B$6,H13,0)</f>
        <v>6</v>
      </c>
      <c r="N13" s="35">
        <f>IF($E13&lt;&gt;$B$6,F13,0)</f>
        <v>6</v>
      </c>
    </row>
    <row r="14" spans="1:14" x14ac:dyDescent="0.2">
      <c r="A14" s="107" t="s">
        <v>104</v>
      </c>
      <c r="B14" s="45">
        <v>0.5</v>
      </c>
      <c r="C14" s="45">
        <v>1</v>
      </c>
      <c r="D14" s="45">
        <v>0.5</v>
      </c>
      <c r="E14" s="45" t="s">
        <v>364</v>
      </c>
      <c r="F14" s="51">
        <v>2</v>
      </c>
      <c r="H14" s="55">
        <f t="shared" ref="H14:H18" si="0">SUMPRODUCT(B14:D14,$B$21:$D$21)</f>
        <v>2.333333333333333</v>
      </c>
      <c r="I14" s="59">
        <f t="shared" ref="I14:I18" si="1">F14-H14</f>
        <v>-0.33333333333333304</v>
      </c>
      <c r="K14" s="35">
        <f t="shared" ref="K14:K18" si="2">IF($E14&lt;&gt;$B$8,H14,0)</f>
        <v>0</v>
      </c>
      <c r="L14" s="35">
        <f t="shared" ref="L14:L18" si="3">IF($E14&lt;&gt;$B$8,F14,0)</f>
        <v>0</v>
      </c>
      <c r="M14" s="35">
        <f t="shared" ref="M14:M18" si="4">IF($E14&lt;&gt;$B$6,H14,0)</f>
        <v>2.333333333333333</v>
      </c>
      <c r="N14" s="35">
        <f t="shared" ref="N14:N18" si="5">IF($E14&lt;&gt;$B$6,F14,0)</f>
        <v>2</v>
      </c>
    </row>
    <row r="15" spans="1:14" x14ac:dyDescent="0.2">
      <c r="A15" s="107" t="s">
        <v>105</v>
      </c>
      <c r="B15" s="45">
        <v>3</v>
      </c>
      <c r="C15" s="45">
        <v>5</v>
      </c>
      <c r="D15" s="45">
        <v>6</v>
      </c>
      <c r="E15" s="45" t="s">
        <v>364</v>
      </c>
      <c r="F15" s="51">
        <v>9</v>
      </c>
      <c r="H15" s="55">
        <f t="shared" si="0"/>
        <v>24</v>
      </c>
      <c r="I15" s="59">
        <f t="shared" si="1"/>
        <v>-15</v>
      </c>
      <c r="K15" s="35">
        <f t="shared" si="2"/>
        <v>0</v>
      </c>
      <c r="L15" s="35">
        <f t="shared" si="3"/>
        <v>0</v>
      </c>
      <c r="M15" s="35">
        <f t="shared" si="4"/>
        <v>24</v>
      </c>
      <c r="N15" s="35">
        <f t="shared" si="5"/>
        <v>9</v>
      </c>
    </row>
    <row r="16" spans="1:14" x14ac:dyDescent="0.2">
      <c r="A16" s="107" t="s">
        <v>106</v>
      </c>
      <c r="B16" s="45">
        <v>1</v>
      </c>
      <c r="C16" s="45">
        <v>1.5</v>
      </c>
      <c r="D16" s="45">
        <v>2</v>
      </c>
      <c r="E16" s="45" t="s">
        <v>364</v>
      </c>
      <c r="F16" s="51">
        <v>8</v>
      </c>
      <c r="H16" s="55">
        <f t="shared" si="0"/>
        <v>8</v>
      </c>
      <c r="I16" s="59">
        <f t="shared" si="1"/>
        <v>0</v>
      </c>
      <c r="K16" s="35">
        <f t="shared" si="2"/>
        <v>0</v>
      </c>
      <c r="L16" s="35">
        <f t="shared" si="3"/>
        <v>0</v>
      </c>
      <c r="M16" s="35">
        <f t="shared" si="4"/>
        <v>8</v>
      </c>
      <c r="N16" s="35">
        <f t="shared" si="5"/>
        <v>8</v>
      </c>
    </row>
    <row r="17" spans="1:14" x14ac:dyDescent="0.2">
      <c r="A17" s="107" t="s">
        <v>107</v>
      </c>
      <c r="B17" s="45">
        <v>0.5</v>
      </c>
      <c r="C17" s="45">
        <v>0.5</v>
      </c>
      <c r="D17" s="45">
        <v>1.5</v>
      </c>
      <c r="E17" s="45" t="s">
        <v>364</v>
      </c>
      <c r="F17" s="51">
        <v>5</v>
      </c>
      <c r="H17" s="55">
        <f t="shared" si="0"/>
        <v>5.666666666666667</v>
      </c>
      <c r="I17" s="59">
        <f t="shared" si="1"/>
        <v>-0.66666666666666696</v>
      </c>
      <c r="K17" s="35">
        <f t="shared" si="2"/>
        <v>0</v>
      </c>
      <c r="L17" s="35">
        <f t="shared" si="3"/>
        <v>0</v>
      </c>
      <c r="M17" s="35">
        <f t="shared" si="4"/>
        <v>5.666666666666667</v>
      </c>
      <c r="N17" s="35">
        <f t="shared" si="5"/>
        <v>5</v>
      </c>
    </row>
    <row r="18" spans="1:14" ht="13.5" thickBot="1" x14ac:dyDescent="0.25">
      <c r="A18" s="109" t="s">
        <v>108</v>
      </c>
      <c r="B18" s="53">
        <v>1</v>
      </c>
      <c r="C18" s="53">
        <v>1</v>
      </c>
      <c r="D18" s="53">
        <v>1</v>
      </c>
      <c r="E18" s="53" t="s">
        <v>361</v>
      </c>
      <c r="F18" s="54">
        <v>6</v>
      </c>
      <c r="H18" s="57">
        <f t="shared" si="0"/>
        <v>4.6666666666666661</v>
      </c>
      <c r="I18" s="60">
        <f t="shared" si="1"/>
        <v>1.3333333333333339</v>
      </c>
      <c r="K18" s="35">
        <f t="shared" si="2"/>
        <v>4.6666666666666661</v>
      </c>
      <c r="L18" s="35">
        <f t="shared" si="3"/>
        <v>6</v>
      </c>
      <c r="M18" s="35">
        <f t="shared" si="4"/>
        <v>0</v>
      </c>
      <c r="N18" s="35">
        <f t="shared" si="5"/>
        <v>0</v>
      </c>
    </row>
    <row r="20" spans="1:14" ht="13.5" thickBot="1" x14ac:dyDescent="0.25">
      <c r="A20" s="38" t="s">
        <v>367</v>
      </c>
    </row>
    <row r="21" spans="1:14" x14ac:dyDescent="0.2">
      <c r="A21" s="61" t="s">
        <v>294</v>
      </c>
      <c r="B21" s="62">
        <v>1.3333333333333335</v>
      </c>
      <c r="C21" s="62">
        <v>0</v>
      </c>
      <c r="D21" s="62">
        <v>3.333333333333333</v>
      </c>
      <c r="E21" s="62"/>
      <c r="F21" s="65"/>
    </row>
    <row r="22" spans="1:14" ht="13.5" thickBot="1" x14ac:dyDescent="0.25">
      <c r="A22" s="63" t="s">
        <v>49</v>
      </c>
      <c r="B22" s="64"/>
      <c r="C22" s="64"/>
      <c r="D22" s="64"/>
      <c r="E22" s="64"/>
      <c r="F22" s="66">
        <f>H12</f>
        <v>0.68666666666666665</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3"/>
  <dimension ref="A1:T25"/>
  <sheetViews>
    <sheetView workbookViewId="0">
      <selection activeCell="S25" sqref="S25"/>
    </sheetView>
  </sheetViews>
  <sheetFormatPr defaultColWidth="8.85546875" defaultRowHeight="12.75" x14ac:dyDescent="0.2"/>
  <cols>
    <col min="1" max="1" width="72.7109375" style="35" customWidth="1"/>
    <col min="2" max="12" width="8.85546875" style="35"/>
    <col min="13" max="13" width="8.85546875" style="35" customWidth="1"/>
    <col min="14" max="14" width="8.85546875" style="35"/>
    <col min="15" max="16" width="8.85546875" style="35" customWidth="1"/>
    <col min="17" max="268" width="8.85546875" style="35"/>
    <col min="269" max="269" width="2.42578125" style="35" customWidth="1"/>
    <col min="270" max="270" width="8.85546875" style="35"/>
    <col min="271" max="271" width="12.140625" style="35" customWidth="1"/>
    <col min="272" max="272" width="4.7109375" style="35" customWidth="1"/>
    <col min="273" max="524" width="8.85546875" style="35"/>
    <col min="525" max="525" width="2.42578125" style="35" customWidth="1"/>
    <col min="526" max="526" width="8.85546875" style="35"/>
    <col min="527" max="527" width="12.140625" style="35" customWidth="1"/>
    <col min="528" max="528" width="4.7109375" style="35" customWidth="1"/>
    <col min="529" max="780" width="8.85546875" style="35"/>
    <col min="781" max="781" width="2.42578125" style="35" customWidth="1"/>
    <col min="782" max="782" width="8.85546875" style="35"/>
    <col min="783" max="783" width="12.140625" style="35" customWidth="1"/>
    <col min="784" max="784" width="4.7109375" style="35" customWidth="1"/>
    <col min="785" max="1036" width="8.85546875" style="35"/>
    <col min="1037" max="1037" width="2.42578125" style="35" customWidth="1"/>
    <col min="1038" max="1038" width="8.85546875" style="35"/>
    <col min="1039" max="1039" width="12.140625" style="35" customWidth="1"/>
    <col min="1040" max="1040" width="4.7109375" style="35" customWidth="1"/>
    <col min="1041" max="1292" width="8.85546875" style="35"/>
    <col min="1293" max="1293" width="2.42578125" style="35" customWidth="1"/>
    <col min="1294" max="1294" width="8.85546875" style="35"/>
    <col min="1295" max="1295" width="12.140625" style="35" customWidth="1"/>
    <col min="1296" max="1296" width="4.7109375" style="35" customWidth="1"/>
    <col min="1297" max="1548" width="8.85546875" style="35"/>
    <col min="1549" max="1549" width="2.42578125" style="35" customWidth="1"/>
    <col min="1550" max="1550" width="8.85546875" style="35"/>
    <col min="1551" max="1551" width="12.140625" style="35" customWidth="1"/>
    <col min="1552" max="1552" width="4.7109375" style="35" customWidth="1"/>
    <col min="1553" max="1804" width="8.85546875" style="35"/>
    <col min="1805" max="1805" width="2.42578125" style="35" customWidth="1"/>
    <col min="1806" max="1806" width="8.85546875" style="35"/>
    <col min="1807" max="1807" width="12.140625" style="35" customWidth="1"/>
    <col min="1808" max="1808" width="4.7109375" style="35" customWidth="1"/>
    <col min="1809" max="2060" width="8.85546875" style="35"/>
    <col min="2061" max="2061" width="2.42578125" style="35" customWidth="1"/>
    <col min="2062" max="2062" width="8.85546875" style="35"/>
    <col min="2063" max="2063" width="12.140625" style="35" customWidth="1"/>
    <col min="2064" max="2064" width="4.7109375" style="35" customWidth="1"/>
    <col min="2065" max="2316" width="8.85546875" style="35"/>
    <col min="2317" max="2317" width="2.42578125" style="35" customWidth="1"/>
    <col min="2318" max="2318" width="8.85546875" style="35"/>
    <col min="2319" max="2319" width="12.140625" style="35" customWidth="1"/>
    <col min="2320" max="2320" width="4.7109375" style="35" customWidth="1"/>
    <col min="2321" max="2572" width="8.85546875" style="35"/>
    <col min="2573" max="2573" width="2.42578125" style="35" customWidth="1"/>
    <col min="2574" max="2574" width="8.85546875" style="35"/>
    <col min="2575" max="2575" width="12.140625" style="35" customWidth="1"/>
    <col min="2576" max="2576" width="4.7109375" style="35" customWidth="1"/>
    <col min="2577" max="2828" width="8.85546875" style="35"/>
    <col min="2829" max="2829" width="2.42578125" style="35" customWidth="1"/>
    <col min="2830" max="2830" width="8.85546875" style="35"/>
    <col min="2831" max="2831" width="12.140625" style="35" customWidth="1"/>
    <col min="2832" max="2832" width="4.7109375" style="35" customWidth="1"/>
    <col min="2833" max="3084" width="8.85546875" style="35"/>
    <col min="3085" max="3085" width="2.42578125" style="35" customWidth="1"/>
    <col min="3086" max="3086" width="8.85546875" style="35"/>
    <col min="3087" max="3087" width="12.140625" style="35" customWidth="1"/>
    <col min="3088" max="3088" width="4.7109375" style="35" customWidth="1"/>
    <col min="3089" max="3340" width="8.85546875" style="35"/>
    <col min="3341" max="3341" width="2.42578125" style="35" customWidth="1"/>
    <col min="3342" max="3342" width="8.85546875" style="35"/>
    <col min="3343" max="3343" width="12.140625" style="35" customWidth="1"/>
    <col min="3344" max="3344" width="4.7109375" style="35" customWidth="1"/>
    <col min="3345" max="3596" width="8.85546875" style="35"/>
    <col min="3597" max="3597" width="2.42578125" style="35" customWidth="1"/>
    <col min="3598" max="3598" width="8.85546875" style="35"/>
    <col min="3599" max="3599" width="12.140625" style="35" customWidth="1"/>
    <col min="3600" max="3600" width="4.7109375" style="35" customWidth="1"/>
    <col min="3601" max="3852" width="8.85546875" style="35"/>
    <col min="3853" max="3853" width="2.42578125" style="35" customWidth="1"/>
    <col min="3854" max="3854" width="8.85546875" style="35"/>
    <col min="3855" max="3855" width="12.140625" style="35" customWidth="1"/>
    <col min="3856" max="3856" width="4.7109375" style="35" customWidth="1"/>
    <col min="3857" max="4108" width="8.85546875" style="35"/>
    <col min="4109" max="4109" width="2.42578125" style="35" customWidth="1"/>
    <col min="4110" max="4110" width="8.85546875" style="35"/>
    <col min="4111" max="4111" width="12.140625" style="35" customWidth="1"/>
    <col min="4112" max="4112" width="4.7109375" style="35" customWidth="1"/>
    <col min="4113" max="4364" width="8.85546875" style="35"/>
    <col min="4365" max="4365" width="2.42578125" style="35" customWidth="1"/>
    <col min="4366" max="4366" width="8.85546875" style="35"/>
    <col min="4367" max="4367" width="12.140625" style="35" customWidth="1"/>
    <col min="4368" max="4368" width="4.7109375" style="35" customWidth="1"/>
    <col min="4369" max="4620" width="8.85546875" style="35"/>
    <col min="4621" max="4621" width="2.42578125" style="35" customWidth="1"/>
    <col min="4622" max="4622" width="8.85546875" style="35"/>
    <col min="4623" max="4623" width="12.140625" style="35" customWidth="1"/>
    <col min="4624" max="4624" width="4.7109375" style="35" customWidth="1"/>
    <col min="4625" max="4876" width="8.85546875" style="35"/>
    <col min="4877" max="4877" width="2.42578125" style="35" customWidth="1"/>
    <col min="4878" max="4878" width="8.85546875" style="35"/>
    <col min="4879" max="4879" width="12.140625" style="35" customWidth="1"/>
    <col min="4880" max="4880" width="4.7109375" style="35" customWidth="1"/>
    <col min="4881" max="5132" width="8.85546875" style="35"/>
    <col min="5133" max="5133" width="2.42578125" style="35" customWidth="1"/>
    <col min="5134" max="5134" width="8.85546875" style="35"/>
    <col min="5135" max="5135" width="12.140625" style="35" customWidth="1"/>
    <col min="5136" max="5136" width="4.7109375" style="35" customWidth="1"/>
    <col min="5137" max="5388" width="8.85546875" style="35"/>
    <col min="5389" max="5389" width="2.42578125" style="35" customWidth="1"/>
    <col min="5390" max="5390" width="8.85546875" style="35"/>
    <col min="5391" max="5391" width="12.140625" style="35" customWidth="1"/>
    <col min="5392" max="5392" width="4.7109375" style="35" customWidth="1"/>
    <col min="5393" max="5644" width="8.85546875" style="35"/>
    <col min="5645" max="5645" width="2.42578125" style="35" customWidth="1"/>
    <col min="5646" max="5646" width="8.85546875" style="35"/>
    <col min="5647" max="5647" width="12.140625" style="35" customWidth="1"/>
    <col min="5648" max="5648" width="4.7109375" style="35" customWidth="1"/>
    <col min="5649" max="5900" width="8.85546875" style="35"/>
    <col min="5901" max="5901" width="2.42578125" style="35" customWidth="1"/>
    <col min="5902" max="5902" width="8.85546875" style="35"/>
    <col min="5903" max="5903" width="12.140625" style="35" customWidth="1"/>
    <col min="5904" max="5904" width="4.7109375" style="35" customWidth="1"/>
    <col min="5905" max="6156" width="8.85546875" style="35"/>
    <col min="6157" max="6157" width="2.42578125" style="35" customWidth="1"/>
    <col min="6158" max="6158" width="8.85546875" style="35"/>
    <col min="6159" max="6159" width="12.140625" style="35" customWidth="1"/>
    <col min="6160" max="6160" width="4.7109375" style="35" customWidth="1"/>
    <col min="6161" max="6412" width="8.85546875" style="35"/>
    <col min="6413" max="6413" width="2.42578125" style="35" customWidth="1"/>
    <col min="6414" max="6414" width="8.85546875" style="35"/>
    <col min="6415" max="6415" width="12.140625" style="35" customWidth="1"/>
    <col min="6416" max="6416" width="4.7109375" style="35" customWidth="1"/>
    <col min="6417" max="6668" width="8.85546875" style="35"/>
    <col min="6669" max="6669" width="2.42578125" style="35" customWidth="1"/>
    <col min="6670" max="6670" width="8.85546875" style="35"/>
    <col min="6671" max="6671" width="12.140625" style="35" customWidth="1"/>
    <col min="6672" max="6672" width="4.7109375" style="35" customWidth="1"/>
    <col min="6673" max="6924" width="8.85546875" style="35"/>
    <col min="6925" max="6925" width="2.42578125" style="35" customWidth="1"/>
    <col min="6926" max="6926" width="8.85546875" style="35"/>
    <col min="6927" max="6927" width="12.140625" style="35" customWidth="1"/>
    <col min="6928" max="6928" width="4.7109375" style="35" customWidth="1"/>
    <col min="6929" max="7180" width="8.85546875" style="35"/>
    <col min="7181" max="7181" width="2.42578125" style="35" customWidth="1"/>
    <col min="7182" max="7182" width="8.85546875" style="35"/>
    <col min="7183" max="7183" width="12.140625" style="35" customWidth="1"/>
    <col min="7184" max="7184" width="4.7109375" style="35" customWidth="1"/>
    <col min="7185" max="7436" width="8.85546875" style="35"/>
    <col min="7437" max="7437" width="2.42578125" style="35" customWidth="1"/>
    <col min="7438" max="7438" width="8.85546875" style="35"/>
    <col min="7439" max="7439" width="12.140625" style="35" customWidth="1"/>
    <col min="7440" max="7440" width="4.7109375" style="35" customWidth="1"/>
    <col min="7441" max="7692" width="8.85546875" style="35"/>
    <col min="7693" max="7693" width="2.42578125" style="35" customWidth="1"/>
    <col min="7694" max="7694" width="8.85546875" style="35"/>
    <col min="7695" max="7695" width="12.140625" style="35" customWidth="1"/>
    <col min="7696" max="7696" width="4.7109375" style="35" customWidth="1"/>
    <col min="7697" max="7948" width="8.85546875" style="35"/>
    <col min="7949" max="7949" width="2.42578125" style="35" customWidth="1"/>
    <col min="7950" max="7950" width="8.85546875" style="35"/>
    <col min="7951" max="7951" width="12.140625" style="35" customWidth="1"/>
    <col min="7952" max="7952" width="4.7109375" style="35" customWidth="1"/>
    <col min="7953" max="8204" width="8.85546875" style="35"/>
    <col min="8205" max="8205" width="2.42578125" style="35" customWidth="1"/>
    <col min="8206" max="8206" width="8.85546875" style="35"/>
    <col min="8207" max="8207" width="12.140625" style="35" customWidth="1"/>
    <col min="8208" max="8208" width="4.7109375" style="35" customWidth="1"/>
    <col min="8209" max="8460" width="8.85546875" style="35"/>
    <col min="8461" max="8461" width="2.42578125" style="35" customWidth="1"/>
    <col min="8462" max="8462" width="8.85546875" style="35"/>
    <col min="8463" max="8463" width="12.140625" style="35" customWidth="1"/>
    <col min="8464" max="8464" width="4.7109375" style="35" customWidth="1"/>
    <col min="8465" max="8716" width="8.85546875" style="35"/>
    <col min="8717" max="8717" width="2.42578125" style="35" customWidth="1"/>
    <col min="8718" max="8718" width="8.85546875" style="35"/>
    <col min="8719" max="8719" width="12.140625" style="35" customWidth="1"/>
    <col min="8720" max="8720" width="4.7109375" style="35" customWidth="1"/>
    <col min="8721" max="8972" width="8.85546875" style="35"/>
    <col min="8973" max="8973" width="2.42578125" style="35" customWidth="1"/>
    <col min="8974" max="8974" width="8.85546875" style="35"/>
    <col min="8975" max="8975" width="12.140625" style="35" customWidth="1"/>
    <col min="8976" max="8976" width="4.7109375" style="35" customWidth="1"/>
    <col min="8977" max="9228" width="8.85546875" style="35"/>
    <col min="9229" max="9229" width="2.42578125" style="35" customWidth="1"/>
    <col min="9230" max="9230" width="8.85546875" style="35"/>
    <col min="9231" max="9231" width="12.140625" style="35" customWidth="1"/>
    <col min="9232" max="9232" width="4.7109375" style="35" customWidth="1"/>
    <col min="9233" max="9484" width="8.85546875" style="35"/>
    <col min="9485" max="9485" width="2.42578125" style="35" customWidth="1"/>
    <col min="9486" max="9486" width="8.85546875" style="35"/>
    <col min="9487" max="9487" width="12.140625" style="35" customWidth="1"/>
    <col min="9488" max="9488" width="4.7109375" style="35" customWidth="1"/>
    <col min="9489" max="9740" width="8.85546875" style="35"/>
    <col min="9741" max="9741" width="2.42578125" style="35" customWidth="1"/>
    <col min="9742" max="9742" width="8.85546875" style="35"/>
    <col min="9743" max="9743" width="12.140625" style="35" customWidth="1"/>
    <col min="9744" max="9744" width="4.7109375" style="35" customWidth="1"/>
    <col min="9745" max="9996" width="8.85546875" style="35"/>
    <col min="9997" max="9997" width="2.42578125" style="35" customWidth="1"/>
    <col min="9998" max="9998" width="8.85546875" style="35"/>
    <col min="9999" max="9999" width="12.140625" style="35" customWidth="1"/>
    <col min="10000" max="10000" width="4.7109375" style="35" customWidth="1"/>
    <col min="10001" max="10252" width="8.85546875" style="35"/>
    <col min="10253" max="10253" width="2.42578125" style="35" customWidth="1"/>
    <col min="10254" max="10254" width="8.85546875" style="35"/>
    <col min="10255" max="10255" width="12.140625" style="35" customWidth="1"/>
    <col min="10256" max="10256" width="4.7109375" style="35" customWidth="1"/>
    <col min="10257" max="10508" width="8.85546875" style="35"/>
    <col min="10509" max="10509" width="2.42578125" style="35" customWidth="1"/>
    <col min="10510" max="10510" width="8.85546875" style="35"/>
    <col min="10511" max="10511" width="12.140625" style="35" customWidth="1"/>
    <col min="10512" max="10512" width="4.7109375" style="35" customWidth="1"/>
    <col min="10513" max="10764" width="8.85546875" style="35"/>
    <col min="10765" max="10765" width="2.42578125" style="35" customWidth="1"/>
    <col min="10766" max="10766" width="8.85546875" style="35"/>
    <col min="10767" max="10767" width="12.140625" style="35" customWidth="1"/>
    <col min="10768" max="10768" width="4.7109375" style="35" customWidth="1"/>
    <col min="10769" max="11020" width="8.85546875" style="35"/>
    <col min="11021" max="11021" width="2.42578125" style="35" customWidth="1"/>
    <col min="11022" max="11022" width="8.85546875" style="35"/>
    <col min="11023" max="11023" width="12.140625" style="35" customWidth="1"/>
    <col min="11024" max="11024" width="4.7109375" style="35" customWidth="1"/>
    <col min="11025" max="11276" width="8.85546875" style="35"/>
    <col min="11277" max="11277" width="2.42578125" style="35" customWidth="1"/>
    <col min="11278" max="11278" width="8.85546875" style="35"/>
    <col min="11279" max="11279" width="12.140625" style="35" customWidth="1"/>
    <col min="11280" max="11280" width="4.7109375" style="35" customWidth="1"/>
    <col min="11281" max="11532" width="8.85546875" style="35"/>
    <col min="11533" max="11533" width="2.42578125" style="35" customWidth="1"/>
    <col min="11534" max="11534" width="8.85546875" style="35"/>
    <col min="11535" max="11535" width="12.140625" style="35" customWidth="1"/>
    <col min="11536" max="11536" width="4.7109375" style="35" customWidth="1"/>
    <col min="11537" max="11788" width="8.85546875" style="35"/>
    <col min="11789" max="11789" width="2.42578125" style="35" customWidth="1"/>
    <col min="11790" max="11790" width="8.85546875" style="35"/>
    <col min="11791" max="11791" width="12.140625" style="35" customWidth="1"/>
    <col min="11792" max="11792" width="4.7109375" style="35" customWidth="1"/>
    <col min="11793" max="12044" width="8.85546875" style="35"/>
    <col min="12045" max="12045" width="2.42578125" style="35" customWidth="1"/>
    <col min="12046" max="12046" width="8.85546875" style="35"/>
    <col min="12047" max="12047" width="12.140625" style="35" customWidth="1"/>
    <col min="12048" max="12048" width="4.7109375" style="35" customWidth="1"/>
    <col min="12049" max="12300" width="8.85546875" style="35"/>
    <col min="12301" max="12301" width="2.42578125" style="35" customWidth="1"/>
    <col min="12302" max="12302" width="8.85546875" style="35"/>
    <col min="12303" max="12303" width="12.140625" style="35" customWidth="1"/>
    <col min="12304" max="12304" width="4.7109375" style="35" customWidth="1"/>
    <col min="12305" max="12556" width="8.85546875" style="35"/>
    <col min="12557" max="12557" width="2.42578125" style="35" customWidth="1"/>
    <col min="12558" max="12558" width="8.85546875" style="35"/>
    <col min="12559" max="12559" width="12.140625" style="35" customWidth="1"/>
    <col min="12560" max="12560" width="4.7109375" style="35" customWidth="1"/>
    <col min="12561" max="12812" width="8.85546875" style="35"/>
    <col min="12813" max="12813" width="2.42578125" style="35" customWidth="1"/>
    <col min="12814" max="12814" width="8.85546875" style="35"/>
    <col min="12815" max="12815" width="12.140625" style="35" customWidth="1"/>
    <col min="12816" max="12816" width="4.7109375" style="35" customWidth="1"/>
    <col min="12817" max="13068" width="8.85546875" style="35"/>
    <col min="13069" max="13069" width="2.42578125" style="35" customWidth="1"/>
    <col min="13070" max="13070" width="8.85546875" style="35"/>
    <col min="13071" max="13071" width="12.140625" style="35" customWidth="1"/>
    <col min="13072" max="13072" width="4.7109375" style="35" customWidth="1"/>
    <col min="13073" max="13324" width="8.85546875" style="35"/>
    <col min="13325" max="13325" width="2.42578125" style="35" customWidth="1"/>
    <col min="13326" max="13326" width="8.85546875" style="35"/>
    <col min="13327" max="13327" width="12.140625" style="35" customWidth="1"/>
    <col min="13328" max="13328" width="4.7109375" style="35" customWidth="1"/>
    <col min="13329" max="13580" width="8.85546875" style="35"/>
    <col min="13581" max="13581" width="2.42578125" style="35" customWidth="1"/>
    <col min="13582" max="13582" width="8.85546875" style="35"/>
    <col min="13583" max="13583" width="12.140625" style="35" customWidth="1"/>
    <col min="13584" max="13584" width="4.7109375" style="35" customWidth="1"/>
    <col min="13585" max="13836" width="8.85546875" style="35"/>
    <col min="13837" max="13837" width="2.42578125" style="35" customWidth="1"/>
    <col min="13838" max="13838" width="8.85546875" style="35"/>
    <col min="13839" max="13839" width="12.140625" style="35" customWidth="1"/>
    <col min="13840" max="13840" width="4.7109375" style="35" customWidth="1"/>
    <col min="13841" max="14092" width="8.85546875" style="35"/>
    <col min="14093" max="14093" width="2.42578125" style="35" customWidth="1"/>
    <col min="14094" max="14094" width="8.85546875" style="35"/>
    <col min="14095" max="14095" width="12.140625" style="35" customWidth="1"/>
    <col min="14096" max="14096" width="4.7109375" style="35" customWidth="1"/>
    <col min="14097" max="14348" width="8.85546875" style="35"/>
    <col min="14349" max="14349" width="2.42578125" style="35" customWidth="1"/>
    <col min="14350" max="14350" width="8.85546875" style="35"/>
    <col min="14351" max="14351" width="12.140625" style="35" customWidth="1"/>
    <col min="14352" max="14352" width="4.7109375" style="35" customWidth="1"/>
    <col min="14353" max="14604" width="8.85546875" style="35"/>
    <col min="14605" max="14605" width="2.42578125" style="35" customWidth="1"/>
    <col min="14606" max="14606" width="8.85546875" style="35"/>
    <col min="14607" max="14607" width="12.140625" style="35" customWidth="1"/>
    <col min="14608" max="14608" width="4.7109375" style="35" customWidth="1"/>
    <col min="14609" max="14860" width="8.85546875" style="35"/>
    <col min="14861" max="14861" width="2.42578125" style="35" customWidth="1"/>
    <col min="14862" max="14862" width="8.85546875" style="35"/>
    <col min="14863" max="14863" width="12.140625" style="35" customWidth="1"/>
    <col min="14864" max="14864" width="4.7109375" style="35" customWidth="1"/>
    <col min="14865" max="15116" width="8.85546875" style="35"/>
    <col min="15117" max="15117" width="2.42578125" style="35" customWidth="1"/>
    <col min="15118" max="15118" width="8.85546875" style="35"/>
    <col min="15119" max="15119" width="12.140625" style="35" customWidth="1"/>
    <col min="15120" max="15120" width="4.7109375" style="35" customWidth="1"/>
    <col min="15121" max="15372" width="8.85546875" style="35"/>
    <col min="15373" max="15373" width="2.42578125" style="35" customWidth="1"/>
    <col min="15374" max="15374" width="8.85546875" style="35"/>
    <col min="15375" max="15375" width="12.140625" style="35" customWidth="1"/>
    <col min="15376" max="15376" width="4.7109375" style="35" customWidth="1"/>
    <col min="15377" max="15628" width="8.85546875" style="35"/>
    <col min="15629" max="15629" width="2.42578125" style="35" customWidth="1"/>
    <col min="15630" max="15630" width="8.85546875" style="35"/>
    <col min="15631" max="15631" width="12.140625" style="35" customWidth="1"/>
    <col min="15632" max="15632" width="4.7109375" style="35" customWidth="1"/>
    <col min="15633" max="15884" width="8.85546875" style="35"/>
    <col min="15885" max="15885" width="2.42578125" style="35" customWidth="1"/>
    <col min="15886" max="15886" width="8.85546875" style="35"/>
    <col min="15887" max="15887" width="12.140625" style="35" customWidth="1"/>
    <col min="15888" max="15888" width="4.7109375" style="35" customWidth="1"/>
    <col min="15889" max="16140" width="8.85546875" style="35"/>
    <col min="16141" max="16141" width="2.42578125" style="35" customWidth="1"/>
    <col min="16142" max="16142" width="8.85546875" style="35"/>
    <col min="16143" max="16143" width="12.140625" style="35" customWidth="1"/>
    <col min="16144" max="16144" width="4.7109375" style="35" customWidth="1"/>
    <col min="16145" max="16384" width="8.85546875" style="35"/>
  </cols>
  <sheetData>
    <row r="1" spans="1:20" ht="18.75" x14ac:dyDescent="0.3">
      <c r="A1" s="68" t="s">
        <v>310</v>
      </c>
    </row>
    <row r="3" spans="1:20" ht="15.75" x14ac:dyDescent="0.25">
      <c r="A3" s="67" t="s">
        <v>374</v>
      </c>
      <c r="B3" s="42"/>
      <c r="C3" s="42"/>
      <c r="D3" s="42"/>
      <c r="E3" s="42"/>
      <c r="F3" s="42"/>
      <c r="G3" s="42"/>
      <c r="H3" s="42"/>
      <c r="I3" s="42"/>
      <c r="J3" s="42"/>
      <c r="K3" s="42"/>
      <c r="L3" s="42"/>
      <c r="M3" s="42"/>
      <c r="N3" s="42"/>
      <c r="O3" s="42"/>
    </row>
    <row r="4" spans="1:20" x14ac:dyDescent="0.2">
      <c r="A4" s="43"/>
      <c r="B4" s="43"/>
      <c r="C4" s="43"/>
      <c r="D4" s="43"/>
      <c r="E4" s="43"/>
      <c r="F4" s="43"/>
      <c r="G4" s="43"/>
      <c r="H4" s="43"/>
      <c r="I4" s="43"/>
    </row>
    <row r="5" spans="1:20" x14ac:dyDescent="0.2">
      <c r="A5" s="35" t="s">
        <v>360</v>
      </c>
    </row>
    <row r="6" spans="1:20" x14ac:dyDescent="0.2">
      <c r="B6" s="36" t="s">
        <v>361</v>
      </c>
      <c r="C6" s="36"/>
      <c r="D6" s="36"/>
      <c r="E6" s="36"/>
      <c r="F6" s="36"/>
      <c r="G6" s="36"/>
      <c r="H6" s="36"/>
      <c r="I6" s="36"/>
      <c r="J6" s="35" t="s">
        <v>362</v>
      </c>
    </row>
    <row r="7" spans="1:20" x14ac:dyDescent="0.2">
      <c r="B7" s="37" t="s">
        <v>24</v>
      </c>
      <c r="C7" s="37"/>
      <c r="D7" s="37"/>
      <c r="E7" s="37"/>
      <c r="F7" s="37"/>
      <c r="G7" s="37"/>
      <c r="H7" s="37"/>
      <c r="I7" s="37"/>
      <c r="J7" s="35" t="s">
        <v>363</v>
      </c>
    </row>
    <row r="8" spans="1:20" x14ac:dyDescent="0.2">
      <c r="B8" s="36" t="s">
        <v>364</v>
      </c>
      <c r="C8" s="36"/>
      <c r="D8" s="36"/>
      <c r="E8" s="36"/>
      <c r="F8" s="36"/>
      <c r="G8" s="36"/>
      <c r="H8" s="36"/>
      <c r="I8" s="36"/>
      <c r="J8" s="35" t="s">
        <v>365</v>
      </c>
    </row>
    <row r="10" spans="1:20" ht="13.5" thickBot="1" x14ac:dyDescent="0.25">
      <c r="A10" s="44" t="s">
        <v>366</v>
      </c>
      <c r="N10" s="38" t="s">
        <v>367</v>
      </c>
      <c r="Q10" s="35" t="s">
        <v>368</v>
      </c>
    </row>
    <row r="11" spans="1:20" x14ac:dyDescent="0.2">
      <c r="A11" s="103"/>
      <c r="B11" s="104" t="s">
        <v>328</v>
      </c>
      <c r="C11" s="104" t="s">
        <v>311</v>
      </c>
      <c r="D11" s="104" t="s">
        <v>312</v>
      </c>
      <c r="E11" s="104" t="s">
        <v>313</v>
      </c>
      <c r="F11" s="104" t="s">
        <v>314</v>
      </c>
      <c r="G11" s="104" t="s">
        <v>315</v>
      </c>
      <c r="H11" s="104" t="s">
        <v>316</v>
      </c>
      <c r="I11" s="104" t="s">
        <v>317</v>
      </c>
      <c r="J11" s="104" t="s">
        <v>318</v>
      </c>
      <c r="K11" s="105"/>
      <c r="L11" s="106"/>
      <c r="N11" s="56" t="s">
        <v>369</v>
      </c>
      <c r="O11" s="58" t="s">
        <v>370</v>
      </c>
    </row>
    <row r="12" spans="1:20" x14ac:dyDescent="0.2">
      <c r="A12" s="107" t="s">
        <v>17</v>
      </c>
      <c r="B12" s="45">
        <v>300</v>
      </c>
      <c r="C12" s="45">
        <v>300</v>
      </c>
      <c r="D12" s="45">
        <v>300</v>
      </c>
      <c r="E12" s="45">
        <v>325</v>
      </c>
      <c r="F12" s="45">
        <v>325</v>
      </c>
      <c r="G12" s="45">
        <v>325</v>
      </c>
      <c r="H12" s="45">
        <v>20</v>
      </c>
      <c r="I12" s="45">
        <v>20</v>
      </c>
      <c r="J12" s="45">
        <v>20</v>
      </c>
      <c r="K12" s="102" t="s">
        <v>371</v>
      </c>
      <c r="L12" s="108" t="s">
        <v>0</v>
      </c>
      <c r="N12" s="55">
        <f>SUMPRODUCT(B12:J12,$B$24:$J$24)</f>
        <v>184975</v>
      </c>
      <c r="O12" s="59"/>
      <c r="Q12" s="40" t="s">
        <v>372</v>
      </c>
      <c r="R12" s="40"/>
      <c r="S12" s="41" t="s">
        <v>373</v>
      </c>
      <c r="T12" s="41"/>
    </row>
    <row r="13" spans="1:20" x14ac:dyDescent="0.2">
      <c r="A13" s="107" t="s">
        <v>319</v>
      </c>
      <c r="B13" s="45">
        <v>1</v>
      </c>
      <c r="C13" s="45"/>
      <c r="D13" s="45"/>
      <c r="E13" s="45"/>
      <c r="F13" s="45"/>
      <c r="G13" s="45"/>
      <c r="H13" s="45"/>
      <c r="I13" s="45"/>
      <c r="J13" s="45"/>
      <c r="K13" s="45" t="s">
        <v>361</v>
      </c>
      <c r="L13" s="51">
        <v>200</v>
      </c>
      <c r="N13" s="55">
        <f>SUMPRODUCT(B13:J13,$B$24:$J$24)</f>
        <v>200</v>
      </c>
      <c r="O13" s="59">
        <f>L13-N13</f>
        <v>0</v>
      </c>
      <c r="Q13" s="35">
        <f>IF($K13&lt;&gt;$B$8,N13,0)</f>
        <v>200</v>
      </c>
      <c r="R13" s="35">
        <f>IF($K13&lt;&gt;$B$8,L13,0)</f>
        <v>200</v>
      </c>
      <c r="S13" s="35">
        <f>IF($K13&lt;&gt;$B$6,N13,0)</f>
        <v>0</v>
      </c>
      <c r="T13" s="35">
        <f>IF($K13&lt;&gt;$B$6,L13,0)</f>
        <v>0</v>
      </c>
    </row>
    <row r="14" spans="1:20" x14ac:dyDescent="0.2">
      <c r="A14" s="107" t="s">
        <v>320</v>
      </c>
      <c r="B14" s="45"/>
      <c r="C14" s="45">
        <v>1</v>
      </c>
      <c r="D14" s="45"/>
      <c r="E14" s="45"/>
      <c r="F14" s="45"/>
      <c r="G14" s="45"/>
      <c r="H14" s="45"/>
      <c r="I14" s="45"/>
      <c r="J14" s="45"/>
      <c r="K14" s="45" t="s">
        <v>361</v>
      </c>
      <c r="L14" s="51">
        <v>200</v>
      </c>
      <c r="N14" s="55">
        <f t="shared" ref="N14:N21" si="0">SUMPRODUCT(B14:J14,$B$24:$J$24)</f>
        <v>200</v>
      </c>
      <c r="O14" s="59">
        <f t="shared" ref="O14:O21" si="1">L14-N14</f>
        <v>0</v>
      </c>
      <c r="Q14" s="35">
        <f t="shared" ref="Q14:Q21" si="2">IF($K14&lt;&gt;$B$8,N14,0)</f>
        <v>200</v>
      </c>
      <c r="R14" s="35">
        <f t="shared" ref="R14:R21" si="3">IF($K14&lt;&gt;$B$8,L14,0)</f>
        <v>200</v>
      </c>
      <c r="S14" s="35">
        <f t="shared" ref="S14:S21" si="4">IF($K14&lt;&gt;$B$6,N14,0)</f>
        <v>0</v>
      </c>
      <c r="T14" s="35">
        <f t="shared" ref="T14:T21" si="5">IF($K14&lt;&gt;$B$6,L14,0)</f>
        <v>0</v>
      </c>
    </row>
    <row r="15" spans="1:20" x14ac:dyDescent="0.2">
      <c r="A15" s="107" t="s">
        <v>321</v>
      </c>
      <c r="B15" s="45"/>
      <c r="C15" s="45"/>
      <c r="D15" s="45">
        <v>1</v>
      </c>
      <c r="E15" s="45"/>
      <c r="F15" s="45"/>
      <c r="G15" s="45"/>
      <c r="H15" s="45"/>
      <c r="I15" s="45"/>
      <c r="J15" s="45"/>
      <c r="K15" s="45" t="s">
        <v>361</v>
      </c>
      <c r="L15" s="51">
        <v>200</v>
      </c>
      <c r="N15" s="55">
        <f t="shared" si="0"/>
        <v>200</v>
      </c>
      <c r="O15" s="59">
        <f t="shared" si="1"/>
        <v>0</v>
      </c>
      <c r="Q15" s="35">
        <f t="shared" si="2"/>
        <v>200</v>
      </c>
      <c r="R15" s="35">
        <f t="shared" si="3"/>
        <v>200</v>
      </c>
      <c r="S15" s="35">
        <f t="shared" si="4"/>
        <v>0</v>
      </c>
      <c r="T15" s="35">
        <f t="shared" si="5"/>
        <v>0</v>
      </c>
    </row>
    <row r="16" spans="1:20" x14ac:dyDescent="0.2">
      <c r="A16" s="107" t="s">
        <v>322</v>
      </c>
      <c r="B16" s="45"/>
      <c r="C16" s="45"/>
      <c r="D16" s="45"/>
      <c r="E16" s="45">
        <v>1</v>
      </c>
      <c r="F16" s="45"/>
      <c r="G16" s="45"/>
      <c r="H16" s="45"/>
      <c r="I16" s="45"/>
      <c r="J16" s="45"/>
      <c r="K16" s="45" t="s">
        <v>361</v>
      </c>
      <c r="L16" s="51">
        <v>15</v>
      </c>
      <c r="N16" s="55">
        <f t="shared" si="0"/>
        <v>0</v>
      </c>
      <c r="O16" s="59">
        <f t="shared" si="1"/>
        <v>15</v>
      </c>
      <c r="Q16" s="35">
        <f t="shared" si="2"/>
        <v>0</v>
      </c>
      <c r="R16" s="35">
        <f t="shared" si="3"/>
        <v>15</v>
      </c>
      <c r="S16" s="35">
        <f t="shared" si="4"/>
        <v>0</v>
      </c>
      <c r="T16" s="35">
        <f t="shared" si="5"/>
        <v>0</v>
      </c>
    </row>
    <row r="17" spans="1:20" x14ac:dyDescent="0.2">
      <c r="A17" s="107" t="s">
        <v>323</v>
      </c>
      <c r="B17" s="45"/>
      <c r="C17" s="45"/>
      <c r="D17" s="45"/>
      <c r="E17" s="45"/>
      <c r="F17" s="45">
        <v>1</v>
      </c>
      <c r="G17" s="45"/>
      <c r="H17" s="45"/>
      <c r="I17" s="45"/>
      <c r="J17" s="45"/>
      <c r="K17" s="45" t="s">
        <v>361</v>
      </c>
      <c r="L17" s="51">
        <v>15</v>
      </c>
      <c r="N17" s="55">
        <f t="shared" si="0"/>
        <v>10</v>
      </c>
      <c r="O17" s="59">
        <f t="shared" si="1"/>
        <v>5</v>
      </c>
      <c r="Q17" s="35">
        <f t="shared" si="2"/>
        <v>10</v>
      </c>
      <c r="R17" s="35">
        <f t="shared" si="3"/>
        <v>15</v>
      </c>
      <c r="S17" s="35">
        <f t="shared" si="4"/>
        <v>0</v>
      </c>
      <c r="T17" s="35">
        <f t="shared" si="5"/>
        <v>0</v>
      </c>
    </row>
    <row r="18" spans="1:20" x14ac:dyDescent="0.2">
      <c r="A18" s="107" t="s">
        <v>324</v>
      </c>
      <c r="B18" s="45"/>
      <c r="C18" s="45"/>
      <c r="D18" s="45"/>
      <c r="E18" s="45"/>
      <c r="F18" s="45"/>
      <c r="G18" s="45">
        <v>1</v>
      </c>
      <c r="H18" s="45"/>
      <c r="I18" s="45"/>
      <c r="J18" s="45"/>
      <c r="K18" s="45" t="s">
        <v>361</v>
      </c>
      <c r="L18" s="51">
        <v>15</v>
      </c>
      <c r="N18" s="55">
        <f t="shared" si="0"/>
        <v>5</v>
      </c>
      <c r="O18" s="59">
        <f t="shared" si="1"/>
        <v>10</v>
      </c>
      <c r="Q18" s="35">
        <f t="shared" si="2"/>
        <v>5</v>
      </c>
      <c r="R18" s="35">
        <f t="shared" si="3"/>
        <v>15</v>
      </c>
      <c r="S18" s="35">
        <f t="shared" si="4"/>
        <v>0</v>
      </c>
      <c r="T18" s="35">
        <f t="shared" si="5"/>
        <v>0</v>
      </c>
    </row>
    <row r="19" spans="1:20" x14ac:dyDescent="0.2">
      <c r="A19" s="107" t="s">
        <v>325</v>
      </c>
      <c r="B19" s="45">
        <v>1</v>
      </c>
      <c r="C19" s="45"/>
      <c r="D19" s="45"/>
      <c r="E19" s="45">
        <v>1</v>
      </c>
      <c r="F19" s="45"/>
      <c r="G19" s="45"/>
      <c r="H19" s="45">
        <v>-1</v>
      </c>
      <c r="I19" s="45"/>
      <c r="J19" s="45"/>
      <c r="K19" s="45" t="s">
        <v>24</v>
      </c>
      <c r="L19" s="51">
        <v>195</v>
      </c>
      <c r="N19" s="55">
        <f t="shared" si="0"/>
        <v>195</v>
      </c>
      <c r="O19" s="59">
        <f t="shared" si="1"/>
        <v>0</v>
      </c>
      <c r="Q19" s="35">
        <f t="shared" si="2"/>
        <v>195</v>
      </c>
      <c r="R19" s="35">
        <f t="shared" si="3"/>
        <v>195</v>
      </c>
      <c r="S19" s="35">
        <f t="shared" si="4"/>
        <v>195</v>
      </c>
      <c r="T19" s="35">
        <f t="shared" si="5"/>
        <v>195</v>
      </c>
    </row>
    <row r="20" spans="1:20" x14ac:dyDescent="0.2">
      <c r="A20" s="107" t="s">
        <v>326</v>
      </c>
      <c r="B20" s="45"/>
      <c r="C20" s="45">
        <v>1</v>
      </c>
      <c r="D20" s="45"/>
      <c r="E20" s="45"/>
      <c r="F20" s="45">
        <v>1</v>
      </c>
      <c r="G20" s="45"/>
      <c r="H20" s="45">
        <v>1</v>
      </c>
      <c r="I20" s="45">
        <v>-1</v>
      </c>
      <c r="J20" s="45"/>
      <c r="K20" s="45" t="s">
        <v>24</v>
      </c>
      <c r="L20" s="51">
        <v>215</v>
      </c>
      <c r="N20" s="55">
        <f t="shared" si="0"/>
        <v>215</v>
      </c>
      <c r="O20" s="59">
        <f t="shared" si="1"/>
        <v>0</v>
      </c>
      <c r="Q20" s="35">
        <f t="shared" si="2"/>
        <v>215</v>
      </c>
      <c r="R20" s="35">
        <f t="shared" si="3"/>
        <v>215</v>
      </c>
      <c r="S20" s="35">
        <f t="shared" si="4"/>
        <v>215</v>
      </c>
      <c r="T20" s="35">
        <f t="shared" si="5"/>
        <v>215</v>
      </c>
    </row>
    <row r="21" spans="1:20" ht="13.5" thickBot="1" x14ac:dyDescent="0.25">
      <c r="A21" s="109" t="s">
        <v>327</v>
      </c>
      <c r="B21" s="53"/>
      <c r="C21" s="53"/>
      <c r="D21" s="53">
        <v>1</v>
      </c>
      <c r="E21" s="53"/>
      <c r="F21" s="53"/>
      <c r="G21" s="53">
        <v>1</v>
      </c>
      <c r="H21" s="53"/>
      <c r="I21" s="53">
        <v>1</v>
      </c>
      <c r="J21" s="53">
        <v>-1</v>
      </c>
      <c r="K21" s="53" t="s">
        <v>24</v>
      </c>
      <c r="L21" s="54">
        <v>205</v>
      </c>
      <c r="N21" s="57">
        <f t="shared" si="0"/>
        <v>205</v>
      </c>
      <c r="O21" s="60">
        <f t="shared" si="1"/>
        <v>0</v>
      </c>
      <c r="Q21" s="35">
        <f t="shared" si="2"/>
        <v>205</v>
      </c>
      <c r="R21" s="35">
        <f t="shared" si="3"/>
        <v>205</v>
      </c>
      <c r="S21" s="35">
        <f t="shared" si="4"/>
        <v>205</v>
      </c>
      <c r="T21" s="35">
        <f t="shared" si="5"/>
        <v>205</v>
      </c>
    </row>
    <row r="23" spans="1:20" ht="13.5" thickBot="1" x14ac:dyDescent="0.25">
      <c r="A23" s="38" t="s">
        <v>367</v>
      </c>
    </row>
    <row r="24" spans="1:20" x14ac:dyDescent="0.2">
      <c r="A24" s="61" t="s">
        <v>294</v>
      </c>
      <c r="B24" s="62">
        <v>200</v>
      </c>
      <c r="C24" s="62">
        <v>200</v>
      </c>
      <c r="D24" s="62">
        <v>200</v>
      </c>
      <c r="E24" s="62">
        <v>0</v>
      </c>
      <c r="F24" s="62">
        <v>10</v>
      </c>
      <c r="G24" s="62">
        <v>5</v>
      </c>
      <c r="H24" s="62">
        <v>5</v>
      </c>
      <c r="I24" s="62">
        <v>0</v>
      </c>
      <c r="J24" s="62">
        <v>0</v>
      </c>
      <c r="K24" s="62"/>
      <c r="L24" s="65"/>
    </row>
    <row r="25" spans="1:20" ht="13.5" thickBot="1" x14ac:dyDescent="0.25">
      <c r="A25" s="63" t="s">
        <v>49</v>
      </c>
      <c r="B25" s="64"/>
      <c r="C25" s="64"/>
      <c r="D25" s="64"/>
      <c r="E25" s="64"/>
      <c r="F25" s="64"/>
      <c r="G25" s="64"/>
      <c r="H25" s="64"/>
      <c r="I25" s="64"/>
      <c r="J25" s="64"/>
      <c r="K25" s="64"/>
      <c r="L25" s="66">
        <f>N12</f>
        <v>184975</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dimension ref="A1:O23"/>
  <sheetViews>
    <sheetView workbookViewId="0">
      <selection activeCell="S25" sqref="S25"/>
    </sheetView>
  </sheetViews>
  <sheetFormatPr defaultColWidth="8.85546875" defaultRowHeight="12.75" x14ac:dyDescent="0.2"/>
  <cols>
    <col min="1" max="1" width="72.7109375" style="35" customWidth="1"/>
    <col min="2" max="7" width="8.85546875" style="35"/>
    <col min="8" max="8" width="8.85546875" style="35" customWidth="1"/>
    <col min="9" max="9" width="8.85546875" style="35"/>
    <col min="10" max="11" width="8.85546875" style="35" customWidth="1"/>
    <col min="12" max="263" width="8.85546875" style="35"/>
    <col min="264" max="264" width="2.42578125" style="35" customWidth="1"/>
    <col min="265" max="265" width="8.85546875" style="35"/>
    <col min="266" max="266" width="12.140625" style="35" customWidth="1"/>
    <col min="267" max="267" width="4.7109375" style="35" customWidth="1"/>
    <col min="268" max="519" width="8.85546875" style="35"/>
    <col min="520" max="520" width="2.42578125" style="35" customWidth="1"/>
    <col min="521" max="521" width="8.85546875" style="35"/>
    <col min="522" max="522" width="12.140625" style="35" customWidth="1"/>
    <col min="523" max="523" width="4.7109375" style="35" customWidth="1"/>
    <col min="524" max="775" width="8.85546875" style="35"/>
    <col min="776" max="776" width="2.42578125" style="35" customWidth="1"/>
    <col min="777" max="777" width="8.85546875" style="35"/>
    <col min="778" max="778" width="12.140625" style="35" customWidth="1"/>
    <col min="779" max="779" width="4.7109375" style="35" customWidth="1"/>
    <col min="780" max="1031" width="8.85546875" style="35"/>
    <col min="1032" max="1032" width="2.42578125" style="35" customWidth="1"/>
    <col min="1033" max="1033" width="8.85546875" style="35"/>
    <col min="1034" max="1034" width="12.140625" style="35" customWidth="1"/>
    <col min="1035" max="1035" width="4.7109375" style="35" customWidth="1"/>
    <col min="1036" max="1287" width="8.85546875" style="35"/>
    <col min="1288" max="1288" width="2.42578125" style="35" customWidth="1"/>
    <col min="1289" max="1289" width="8.85546875" style="35"/>
    <col min="1290" max="1290" width="12.140625" style="35" customWidth="1"/>
    <col min="1291" max="1291" width="4.7109375" style="35" customWidth="1"/>
    <col min="1292" max="1543" width="8.85546875" style="35"/>
    <col min="1544" max="1544" width="2.42578125" style="35" customWidth="1"/>
    <col min="1545" max="1545" width="8.85546875" style="35"/>
    <col min="1546" max="1546" width="12.140625" style="35" customWidth="1"/>
    <col min="1547" max="1547" width="4.7109375" style="35" customWidth="1"/>
    <col min="1548" max="1799" width="8.85546875" style="35"/>
    <col min="1800" max="1800" width="2.42578125" style="35" customWidth="1"/>
    <col min="1801" max="1801" width="8.85546875" style="35"/>
    <col min="1802" max="1802" width="12.140625" style="35" customWidth="1"/>
    <col min="1803" max="1803" width="4.7109375" style="35" customWidth="1"/>
    <col min="1804" max="2055" width="8.85546875" style="35"/>
    <col min="2056" max="2056" width="2.42578125" style="35" customWidth="1"/>
    <col min="2057" max="2057" width="8.85546875" style="35"/>
    <col min="2058" max="2058" width="12.140625" style="35" customWidth="1"/>
    <col min="2059" max="2059" width="4.7109375" style="35" customWidth="1"/>
    <col min="2060" max="2311" width="8.85546875" style="35"/>
    <col min="2312" max="2312" width="2.42578125" style="35" customWidth="1"/>
    <col min="2313" max="2313" width="8.85546875" style="35"/>
    <col min="2314" max="2314" width="12.140625" style="35" customWidth="1"/>
    <col min="2315" max="2315" width="4.7109375" style="35" customWidth="1"/>
    <col min="2316" max="2567" width="8.85546875" style="35"/>
    <col min="2568" max="2568" width="2.42578125" style="35" customWidth="1"/>
    <col min="2569" max="2569" width="8.85546875" style="35"/>
    <col min="2570" max="2570" width="12.140625" style="35" customWidth="1"/>
    <col min="2571" max="2571" width="4.7109375" style="35" customWidth="1"/>
    <col min="2572" max="2823" width="8.85546875" style="35"/>
    <col min="2824" max="2824" width="2.42578125" style="35" customWidth="1"/>
    <col min="2825" max="2825" width="8.85546875" style="35"/>
    <col min="2826" max="2826" width="12.140625" style="35" customWidth="1"/>
    <col min="2827" max="2827" width="4.7109375" style="35" customWidth="1"/>
    <col min="2828" max="3079" width="8.85546875" style="35"/>
    <col min="3080" max="3080" width="2.42578125" style="35" customWidth="1"/>
    <col min="3081" max="3081" width="8.85546875" style="35"/>
    <col min="3082" max="3082" width="12.140625" style="35" customWidth="1"/>
    <col min="3083" max="3083" width="4.7109375" style="35" customWidth="1"/>
    <col min="3084" max="3335" width="8.85546875" style="35"/>
    <col min="3336" max="3336" width="2.42578125" style="35" customWidth="1"/>
    <col min="3337" max="3337" width="8.85546875" style="35"/>
    <col min="3338" max="3338" width="12.140625" style="35" customWidth="1"/>
    <col min="3339" max="3339" width="4.7109375" style="35" customWidth="1"/>
    <col min="3340" max="3591" width="8.85546875" style="35"/>
    <col min="3592" max="3592" width="2.42578125" style="35" customWidth="1"/>
    <col min="3593" max="3593" width="8.85546875" style="35"/>
    <col min="3594" max="3594" width="12.140625" style="35" customWidth="1"/>
    <col min="3595" max="3595" width="4.7109375" style="35" customWidth="1"/>
    <col min="3596" max="3847" width="8.85546875" style="35"/>
    <col min="3848" max="3848" width="2.42578125" style="35" customWidth="1"/>
    <col min="3849" max="3849" width="8.85546875" style="35"/>
    <col min="3850" max="3850" width="12.140625" style="35" customWidth="1"/>
    <col min="3851" max="3851" width="4.7109375" style="35" customWidth="1"/>
    <col min="3852" max="4103" width="8.85546875" style="35"/>
    <col min="4104" max="4104" width="2.42578125" style="35" customWidth="1"/>
    <col min="4105" max="4105" width="8.85546875" style="35"/>
    <col min="4106" max="4106" width="12.140625" style="35" customWidth="1"/>
    <col min="4107" max="4107" width="4.7109375" style="35" customWidth="1"/>
    <col min="4108" max="4359" width="8.85546875" style="35"/>
    <col min="4360" max="4360" width="2.42578125" style="35" customWidth="1"/>
    <col min="4361" max="4361" width="8.85546875" style="35"/>
    <col min="4362" max="4362" width="12.140625" style="35" customWidth="1"/>
    <col min="4363" max="4363" width="4.7109375" style="35" customWidth="1"/>
    <col min="4364" max="4615" width="8.85546875" style="35"/>
    <col min="4616" max="4616" width="2.42578125" style="35" customWidth="1"/>
    <col min="4617" max="4617" width="8.85546875" style="35"/>
    <col min="4618" max="4618" width="12.140625" style="35" customWidth="1"/>
    <col min="4619" max="4619" width="4.7109375" style="35" customWidth="1"/>
    <col min="4620" max="4871" width="8.85546875" style="35"/>
    <col min="4872" max="4872" width="2.42578125" style="35" customWidth="1"/>
    <col min="4873" max="4873" width="8.85546875" style="35"/>
    <col min="4874" max="4874" width="12.140625" style="35" customWidth="1"/>
    <col min="4875" max="4875" width="4.7109375" style="35" customWidth="1"/>
    <col min="4876" max="5127" width="8.85546875" style="35"/>
    <col min="5128" max="5128" width="2.42578125" style="35" customWidth="1"/>
    <col min="5129" max="5129" width="8.85546875" style="35"/>
    <col min="5130" max="5130" width="12.140625" style="35" customWidth="1"/>
    <col min="5131" max="5131" width="4.7109375" style="35" customWidth="1"/>
    <col min="5132" max="5383" width="8.85546875" style="35"/>
    <col min="5384" max="5384" width="2.42578125" style="35" customWidth="1"/>
    <col min="5385" max="5385" width="8.85546875" style="35"/>
    <col min="5386" max="5386" width="12.140625" style="35" customWidth="1"/>
    <col min="5387" max="5387" width="4.7109375" style="35" customWidth="1"/>
    <col min="5388" max="5639" width="8.85546875" style="35"/>
    <col min="5640" max="5640" width="2.42578125" style="35" customWidth="1"/>
    <col min="5641" max="5641" width="8.85546875" style="35"/>
    <col min="5642" max="5642" width="12.140625" style="35" customWidth="1"/>
    <col min="5643" max="5643" width="4.7109375" style="35" customWidth="1"/>
    <col min="5644" max="5895" width="8.85546875" style="35"/>
    <col min="5896" max="5896" width="2.42578125" style="35" customWidth="1"/>
    <col min="5897" max="5897" width="8.85546875" style="35"/>
    <col min="5898" max="5898" width="12.140625" style="35" customWidth="1"/>
    <col min="5899" max="5899" width="4.7109375" style="35" customWidth="1"/>
    <col min="5900" max="6151" width="8.85546875" style="35"/>
    <col min="6152" max="6152" width="2.42578125" style="35" customWidth="1"/>
    <col min="6153" max="6153" width="8.85546875" style="35"/>
    <col min="6154" max="6154" width="12.140625" style="35" customWidth="1"/>
    <col min="6155" max="6155" width="4.7109375" style="35" customWidth="1"/>
    <col min="6156" max="6407" width="8.85546875" style="35"/>
    <col min="6408" max="6408" width="2.42578125" style="35" customWidth="1"/>
    <col min="6409" max="6409" width="8.85546875" style="35"/>
    <col min="6410" max="6410" width="12.140625" style="35" customWidth="1"/>
    <col min="6411" max="6411" width="4.7109375" style="35" customWidth="1"/>
    <col min="6412" max="6663" width="8.85546875" style="35"/>
    <col min="6664" max="6664" width="2.42578125" style="35" customWidth="1"/>
    <col min="6665" max="6665" width="8.85546875" style="35"/>
    <col min="6666" max="6666" width="12.140625" style="35" customWidth="1"/>
    <col min="6667" max="6667" width="4.7109375" style="35" customWidth="1"/>
    <col min="6668" max="6919" width="8.85546875" style="35"/>
    <col min="6920" max="6920" width="2.42578125" style="35" customWidth="1"/>
    <col min="6921" max="6921" width="8.85546875" style="35"/>
    <col min="6922" max="6922" width="12.140625" style="35" customWidth="1"/>
    <col min="6923" max="6923" width="4.7109375" style="35" customWidth="1"/>
    <col min="6924" max="7175" width="8.85546875" style="35"/>
    <col min="7176" max="7176" width="2.42578125" style="35" customWidth="1"/>
    <col min="7177" max="7177" width="8.85546875" style="35"/>
    <col min="7178" max="7178" width="12.140625" style="35" customWidth="1"/>
    <col min="7179" max="7179" width="4.7109375" style="35" customWidth="1"/>
    <col min="7180" max="7431" width="8.85546875" style="35"/>
    <col min="7432" max="7432" width="2.42578125" style="35" customWidth="1"/>
    <col min="7433" max="7433" width="8.85546875" style="35"/>
    <col min="7434" max="7434" width="12.140625" style="35" customWidth="1"/>
    <col min="7435" max="7435" width="4.7109375" style="35" customWidth="1"/>
    <col min="7436" max="7687" width="8.85546875" style="35"/>
    <col min="7688" max="7688" width="2.42578125" style="35" customWidth="1"/>
    <col min="7689" max="7689" width="8.85546875" style="35"/>
    <col min="7690" max="7690" width="12.140625" style="35" customWidth="1"/>
    <col min="7691" max="7691" width="4.7109375" style="35" customWidth="1"/>
    <col min="7692" max="7943" width="8.85546875" style="35"/>
    <col min="7944" max="7944" width="2.42578125" style="35" customWidth="1"/>
    <col min="7945" max="7945" width="8.85546875" style="35"/>
    <col min="7946" max="7946" width="12.140625" style="35" customWidth="1"/>
    <col min="7947" max="7947" width="4.7109375" style="35" customWidth="1"/>
    <col min="7948" max="8199" width="8.85546875" style="35"/>
    <col min="8200" max="8200" width="2.42578125" style="35" customWidth="1"/>
    <col min="8201" max="8201" width="8.85546875" style="35"/>
    <col min="8202" max="8202" width="12.140625" style="35" customWidth="1"/>
    <col min="8203" max="8203" width="4.7109375" style="35" customWidth="1"/>
    <col min="8204" max="8455" width="8.85546875" style="35"/>
    <col min="8456" max="8456" width="2.42578125" style="35" customWidth="1"/>
    <col min="8457" max="8457" width="8.85546875" style="35"/>
    <col min="8458" max="8458" width="12.140625" style="35" customWidth="1"/>
    <col min="8459" max="8459" width="4.7109375" style="35" customWidth="1"/>
    <col min="8460" max="8711" width="8.85546875" style="35"/>
    <col min="8712" max="8712" width="2.42578125" style="35" customWidth="1"/>
    <col min="8713" max="8713" width="8.85546875" style="35"/>
    <col min="8714" max="8714" width="12.140625" style="35" customWidth="1"/>
    <col min="8715" max="8715" width="4.7109375" style="35" customWidth="1"/>
    <col min="8716" max="8967" width="8.85546875" style="35"/>
    <col min="8968" max="8968" width="2.42578125" style="35" customWidth="1"/>
    <col min="8969" max="8969" width="8.85546875" style="35"/>
    <col min="8970" max="8970" width="12.140625" style="35" customWidth="1"/>
    <col min="8971" max="8971" width="4.7109375" style="35" customWidth="1"/>
    <col min="8972" max="9223" width="8.85546875" style="35"/>
    <col min="9224" max="9224" width="2.42578125" style="35" customWidth="1"/>
    <col min="9225" max="9225" width="8.85546875" style="35"/>
    <col min="9226" max="9226" width="12.140625" style="35" customWidth="1"/>
    <col min="9227" max="9227" width="4.7109375" style="35" customWidth="1"/>
    <col min="9228" max="9479" width="8.85546875" style="35"/>
    <col min="9480" max="9480" width="2.42578125" style="35" customWidth="1"/>
    <col min="9481" max="9481" width="8.85546875" style="35"/>
    <col min="9482" max="9482" width="12.140625" style="35" customWidth="1"/>
    <col min="9483" max="9483" width="4.7109375" style="35" customWidth="1"/>
    <col min="9484" max="9735" width="8.85546875" style="35"/>
    <col min="9736" max="9736" width="2.42578125" style="35" customWidth="1"/>
    <col min="9737" max="9737" width="8.85546875" style="35"/>
    <col min="9738" max="9738" width="12.140625" style="35" customWidth="1"/>
    <col min="9739" max="9739" width="4.7109375" style="35" customWidth="1"/>
    <col min="9740" max="9991" width="8.85546875" style="35"/>
    <col min="9992" max="9992" width="2.42578125" style="35" customWidth="1"/>
    <col min="9993" max="9993" width="8.85546875" style="35"/>
    <col min="9994" max="9994" width="12.140625" style="35" customWidth="1"/>
    <col min="9995" max="9995" width="4.7109375" style="35" customWidth="1"/>
    <col min="9996" max="10247" width="8.85546875" style="35"/>
    <col min="10248" max="10248" width="2.42578125" style="35" customWidth="1"/>
    <col min="10249" max="10249" width="8.85546875" style="35"/>
    <col min="10250" max="10250" width="12.140625" style="35" customWidth="1"/>
    <col min="10251" max="10251" width="4.7109375" style="35" customWidth="1"/>
    <col min="10252" max="10503" width="8.85546875" style="35"/>
    <col min="10504" max="10504" width="2.42578125" style="35" customWidth="1"/>
    <col min="10505" max="10505" width="8.85546875" style="35"/>
    <col min="10506" max="10506" width="12.140625" style="35" customWidth="1"/>
    <col min="10507" max="10507" width="4.7109375" style="35" customWidth="1"/>
    <col min="10508" max="10759" width="8.85546875" style="35"/>
    <col min="10760" max="10760" width="2.42578125" style="35" customWidth="1"/>
    <col min="10761" max="10761" width="8.85546875" style="35"/>
    <col min="10762" max="10762" width="12.140625" style="35" customWidth="1"/>
    <col min="10763" max="10763" width="4.7109375" style="35" customWidth="1"/>
    <col min="10764" max="11015" width="8.85546875" style="35"/>
    <col min="11016" max="11016" width="2.42578125" style="35" customWidth="1"/>
    <col min="11017" max="11017" width="8.85546875" style="35"/>
    <col min="11018" max="11018" width="12.140625" style="35" customWidth="1"/>
    <col min="11019" max="11019" width="4.7109375" style="35" customWidth="1"/>
    <col min="11020" max="11271" width="8.85546875" style="35"/>
    <col min="11272" max="11272" width="2.42578125" style="35" customWidth="1"/>
    <col min="11273" max="11273" width="8.85546875" style="35"/>
    <col min="11274" max="11274" width="12.140625" style="35" customWidth="1"/>
    <col min="11275" max="11275" width="4.7109375" style="35" customWidth="1"/>
    <col min="11276" max="11527" width="8.85546875" style="35"/>
    <col min="11528" max="11528" width="2.42578125" style="35" customWidth="1"/>
    <col min="11529" max="11529" width="8.85546875" style="35"/>
    <col min="11530" max="11530" width="12.140625" style="35" customWidth="1"/>
    <col min="11531" max="11531" width="4.7109375" style="35" customWidth="1"/>
    <col min="11532" max="11783" width="8.85546875" style="35"/>
    <col min="11784" max="11784" width="2.42578125" style="35" customWidth="1"/>
    <col min="11785" max="11785" width="8.85546875" style="35"/>
    <col min="11786" max="11786" width="12.140625" style="35" customWidth="1"/>
    <col min="11787" max="11787" width="4.7109375" style="35" customWidth="1"/>
    <col min="11788" max="12039" width="8.85546875" style="35"/>
    <col min="12040" max="12040" width="2.42578125" style="35" customWidth="1"/>
    <col min="12041" max="12041" width="8.85546875" style="35"/>
    <col min="12042" max="12042" width="12.140625" style="35" customWidth="1"/>
    <col min="12043" max="12043" width="4.7109375" style="35" customWidth="1"/>
    <col min="12044" max="12295" width="8.85546875" style="35"/>
    <col min="12296" max="12296" width="2.42578125" style="35" customWidth="1"/>
    <col min="12297" max="12297" width="8.85546875" style="35"/>
    <col min="12298" max="12298" width="12.140625" style="35" customWidth="1"/>
    <col min="12299" max="12299" width="4.7109375" style="35" customWidth="1"/>
    <col min="12300" max="12551" width="8.85546875" style="35"/>
    <col min="12552" max="12552" width="2.42578125" style="35" customWidth="1"/>
    <col min="12553" max="12553" width="8.85546875" style="35"/>
    <col min="12554" max="12554" width="12.140625" style="35" customWidth="1"/>
    <col min="12555" max="12555" width="4.7109375" style="35" customWidth="1"/>
    <col min="12556" max="12807" width="8.85546875" style="35"/>
    <col min="12808" max="12808" width="2.42578125" style="35" customWidth="1"/>
    <col min="12809" max="12809" width="8.85546875" style="35"/>
    <col min="12810" max="12810" width="12.140625" style="35" customWidth="1"/>
    <col min="12811" max="12811" width="4.7109375" style="35" customWidth="1"/>
    <col min="12812" max="13063" width="8.85546875" style="35"/>
    <col min="13064" max="13064" width="2.42578125" style="35" customWidth="1"/>
    <col min="13065" max="13065" width="8.85546875" style="35"/>
    <col min="13066" max="13066" width="12.140625" style="35" customWidth="1"/>
    <col min="13067" max="13067" width="4.7109375" style="35" customWidth="1"/>
    <col min="13068" max="13319" width="8.85546875" style="35"/>
    <col min="13320" max="13320" width="2.42578125" style="35" customWidth="1"/>
    <col min="13321" max="13321" width="8.85546875" style="35"/>
    <col min="13322" max="13322" width="12.140625" style="35" customWidth="1"/>
    <col min="13323" max="13323" width="4.7109375" style="35" customWidth="1"/>
    <col min="13324" max="13575" width="8.85546875" style="35"/>
    <col min="13576" max="13576" width="2.42578125" style="35" customWidth="1"/>
    <col min="13577" max="13577" width="8.85546875" style="35"/>
    <col min="13578" max="13578" width="12.140625" style="35" customWidth="1"/>
    <col min="13579" max="13579" width="4.7109375" style="35" customWidth="1"/>
    <col min="13580" max="13831" width="8.85546875" style="35"/>
    <col min="13832" max="13832" width="2.42578125" style="35" customWidth="1"/>
    <col min="13833" max="13833" width="8.85546875" style="35"/>
    <col min="13834" max="13834" width="12.140625" style="35" customWidth="1"/>
    <col min="13835" max="13835" width="4.7109375" style="35" customWidth="1"/>
    <col min="13836" max="14087" width="8.85546875" style="35"/>
    <col min="14088" max="14088" width="2.42578125" style="35" customWidth="1"/>
    <col min="14089" max="14089" width="8.85546875" style="35"/>
    <col min="14090" max="14090" width="12.140625" style="35" customWidth="1"/>
    <col min="14091" max="14091" width="4.7109375" style="35" customWidth="1"/>
    <col min="14092" max="14343" width="8.85546875" style="35"/>
    <col min="14344" max="14344" width="2.42578125" style="35" customWidth="1"/>
    <col min="14345" max="14345" width="8.85546875" style="35"/>
    <col min="14346" max="14346" width="12.140625" style="35" customWidth="1"/>
    <col min="14347" max="14347" width="4.7109375" style="35" customWidth="1"/>
    <col min="14348" max="14599" width="8.85546875" style="35"/>
    <col min="14600" max="14600" width="2.42578125" style="35" customWidth="1"/>
    <col min="14601" max="14601" width="8.85546875" style="35"/>
    <col min="14602" max="14602" width="12.140625" style="35" customWidth="1"/>
    <col min="14603" max="14603" width="4.7109375" style="35" customWidth="1"/>
    <col min="14604" max="14855" width="8.85546875" style="35"/>
    <col min="14856" max="14856" width="2.42578125" style="35" customWidth="1"/>
    <col min="14857" max="14857" width="8.85546875" style="35"/>
    <col min="14858" max="14858" width="12.140625" style="35" customWidth="1"/>
    <col min="14859" max="14859" width="4.7109375" style="35" customWidth="1"/>
    <col min="14860" max="15111" width="8.85546875" style="35"/>
    <col min="15112" max="15112" width="2.42578125" style="35" customWidth="1"/>
    <col min="15113" max="15113" width="8.85546875" style="35"/>
    <col min="15114" max="15114" width="12.140625" style="35" customWidth="1"/>
    <col min="15115" max="15115" width="4.7109375" style="35" customWidth="1"/>
    <col min="15116" max="15367" width="8.85546875" style="35"/>
    <col min="15368" max="15368" width="2.42578125" style="35" customWidth="1"/>
    <col min="15369" max="15369" width="8.85546875" style="35"/>
    <col min="15370" max="15370" width="12.140625" style="35" customWidth="1"/>
    <col min="15371" max="15371" width="4.7109375" style="35" customWidth="1"/>
    <col min="15372" max="15623" width="8.85546875" style="35"/>
    <col min="15624" max="15624" width="2.42578125" style="35" customWidth="1"/>
    <col min="15625" max="15625" width="8.85546875" style="35"/>
    <col min="15626" max="15626" width="12.140625" style="35" customWidth="1"/>
    <col min="15627" max="15627" width="4.7109375" style="35" customWidth="1"/>
    <col min="15628" max="15879" width="8.85546875" style="35"/>
    <col min="15880" max="15880" width="2.42578125" style="35" customWidth="1"/>
    <col min="15881" max="15881" width="8.85546875" style="35"/>
    <col min="15882" max="15882" width="12.140625" style="35" customWidth="1"/>
    <col min="15883" max="15883" width="4.7109375" style="35" customWidth="1"/>
    <col min="15884" max="16135" width="8.85546875" style="35"/>
    <col min="16136" max="16136" width="2.42578125" style="35" customWidth="1"/>
    <col min="16137" max="16137" width="8.85546875" style="35"/>
    <col min="16138" max="16138" width="12.140625" style="35" customWidth="1"/>
    <col min="16139" max="16139" width="4.7109375" style="35" customWidth="1"/>
    <col min="16140" max="16384" width="8.85546875" style="35"/>
  </cols>
  <sheetData>
    <row r="1" spans="1:15" ht="18.75" x14ac:dyDescent="0.3">
      <c r="A1" s="68" t="s">
        <v>122</v>
      </c>
    </row>
    <row r="3" spans="1:15" ht="15.75" x14ac:dyDescent="0.25">
      <c r="A3" s="67" t="s">
        <v>374</v>
      </c>
      <c r="B3" s="42"/>
      <c r="C3" s="42"/>
      <c r="D3" s="42"/>
      <c r="E3" s="42"/>
      <c r="F3" s="42"/>
      <c r="G3" s="42"/>
      <c r="H3" s="42"/>
      <c r="I3" s="42"/>
      <c r="J3" s="42"/>
    </row>
    <row r="4" spans="1:15" x14ac:dyDescent="0.2">
      <c r="A4" s="43"/>
      <c r="B4" s="43"/>
      <c r="C4" s="43"/>
      <c r="D4" s="43"/>
    </row>
    <row r="5" spans="1:15" x14ac:dyDescent="0.2">
      <c r="A5" s="35" t="s">
        <v>360</v>
      </c>
    </row>
    <row r="6" spans="1:15" x14ac:dyDescent="0.2">
      <c r="B6" s="36" t="s">
        <v>361</v>
      </c>
      <c r="C6" s="36"/>
      <c r="D6" s="36"/>
      <c r="E6" s="35" t="s">
        <v>362</v>
      </c>
    </row>
    <row r="7" spans="1:15" x14ac:dyDescent="0.2">
      <c r="B7" s="37" t="s">
        <v>24</v>
      </c>
      <c r="C7" s="37"/>
      <c r="D7" s="37"/>
      <c r="E7" s="35" t="s">
        <v>363</v>
      </c>
    </row>
    <row r="8" spans="1:15" x14ac:dyDescent="0.2">
      <c r="B8" s="36" t="s">
        <v>364</v>
      </c>
      <c r="C8" s="36"/>
      <c r="D8" s="36"/>
      <c r="E8" s="35" t="s">
        <v>365</v>
      </c>
    </row>
    <row r="10" spans="1:15" ht="13.5" thickBot="1" x14ac:dyDescent="0.25">
      <c r="A10" s="44" t="s">
        <v>366</v>
      </c>
      <c r="I10" s="38" t="s">
        <v>367</v>
      </c>
      <c r="L10" s="35" t="s">
        <v>368</v>
      </c>
    </row>
    <row r="11" spans="1:15" x14ac:dyDescent="0.2">
      <c r="A11" s="46"/>
      <c r="B11" s="47" t="s">
        <v>4</v>
      </c>
      <c r="C11" s="47" t="s">
        <v>3</v>
      </c>
      <c r="D11" s="47" t="s">
        <v>22</v>
      </c>
      <c r="E11" s="47" t="s">
        <v>118</v>
      </c>
      <c r="F11" s="47"/>
      <c r="G11" s="48"/>
      <c r="I11" s="56" t="s">
        <v>369</v>
      </c>
      <c r="J11" s="58" t="s">
        <v>370</v>
      </c>
    </row>
    <row r="12" spans="1:15" x14ac:dyDescent="0.2">
      <c r="A12" s="49" t="s">
        <v>1</v>
      </c>
      <c r="B12" s="45">
        <v>30000</v>
      </c>
      <c r="C12" s="45">
        <v>22000</v>
      </c>
      <c r="D12" s="45">
        <v>24000</v>
      </c>
      <c r="E12" s="45">
        <v>8000</v>
      </c>
      <c r="F12" s="39" t="s">
        <v>371</v>
      </c>
      <c r="G12" s="50" t="s">
        <v>0</v>
      </c>
      <c r="I12" s="55">
        <f>SUMPRODUCT(B12:E12,$B$22:$E$22)</f>
        <v>722250</v>
      </c>
      <c r="J12" s="59"/>
      <c r="L12" s="40" t="s">
        <v>372</v>
      </c>
      <c r="M12" s="40"/>
      <c r="N12" s="41" t="s">
        <v>373</v>
      </c>
      <c r="O12" s="41"/>
    </row>
    <row r="13" spans="1:15" x14ac:dyDescent="0.2">
      <c r="A13" s="49" t="s">
        <v>277</v>
      </c>
      <c r="B13" s="45">
        <v>800</v>
      </c>
      <c r="C13" s="45">
        <v>400</v>
      </c>
      <c r="D13" s="45">
        <v>500</v>
      </c>
      <c r="E13" s="45">
        <v>100</v>
      </c>
      <c r="F13" s="45" t="s">
        <v>361</v>
      </c>
      <c r="G13" s="51">
        <v>15000</v>
      </c>
      <c r="I13" s="55">
        <f>SUMPRODUCT(B13:E13,$B$22:$E$22)</f>
        <v>15000</v>
      </c>
      <c r="J13" s="59">
        <f>G13-I13</f>
        <v>0</v>
      </c>
      <c r="L13" s="35">
        <f>IF($F13&lt;&gt;$B$8,I13,0)</f>
        <v>15000</v>
      </c>
      <c r="M13" s="35">
        <f>IF($F13&lt;&gt;$B$8,G13,0)</f>
        <v>15000</v>
      </c>
      <c r="N13" s="35">
        <f>IF($F13&lt;&gt;$B$6,I13,0)</f>
        <v>0</v>
      </c>
      <c r="O13" s="35">
        <f>IF($F13&lt;&gt;$B$6,G13,0)</f>
        <v>0</v>
      </c>
    </row>
    <row r="14" spans="1:15" x14ac:dyDescent="0.2">
      <c r="A14" s="49" t="s">
        <v>278</v>
      </c>
      <c r="B14" s="45">
        <v>1</v>
      </c>
      <c r="C14" s="45"/>
      <c r="D14" s="45"/>
      <c r="E14" s="45"/>
      <c r="F14" s="45" t="s">
        <v>361</v>
      </c>
      <c r="G14" s="51">
        <v>10</v>
      </c>
      <c r="I14" s="55">
        <f t="shared" ref="I14:I19" si="0">SUMPRODUCT(B14:E14,$B$22:$E$22)</f>
        <v>6.875</v>
      </c>
      <c r="J14" s="59">
        <f t="shared" ref="J14:J19" si="1">G14-I14</f>
        <v>3.125</v>
      </c>
      <c r="L14" s="35">
        <f t="shared" ref="L14:L19" si="2">IF($F14&lt;&gt;$B$8,I14,0)</f>
        <v>6.875</v>
      </c>
      <c r="M14" s="35">
        <f t="shared" ref="M14:M19" si="3">IF($F14&lt;&gt;$B$8,G14,0)</f>
        <v>10</v>
      </c>
      <c r="N14" s="35">
        <f t="shared" ref="N14:N19" si="4">IF($F14&lt;&gt;$B$6,I14,0)</f>
        <v>0</v>
      </c>
      <c r="O14" s="35">
        <f t="shared" ref="O14:O19" si="5">IF($F14&lt;&gt;$B$6,G14,0)</f>
        <v>0</v>
      </c>
    </row>
    <row r="15" spans="1:15" x14ac:dyDescent="0.2">
      <c r="A15" s="49" t="s">
        <v>279</v>
      </c>
      <c r="B15" s="45"/>
      <c r="C15" s="45">
        <v>1</v>
      </c>
      <c r="D15" s="45"/>
      <c r="E15" s="45"/>
      <c r="F15" s="45" t="s">
        <v>361</v>
      </c>
      <c r="G15" s="51">
        <v>10</v>
      </c>
      <c r="I15" s="55">
        <f t="shared" si="0"/>
        <v>10</v>
      </c>
      <c r="J15" s="59">
        <f t="shared" si="1"/>
        <v>0</v>
      </c>
      <c r="L15" s="35">
        <f t="shared" si="2"/>
        <v>10</v>
      </c>
      <c r="M15" s="35">
        <f t="shared" si="3"/>
        <v>10</v>
      </c>
      <c r="N15" s="35">
        <f t="shared" si="4"/>
        <v>0</v>
      </c>
      <c r="O15" s="35">
        <f t="shared" si="5"/>
        <v>0</v>
      </c>
    </row>
    <row r="16" spans="1:15" x14ac:dyDescent="0.2">
      <c r="A16" s="49" t="s">
        <v>280</v>
      </c>
      <c r="B16" s="45"/>
      <c r="C16" s="45"/>
      <c r="D16" s="45">
        <v>1</v>
      </c>
      <c r="E16" s="45"/>
      <c r="F16" s="45" t="s">
        <v>361</v>
      </c>
      <c r="G16" s="51">
        <v>10</v>
      </c>
      <c r="I16" s="55">
        <f t="shared" si="0"/>
        <v>9</v>
      </c>
      <c r="J16" s="59">
        <f t="shared" si="1"/>
        <v>1</v>
      </c>
      <c r="L16" s="35">
        <f t="shared" si="2"/>
        <v>9</v>
      </c>
      <c r="M16" s="35">
        <f t="shared" si="3"/>
        <v>10</v>
      </c>
      <c r="N16" s="35">
        <f t="shared" si="4"/>
        <v>0</v>
      </c>
      <c r="O16" s="35">
        <f t="shared" si="5"/>
        <v>0</v>
      </c>
    </row>
    <row r="17" spans="1:15" x14ac:dyDescent="0.2">
      <c r="A17" s="49" t="s">
        <v>281</v>
      </c>
      <c r="B17" s="45"/>
      <c r="C17" s="45"/>
      <c r="D17" s="45"/>
      <c r="E17" s="45">
        <v>1</v>
      </c>
      <c r="F17" s="45" t="s">
        <v>361</v>
      </c>
      <c r="G17" s="51">
        <v>10</v>
      </c>
      <c r="I17" s="55">
        <f t="shared" si="0"/>
        <v>10</v>
      </c>
      <c r="J17" s="59">
        <f t="shared" si="1"/>
        <v>0</v>
      </c>
      <c r="L17" s="35">
        <f t="shared" si="2"/>
        <v>10</v>
      </c>
      <c r="M17" s="35">
        <f t="shared" si="3"/>
        <v>10</v>
      </c>
      <c r="N17" s="35">
        <f t="shared" si="4"/>
        <v>0</v>
      </c>
      <c r="O17" s="35">
        <f t="shared" si="5"/>
        <v>0</v>
      </c>
    </row>
    <row r="18" spans="1:15" x14ac:dyDescent="0.2">
      <c r="A18" s="49" t="s">
        <v>282</v>
      </c>
      <c r="B18" s="45">
        <v>1</v>
      </c>
      <c r="C18" s="45">
        <v>1</v>
      </c>
      <c r="D18" s="45"/>
      <c r="E18" s="45"/>
      <c r="F18" s="45" t="s">
        <v>364</v>
      </c>
      <c r="G18" s="51">
        <v>6</v>
      </c>
      <c r="I18" s="55">
        <f t="shared" si="0"/>
        <v>16.875</v>
      </c>
      <c r="J18" s="59">
        <f t="shared" si="1"/>
        <v>-10.875</v>
      </c>
      <c r="L18" s="35">
        <f t="shared" si="2"/>
        <v>0</v>
      </c>
      <c r="M18" s="35">
        <f t="shared" si="3"/>
        <v>0</v>
      </c>
      <c r="N18" s="35">
        <f t="shared" si="4"/>
        <v>16.875</v>
      </c>
      <c r="O18" s="35">
        <f t="shared" si="5"/>
        <v>6</v>
      </c>
    </row>
    <row r="19" spans="1:15" ht="13.5" thickBot="1" x14ac:dyDescent="0.25">
      <c r="A19" s="52" t="s">
        <v>283</v>
      </c>
      <c r="B19" s="53">
        <v>-800</v>
      </c>
      <c r="C19" s="53"/>
      <c r="D19" s="53">
        <v>500</v>
      </c>
      <c r="E19" s="53">
        <v>100</v>
      </c>
      <c r="F19" s="53" t="s">
        <v>361</v>
      </c>
      <c r="G19" s="54">
        <v>0</v>
      </c>
      <c r="I19" s="57">
        <f t="shared" si="0"/>
        <v>0</v>
      </c>
      <c r="J19" s="60">
        <f t="shared" si="1"/>
        <v>0</v>
      </c>
      <c r="L19" s="35">
        <f t="shared" si="2"/>
        <v>0</v>
      </c>
      <c r="M19" s="35">
        <f t="shared" si="3"/>
        <v>0</v>
      </c>
      <c r="N19" s="35">
        <f t="shared" si="4"/>
        <v>0</v>
      </c>
      <c r="O19" s="35">
        <f t="shared" si="5"/>
        <v>0</v>
      </c>
    </row>
    <row r="21" spans="1:15" ht="13.5" thickBot="1" x14ac:dyDescent="0.25">
      <c r="A21" s="38" t="s">
        <v>367</v>
      </c>
    </row>
    <row r="22" spans="1:15" x14ac:dyDescent="0.2">
      <c r="A22" s="61" t="s">
        <v>294</v>
      </c>
      <c r="B22" s="62">
        <v>6.875</v>
      </c>
      <c r="C22" s="62">
        <v>10</v>
      </c>
      <c r="D22" s="62">
        <v>9</v>
      </c>
      <c r="E22" s="62">
        <v>10</v>
      </c>
      <c r="F22" s="62"/>
      <c r="G22" s="65"/>
    </row>
    <row r="23" spans="1:15" ht="13.5" thickBot="1" x14ac:dyDescent="0.25">
      <c r="A23" s="63" t="s">
        <v>49</v>
      </c>
      <c r="B23" s="64"/>
      <c r="C23" s="64"/>
      <c r="D23" s="64"/>
      <c r="E23" s="64"/>
      <c r="F23" s="64"/>
      <c r="G23" s="66">
        <f>I12</f>
        <v>722250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4"/>
  <dimension ref="A1:M18"/>
  <sheetViews>
    <sheetView workbookViewId="0">
      <selection activeCell="S25" sqref="S25"/>
    </sheetView>
  </sheetViews>
  <sheetFormatPr defaultColWidth="8.85546875" defaultRowHeight="12.75" x14ac:dyDescent="0.2"/>
  <cols>
    <col min="1" max="1" width="72.7109375" style="35" customWidth="1"/>
    <col min="2"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133</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103"/>
      <c r="B11" s="104" t="s">
        <v>118</v>
      </c>
      <c r="C11" s="104" t="s">
        <v>119</v>
      </c>
      <c r="D11" s="105"/>
      <c r="E11" s="106"/>
      <c r="G11" s="56" t="s">
        <v>369</v>
      </c>
      <c r="H11" s="58" t="s">
        <v>370</v>
      </c>
    </row>
    <row r="12" spans="1:13" x14ac:dyDescent="0.2">
      <c r="A12" s="107" t="s">
        <v>17</v>
      </c>
      <c r="B12" s="45">
        <v>925</v>
      </c>
      <c r="C12" s="45">
        <v>2000</v>
      </c>
      <c r="D12" s="102" t="s">
        <v>371</v>
      </c>
      <c r="E12" s="108" t="s">
        <v>0</v>
      </c>
      <c r="G12" s="55">
        <f>SUMPRODUCT(B12:C12,$B$17:$C$17)</f>
        <v>18500</v>
      </c>
      <c r="H12" s="59"/>
      <c r="J12" s="40" t="s">
        <v>372</v>
      </c>
      <c r="K12" s="40"/>
      <c r="L12" s="41" t="s">
        <v>373</v>
      </c>
      <c r="M12" s="41"/>
    </row>
    <row r="13" spans="1:13" x14ac:dyDescent="0.2">
      <c r="A13" s="107" t="s">
        <v>120</v>
      </c>
      <c r="B13" s="45">
        <v>0.04</v>
      </c>
      <c r="C13" s="45">
        <v>0.05</v>
      </c>
      <c r="D13" s="45" t="s">
        <v>364</v>
      </c>
      <c r="E13" s="51">
        <v>0.4</v>
      </c>
      <c r="G13" s="55">
        <f>SUMPRODUCT(B13:C13,$B$17:$C$17)</f>
        <v>0.8</v>
      </c>
      <c r="H13" s="59">
        <f>E13-G13</f>
        <v>-0.4</v>
      </c>
      <c r="J13" s="35">
        <f>IF($D13&lt;&gt;$B$8,G13,0)</f>
        <v>0</v>
      </c>
      <c r="K13" s="35">
        <f>IF($D13&lt;&gt;$B$8,E13,0)</f>
        <v>0</v>
      </c>
      <c r="L13" s="35">
        <f>IF($D13&lt;&gt;$B$6,G13,0)</f>
        <v>0.8</v>
      </c>
      <c r="M13" s="35">
        <f>IF($D13&lt;&gt;$B$6,E13,0)</f>
        <v>0.4</v>
      </c>
    </row>
    <row r="14" spans="1:13" ht="13.5" thickBot="1" x14ac:dyDescent="0.25">
      <c r="A14" s="109" t="s">
        <v>121</v>
      </c>
      <c r="B14" s="53">
        <v>0.03</v>
      </c>
      <c r="C14" s="53">
        <v>0.03</v>
      </c>
      <c r="D14" s="53" t="s">
        <v>364</v>
      </c>
      <c r="E14" s="54">
        <v>0.6</v>
      </c>
      <c r="G14" s="57">
        <f t="shared" ref="G14" si="0">SUMPRODUCT(B14:C14,$B$17:$C$17)</f>
        <v>0.6</v>
      </c>
      <c r="H14" s="60">
        <f t="shared" ref="H14" si="1">E14-G14</f>
        <v>0</v>
      </c>
      <c r="J14" s="35">
        <f t="shared" ref="J14" si="2">IF($D14&lt;&gt;$B$8,G14,0)</f>
        <v>0</v>
      </c>
      <c r="K14" s="35">
        <f t="shared" ref="K14" si="3">IF($D14&lt;&gt;$B$8,E14,0)</f>
        <v>0</v>
      </c>
      <c r="L14" s="35">
        <f t="shared" ref="L14" si="4">IF($D14&lt;&gt;$B$6,G14,0)</f>
        <v>0.6</v>
      </c>
      <c r="M14" s="35">
        <f t="shared" ref="M14" si="5">IF($D14&lt;&gt;$B$6,E14,0)</f>
        <v>0.6</v>
      </c>
    </row>
    <row r="16" spans="1:13" ht="13.5" thickBot="1" x14ac:dyDescent="0.25">
      <c r="A16" s="38" t="s">
        <v>367</v>
      </c>
    </row>
    <row r="17" spans="1:5" x14ac:dyDescent="0.2">
      <c r="A17" s="61" t="s">
        <v>294</v>
      </c>
      <c r="B17" s="62">
        <v>20</v>
      </c>
      <c r="C17" s="62">
        <v>0</v>
      </c>
      <c r="D17" s="62"/>
      <c r="E17" s="65"/>
    </row>
    <row r="18" spans="1:5" ht="13.5" thickBot="1" x14ac:dyDescent="0.25">
      <c r="A18" s="63" t="s">
        <v>49</v>
      </c>
      <c r="B18" s="64"/>
      <c r="C18" s="64"/>
      <c r="D18" s="64"/>
      <c r="E18" s="66">
        <f>G12</f>
        <v>18500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5"/>
  <dimension ref="A1:AC23"/>
  <sheetViews>
    <sheetView workbookViewId="0">
      <selection activeCell="S25" sqref="S25"/>
    </sheetView>
  </sheetViews>
  <sheetFormatPr defaultColWidth="8.85546875" defaultRowHeight="12.75" x14ac:dyDescent="0.2"/>
  <cols>
    <col min="1" max="1" width="72.7109375" style="35" customWidth="1"/>
    <col min="2" max="21" width="8.85546875" style="35"/>
    <col min="22" max="22" width="8.85546875" style="35" customWidth="1"/>
    <col min="23" max="23" width="8.85546875" style="35"/>
    <col min="24" max="25" width="8.85546875" style="35" customWidth="1"/>
    <col min="26" max="277" width="8.85546875" style="35"/>
    <col min="278" max="278" width="2.42578125" style="35" customWidth="1"/>
    <col min="279" max="279" width="8.85546875" style="35"/>
    <col min="280" max="280" width="12.140625" style="35" customWidth="1"/>
    <col min="281" max="281" width="4.7109375" style="35" customWidth="1"/>
    <col min="282" max="533" width="8.85546875" style="35"/>
    <col min="534" max="534" width="2.42578125" style="35" customWidth="1"/>
    <col min="535" max="535" width="8.85546875" style="35"/>
    <col min="536" max="536" width="12.140625" style="35" customWidth="1"/>
    <col min="537" max="537" width="4.7109375" style="35" customWidth="1"/>
    <col min="538" max="789" width="8.85546875" style="35"/>
    <col min="790" max="790" width="2.42578125" style="35" customWidth="1"/>
    <col min="791" max="791" width="8.85546875" style="35"/>
    <col min="792" max="792" width="12.140625" style="35" customWidth="1"/>
    <col min="793" max="793" width="4.7109375" style="35" customWidth="1"/>
    <col min="794" max="1045" width="8.85546875" style="35"/>
    <col min="1046" max="1046" width="2.42578125" style="35" customWidth="1"/>
    <col min="1047" max="1047" width="8.85546875" style="35"/>
    <col min="1048" max="1048" width="12.140625" style="35" customWidth="1"/>
    <col min="1049" max="1049" width="4.7109375" style="35" customWidth="1"/>
    <col min="1050" max="1301" width="8.85546875" style="35"/>
    <col min="1302" max="1302" width="2.42578125" style="35" customWidth="1"/>
    <col min="1303" max="1303" width="8.85546875" style="35"/>
    <col min="1304" max="1304" width="12.140625" style="35" customWidth="1"/>
    <col min="1305" max="1305" width="4.7109375" style="35" customWidth="1"/>
    <col min="1306" max="1557" width="8.85546875" style="35"/>
    <col min="1558" max="1558" width="2.42578125" style="35" customWidth="1"/>
    <col min="1559" max="1559" width="8.85546875" style="35"/>
    <col min="1560" max="1560" width="12.140625" style="35" customWidth="1"/>
    <col min="1561" max="1561" width="4.7109375" style="35" customWidth="1"/>
    <col min="1562" max="1813" width="8.85546875" style="35"/>
    <col min="1814" max="1814" width="2.42578125" style="35" customWidth="1"/>
    <col min="1815" max="1815" width="8.85546875" style="35"/>
    <col min="1816" max="1816" width="12.140625" style="35" customWidth="1"/>
    <col min="1817" max="1817" width="4.7109375" style="35" customWidth="1"/>
    <col min="1818" max="2069" width="8.85546875" style="35"/>
    <col min="2070" max="2070" width="2.42578125" style="35" customWidth="1"/>
    <col min="2071" max="2071" width="8.85546875" style="35"/>
    <col min="2072" max="2072" width="12.140625" style="35" customWidth="1"/>
    <col min="2073" max="2073" width="4.7109375" style="35" customWidth="1"/>
    <col min="2074" max="2325" width="8.85546875" style="35"/>
    <col min="2326" max="2326" width="2.42578125" style="35" customWidth="1"/>
    <col min="2327" max="2327" width="8.85546875" style="35"/>
    <col min="2328" max="2328" width="12.140625" style="35" customWidth="1"/>
    <col min="2329" max="2329" width="4.7109375" style="35" customWidth="1"/>
    <col min="2330" max="2581" width="8.85546875" style="35"/>
    <col min="2582" max="2582" width="2.42578125" style="35" customWidth="1"/>
    <col min="2583" max="2583" width="8.85546875" style="35"/>
    <col min="2584" max="2584" width="12.140625" style="35" customWidth="1"/>
    <col min="2585" max="2585" width="4.7109375" style="35" customWidth="1"/>
    <col min="2586" max="2837" width="8.85546875" style="35"/>
    <col min="2838" max="2838" width="2.42578125" style="35" customWidth="1"/>
    <col min="2839" max="2839" width="8.85546875" style="35"/>
    <col min="2840" max="2840" width="12.140625" style="35" customWidth="1"/>
    <col min="2841" max="2841" width="4.7109375" style="35" customWidth="1"/>
    <col min="2842" max="3093" width="8.85546875" style="35"/>
    <col min="3094" max="3094" width="2.42578125" style="35" customWidth="1"/>
    <col min="3095" max="3095" width="8.85546875" style="35"/>
    <col min="3096" max="3096" width="12.140625" style="35" customWidth="1"/>
    <col min="3097" max="3097" width="4.7109375" style="35" customWidth="1"/>
    <col min="3098" max="3349" width="8.85546875" style="35"/>
    <col min="3350" max="3350" width="2.42578125" style="35" customWidth="1"/>
    <col min="3351" max="3351" width="8.85546875" style="35"/>
    <col min="3352" max="3352" width="12.140625" style="35" customWidth="1"/>
    <col min="3353" max="3353" width="4.7109375" style="35" customWidth="1"/>
    <col min="3354" max="3605" width="8.85546875" style="35"/>
    <col min="3606" max="3606" width="2.42578125" style="35" customWidth="1"/>
    <col min="3607" max="3607" width="8.85546875" style="35"/>
    <col min="3608" max="3608" width="12.140625" style="35" customWidth="1"/>
    <col min="3609" max="3609" width="4.7109375" style="35" customWidth="1"/>
    <col min="3610" max="3861" width="8.85546875" style="35"/>
    <col min="3862" max="3862" width="2.42578125" style="35" customWidth="1"/>
    <col min="3863" max="3863" width="8.85546875" style="35"/>
    <col min="3864" max="3864" width="12.140625" style="35" customWidth="1"/>
    <col min="3865" max="3865" width="4.7109375" style="35" customWidth="1"/>
    <col min="3866" max="4117" width="8.85546875" style="35"/>
    <col min="4118" max="4118" width="2.42578125" style="35" customWidth="1"/>
    <col min="4119" max="4119" width="8.85546875" style="35"/>
    <col min="4120" max="4120" width="12.140625" style="35" customWidth="1"/>
    <col min="4121" max="4121" width="4.7109375" style="35" customWidth="1"/>
    <col min="4122" max="4373" width="8.85546875" style="35"/>
    <col min="4374" max="4374" width="2.42578125" style="35" customWidth="1"/>
    <col min="4375" max="4375" width="8.85546875" style="35"/>
    <col min="4376" max="4376" width="12.140625" style="35" customWidth="1"/>
    <col min="4377" max="4377" width="4.7109375" style="35" customWidth="1"/>
    <col min="4378" max="4629" width="8.85546875" style="35"/>
    <col min="4630" max="4630" width="2.42578125" style="35" customWidth="1"/>
    <col min="4631" max="4631" width="8.85546875" style="35"/>
    <col min="4632" max="4632" width="12.140625" style="35" customWidth="1"/>
    <col min="4633" max="4633" width="4.7109375" style="35" customWidth="1"/>
    <col min="4634" max="4885" width="8.85546875" style="35"/>
    <col min="4886" max="4886" width="2.42578125" style="35" customWidth="1"/>
    <col min="4887" max="4887" width="8.85546875" style="35"/>
    <col min="4888" max="4888" width="12.140625" style="35" customWidth="1"/>
    <col min="4889" max="4889" width="4.7109375" style="35" customWidth="1"/>
    <col min="4890" max="5141" width="8.85546875" style="35"/>
    <col min="5142" max="5142" width="2.42578125" style="35" customWidth="1"/>
    <col min="5143" max="5143" width="8.85546875" style="35"/>
    <col min="5144" max="5144" width="12.140625" style="35" customWidth="1"/>
    <col min="5145" max="5145" width="4.7109375" style="35" customWidth="1"/>
    <col min="5146" max="5397" width="8.85546875" style="35"/>
    <col min="5398" max="5398" width="2.42578125" style="35" customWidth="1"/>
    <col min="5399" max="5399" width="8.85546875" style="35"/>
    <col min="5400" max="5400" width="12.140625" style="35" customWidth="1"/>
    <col min="5401" max="5401" width="4.7109375" style="35" customWidth="1"/>
    <col min="5402" max="5653" width="8.85546875" style="35"/>
    <col min="5654" max="5654" width="2.42578125" style="35" customWidth="1"/>
    <col min="5655" max="5655" width="8.85546875" style="35"/>
    <col min="5656" max="5656" width="12.140625" style="35" customWidth="1"/>
    <col min="5657" max="5657" width="4.7109375" style="35" customWidth="1"/>
    <col min="5658" max="5909" width="8.85546875" style="35"/>
    <col min="5910" max="5910" width="2.42578125" style="35" customWidth="1"/>
    <col min="5911" max="5911" width="8.85546875" style="35"/>
    <col min="5912" max="5912" width="12.140625" style="35" customWidth="1"/>
    <col min="5913" max="5913" width="4.7109375" style="35" customWidth="1"/>
    <col min="5914" max="6165" width="8.85546875" style="35"/>
    <col min="6166" max="6166" width="2.42578125" style="35" customWidth="1"/>
    <col min="6167" max="6167" width="8.85546875" style="35"/>
    <col min="6168" max="6168" width="12.140625" style="35" customWidth="1"/>
    <col min="6169" max="6169" width="4.7109375" style="35" customWidth="1"/>
    <col min="6170" max="6421" width="8.85546875" style="35"/>
    <col min="6422" max="6422" width="2.42578125" style="35" customWidth="1"/>
    <col min="6423" max="6423" width="8.85546875" style="35"/>
    <col min="6424" max="6424" width="12.140625" style="35" customWidth="1"/>
    <col min="6425" max="6425" width="4.7109375" style="35" customWidth="1"/>
    <col min="6426" max="6677" width="8.85546875" style="35"/>
    <col min="6678" max="6678" width="2.42578125" style="35" customWidth="1"/>
    <col min="6679" max="6679" width="8.85546875" style="35"/>
    <col min="6680" max="6680" width="12.140625" style="35" customWidth="1"/>
    <col min="6681" max="6681" width="4.7109375" style="35" customWidth="1"/>
    <col min="6682" max="6933" width="8.85546875" style="35"/>
    <col min="6934" max="6934" width="2.42578125" style="35" customWidth="1"/>
    <col min="6935" max="6935" width="8.85546875" style="35"/>
    <col min="6936" max="6936" width="12.140625" style="35" customWidth="1"/>
    <col min="6937" max="6937" width="4.7109375" style="35" customWidth="1"/>
    <col min="6938" max="7189" width="8.85546875" style="35"/>
    <col min="7190" max="7190" width="2.42578125" style="35" customWidth="1"/>
    <col min="7191" max="7191" width="8.85546875" style="35"/>
    <col min="7192" max="7192" width="12.140625" style="35" customWidth="1"/>
    <col min="7193" max="7193" width="4.7109375" style="35" customWidth="1"/>
    <col min="7194" max="7445" width="8.85546875" style="35"/>
    <col min="7446" max="7446" width="2.42578125" style="35" customWidth="1"/>
    <col min="7447" max="7447" width="8.85546875" style="35"/>
    <col min="7448" max="7448" width="12.140625" style="35" customWidth="1"/>
    <col min="7449" max="7449" width="4.7109375" style="35" customWidth="1"/>
    <col min="7450" max="7701" width="8.85546875" style="35"/>
    <col min="7702" max="7702" width="2.42578125" style="35" customWidth="1"/>
    <col min="7703" max="7703" width="8.85546875" style="35"/>
    <col min="7704" max="7704" width="12.140625" style="35" customWidth="1"/>
    <col min="7705" max="7705" width="4.7109375" style="35" customWidth="1"/>
    <col min="7706" max="7957" width="8.85546875" style="35"/>
    <col min="7958" max="7958" width="2.42578125" style="35" customWidth="1"/>
    <col min="7959" max="7959" width="8.85546875" style="35"/>
    <col min="7960" max="7960" width="12.140625" style="35" customWidth="1"/>
    <col min="7961" max="7961" width="4.7109375" style="35" customWidth="1"/>
    <col min="7962" max="8213" width="8.85546875" style="35"/>
    <col min="8214" max="8214" width="2.42578125" style="35" customWidth="1"/>
    <col min="8215" max="8215" width="8.85546875" style="35"/>
    <col min="8216" max="8216" width="12.140625" style="35" customWidth="1"/>
    <col min="8217" max="8217" width="4.7109375" style="35" customWidth="1"/>
    <col min="8218" max="8469" width="8.85546875" style="35"/>
    <col min="8470" max="8470" width="2.42578125" style="35" customWidth="1"/>
    <col min="8471" max="8471" width="8.85546875" style="35"/>
    <col min="8472" max="8472" width="12.140625" style="35" customWidth="1"/>
    <col min="8473" max="8473" width="4.7109375" style="35" customWidth="1"/>
    <col min="8474" max="8725" width="8.85546875" style="35"/>
    <col min="8726" max="8726" width="2.42578125" style="35" customWidth="1"/>
    <col min="8727" max="8727" width="8.85546875" style="35"/>
    <col min="8728" max="8728" width="12.140625" style="35" customWidth="1"/>
    <col min="8729" max="8729" width="4.7109375" style="35" customWidth="1"/>
    <col min="8730" max="8981" width="8.85546875" style="35"/>
    <col min="8982" max="8982" width="2.42578125" style="35" customWidth="1"/>
    <col min="8983" max="8983" width="8.85546875" style="35"/>
    <col min="8984" max="8984" width="12.140625" style="35" customWidth="1"/>
    <col min="8985" max="8985" width="4.7109375" style="35" customWidth="1"/>
    <col min="8986" max="9237" width="8.85546875" style="35"/>
    <col min="9238" max="9238" width="2.42578125" style="35" customWidth="1"/>
    <col min="9239" max="9239" width="8.85546875" style="35"/>
    <col min="9240" max="9240" width="12.140625" style="35" customWidth="1"/>
    <col min="9241" max="9241" width="4.7109375" style="35" customWidth="1"/>
    <col min="9242" max="9493" width="8.85546875" style="35"/>
    <col min="9494" max="9494" width="2.42578125" style="35" customWidth="1"/>
    <col min="9495" max="9495" width="8.85546875" style="35"/>
    <col min="9496" max="9496" width="12.140625" style="35" customWidth="1"/>
    <col min="9497" max="9497" width="4.7109375" style="35" customWidth="1"/>
    <col min="9498" max="9749" width="8.85546875" style="35"/>
    <col min="9750" max="9750" width="2.42578125" style="35" customWidth="1"/>
    <col min="9751" max="9751" width="8.85546875" style="35"/>
    <col min="9752" max="9752" width="12.140625" style="35" customWidth="1"/>
    <col min="9753" max="9753" width="4.7109375" style="35" customWidth="1"/>
    <col min="9754" max="10005" width="8.85546875" style="35"/>
    <col min="10006" max="10006" width="2.42578125" style="35" customWidth="1"/>
    <col min="10007" max="10007" width="8.85546875" style="35"/>
    <col min="10008" max="10008" width="12.140625" style="35" customWidth="1"/>
    <col min="10009" max="10009" width="4.7109375" style="35" customWidth="1"/>
    <col min="10010" max="10261" width="8.85546875" style="35"/>
    <col min="10262" max="10262" width="2.42578125" style="35" customWidth="1"/>
    <col min="10263" max="10263" width="8.85546875" style="35"/>
    <col min="10264" max="10264" width="12.140625" style="35" customWidth="1"/>
    <col min="10265" max="10265" width="4.7109375" style="35" customWidth="1"/>
    <col min="10266" max="10517" width="8.85546875" style="35"/>
    <col min="10518" max="10518" width="2.42578125" style="35" customWidth="1"/>
    <col min="10519" max="10519" width="8.85546875" style="35"/>
    <col min="10520" max="10520" width="12.140625" style="35" customWidth="1"/>
    <col min="10521" max="10521" width="4.7109375" style="35" customWidth="1"/>
    <col min="10522" max="10773" width="8.85546875" style="35"/>
    <col min="10774" max="10774" width="2.42578125" style="35" customWidth="1"/>
    <col min="10775" max="10775" width="8.85546875" style="35"/>
    <col min="10776" max="10776" width="12.140625" style="35" customWidth="1"/>
    <col min="10777" max="10777" width="4.7109375" style="35" customWidth="1"/>
    <col min="10778" max="11029" width="8.85546875" style="35"/>
    <col min="11030" max="11030" width="2.42578125" style="35" customWidth="1"/>
    <col min="11031" max="11031" width="8.85546875" style="35"/>
    <col min="11032" max="11032" width="12.140625" style="35" customWidth="1"/>
    <col min="11033" max="11033" width="4.7109375" style="35" customWidth="1"/>
    <col min="11034" max="11285" width="8.85546875" style="35"/>
    <col min="11286" max="11286" width="2.42578125" style="35" customWidth="1"/>
    <col min="11287" max="11287" width="8.85546875" style="35"/>
    <col min="11288" max="11288" width="12.140625" style="35" customWidth="1"/>
    <col min="11289" max="11289" width="4.7109375" style="35" customWidth="1"/>
    <col min="11290" max="11541" width="8.85546875" style="35"/>
    <col min="11542" max="11542" width="2.42578125" style="35" customWidth="1"/>
    <col min="11543" max="11543" width="8.85546875" style="35"/>
    <col min="11544" max="11544" width="12.140625" style="35" customWidth="1"/>
    <col min="11545" max="11545" width="4.7109375" style="35" customWidth="1"/>
    <col min="11546" max="11797" width="8.85546875" style="35"/>
    <col min="11798" max="11798" width="2.42578125" style="35" customWidth="1"/>
    <col min="11799" max="11799" width="8.85546875" style="35"/>
    <col min="11800" max="11800" width="12.140625" style="35" customWidth="1"/>
    <col min="11801" max="11801" width="4.7109375" style="35" customWidth="1"/>
    <col min="11802" max="12053" width="8.85546875" style="35"/>
    <col min="12054" max="12054" width="2.42578125" style="35" customWidth="1"/>
    <col min="12055" max="12055" width="8.85546875" style="35"/>
    <col min="12056" max="12056" width="12.140625" style="35" customWidth="1"/>
    <col min="12057" max="12057" width="4.7109375" style="35" customWidth="1"/>
    <col min="12058" max="12309" width="8.85546875" style="35"/>
    <col min="12310" max="12310" width="2.42578125" style="35" customWidth="1"/>
    <col min="12311" max="12311" width="8.85546875" style="35"/>
    <col min="12312" max="12312" width="12.140625" style="35" customWidth="1"/>
    <col min="12313" max="12313" width="4.7109375" style="35" customWidth="1"/>
    <col min="12314" max="12565" width="8.85546875" style="35"/>
    <col min="12566" max="12566" width="2.42578125" style="35" customWidth="1"/>
    <col min="12567" max="12567" width="8.85546875" style="35"/>
    <col min="12568" max="12568" width="12.140625" style="35" customWidth="1"/>
    <col min="12569" max="12569" width="4.7109375" style="35" customWidth="1"/>
    <col min="12570" max="12821" width="8.85546875" style="35"/>
    <col min="12822" max="12822" width="2.42578125" style="35" customWidth="1"/>
    <col min="12823" max="12823" width="8.85546875" style="35"/>
    <col min="12824" max="12824" width="12.140625" style="35" customWidth="1"/>
    <col min="12825" max="12825" width="4.7109375" style="35" customWidth="1"/>
    <col min="12826" max="13077" width="8.85546875" style="35"/>
    <col min="13078" max="13078" width="2.42578125" style="35" customWidth="1"/>
    <col min="13079" max="13079" width="8.85546875" style="35"/>
    <col min="13080" max="13080" width="12.140625" style="35" customWidth="1"/>
    <col min="13081" max="13081" width="4.7109375" style="35" customWidth="1"/>
    <col min="13082" max="13333" width="8.85546875" style="35"/>
    <col min="13334" max="13334" width="2.42578125" style="35" customWidth="1"/>
    <col min="13335" max="13335" width="8.85546875" style="35"/>
    <col min="13336" max="13336" width="12.140625" style="35" customWidth="1"/>
    <col min="13337" max="13337" width="4.7109375" style="35" customWidth="1"/>
    <col min="13338" max="13589" width="8.85546875" style="35"/>
    <col min="13590" max="13590" width="2.42578125" style="35" customWidth="1"/>
    <col min="13591" max="13591" width="8.85546875" style="35"/>
    <col min="13592" max="13592" width="12.140625" style="35" customWidth="1"/>
    <col min="13593" max="13593" width="4.7109375" style="35" customWidth="1"/>
    <col min="13594" max="13845" width="8.85546875" style="35"/>
    <col min="13846" max="13846" width="2.42578125" style="35" customWidth="1"/>
    <col min="13847" max="13847" width="8.85546875" style="35"/>
    <col min="13848" max="13848" width="12.140625" style="35" customWidth="1"/>
    <col min="13849" max="13849" width="4.7109375" style="35" customWidth="1"/>
    <col min="13850" max="14101" width="8.85546875" style="35"/>
    <col min="14102" max="14102" width="2.42578125" style="35" customWidth="1"/>
    <col min="14103" max="14103" width="8.85546875" style="35"/>
    <col min="14104" max="14104" width="12.140625" style="35" customWidth="1"/>
    <col min="14105" max="14105" width="4.7109375" style="35" customWidth="1"/>
    <col min="14106" max="14357" width="8.85546875" style="35"/>
    <col min="14358" max="14358" width="2.42578125" style="35" customWidth="1"/>
    <col min="14359" max="14359" width="8.85546875" style="35"/>
    <col min="14360" max="14360" width="12.140625" style="35" customWidth="1"/>
    <col min="14361" max="14361" width="4.7109375" style="35" customWidth="1"/>
    <col min="14362" max="14613" width="8.85546875" style="35"/>
    <col min="14614" max="14614" width="2.42578125" style="35" customWidth="1"/>
    <col min="14615" max="14615" width="8.85546875" style="35"/>
    <col min="14616" max="14616" width="12.140625" style="35" customWidth="1"/>
    <col min="14617" max="14617" width="4.7109375" style="35" customWidth="1"/>
    <col min="14618" max="14869" width="8.85546875" style="35"/>
    <col min="14870" max="14870" width="2.42578125" style="35" customWidth="1"/>
    <col min="14871" max="14871" width="8.85546875" style="35"/>
    <col min="14872" max="14872" width="12.140625" style="35" customWidth="1"/>
    <col min="14873" max="14873" width="4.7109375" style="35" customWidth="1"/>
    <col min="14874" max="15125" width="8.85546875" style="35"/>
    <col min="15126" max="15126" width="2.42578125" style="35" customWidth="1"/>
    <col min="15127" max="15127" width="8.85546875" style="35"/>
    <col min="15128" max="15128" width="12.140625" style="35" customWidth="1"/>
    <col min="15129" max="15129" width="4.7109375" style="35" customWidth="1"/>
    <col min="15130" max="15381" width="8.85546875" style="35"/>
    <col min="15382" max="15382" width="2.42578125" style="35" customWidth="1"/>
    <col min="15383" max="15383" width="8.85546875" style="35"/>
    <col min="15384" max="15384" width="12.140625" style="35" customWidth="1"/>
    <col min="15385" max="15385" width="4.7109375" style="35" customWidth="1"/>
    <col min="15386" max="15637" width="8.85546875" style="35"/>
    <col min="15638" max="15638" width="2.42578125" style="35" customWidth="1"/>
    <col min="15639" max="15639" width="8.85546875" style="35"/>
    <col min="15640" max="15640" width="12.140625" style="35" customWidth="1"/>
    <col min="15641" max="15641" width="4.7109375" style="35" customWidth="1"/>
    <col min="15642" max="15893" width="8.85546875" style="35"/>
    <col min="15894" max="15894" width="2.42578125" style="35" customWidth="1"/>
    <col min="15895" max="15895" width="8.85546875" style="35"/>
    <col min="15896" max="15896" width="12.140625" style="35" customWidth="1"/>
    <col min="15897" max="15897" width="4.7109375" style="35" customWidth="1"/>
    <col min="15898" max="16149" width="8.85546875" style="35"/>
    <col min="16150" max="16150" width="2.42578125" style="35" customWidth="1"/>
    <col min="16151" max="16151" width="8.85546875" style="35"/>
    <col min="16152" max="16152" width="12.140625" style="35" customWidth="1"/>
    <col min="16153" max="16153" width="4.7109375" style="35" customWidth="1"/>
    <col min="16154" max="16384" width="8.85546875" style="35"/>
  </cols>
  <sheetData>
    <row r="1" spans="1:29" ht="18.75" x14ac:dyDescent="0.3">
      <c r="A1" s="68" t="s">
        <v>134</v>
      </c>
    </row>
    <row r="3" spans="1:29" ht="15.75" x14ac:dyDescent="0.25">
      <c r="A3" s="67" t="s">
        <v>374</v>
      </c>
      <c r="B3" s="42"/>
      <c r="C3" s="42"/>
      <c r="D3" s="42"/>
      <c r="E3" s="42"/>
      <c r="F3" s="42"/>
      <c r="G3" s="42"/>
      <c r="H3" s="42"/>
      <c r="I3" s="42"/>
      <c r="J3" s="42"/>
      <c r="K3" s="42"/>
      <c r="L3" s="42"/>
      <c r="M3" s="42"/>
      <c r="N3" s="42"/>
      <c r="O3" s="42"/>
      <c r="P3" s="42"/>
      <c r="Q3" s="42"/>
      <c r="R3" s="42"/>
      <c r="S3" s="42"/>
      <c r="T3" s="42"/>
      <c r="U3" s="42"/>
      <c r="V3" s="42"/>
      <c r="W3" s="42"/>
      <c r="X3" s="42"/>
    </row>
    <row r="4" spans="1:29" x14ac:dyDescent="0.2">
      <c r="A4" s="43"/>
      <c r="B4" s="43"/>
      <c r="C4" s="43"/>
      <c r="D4" s="43"/>
      <c r="E4" s="43"/>
      <c r="F4" s="43"/>
      <c r="G4" s="43"/>
      <c r="H4" s="43"/>
      <c r="I4" s="43"/>
      <c r="J4" s="43"/>
      <c r="K4" s="43"/>
      <c r="L4" s="43"/>
      <c r="M4" s="43"/>
      <c r="N4" s="43"/>
      <c r="O4" s="43"/>
      <c r="P4" s="43"/>
      <c r="Q4" s="43"/>
      <c r="R4" s="43"/>
    </row>
    <row r="5" spans="1:29" x14ac:dyDescent="0.2">
      <c r="A5" s="35" t="s">
        <v>360</v>
      </c>
    </row>
    <row r="6" spans="1:29" x14ac:dyDescent="0.2">
      <c r="B6" s="36" t="s">
        <v>361</v>
      </c>
      <c r="C6" s="36"/>
      <c r="D6" s="36"/>
      <c r="E6" s="36"/>
      <c r="F6" s="36"/>
      <c r="G6" s="36"/>
      <c r="H6" s="36"/>
      <c r="I6" s="36"/>
      <c r="J6" s="36"/>
      <c r="K6" s="36"/>
      <c r="L6" s="36"/>
      <c r="M6" s="36"/>
      <c r="N6" s="36"/>
      <c r="O6" s="36"/>
      <c r="P6" s="36"/>
      <c r="Q6" s="36"/>
      <c r="R6" s="36"/>
      <c r="S6" s="35" t="s">
        <v>362</v>
      </c>
    </row>
    <row r="7" spans="1:29" x14ac:dyDescent="0.2">
      <c r="B7" s="37" t="s">
        <v>24</v>
      </c>
      <c r="C7" s="37"/>
      <c r="D7" s="37"/>
      <c r="E7" s="37"/>
      <c r="F7" s="37"/>
      <c r="G7" s="37"/>
      <c r="H7" s="37"/>
      <c r="I7" s="37"/>
      <c r="J7" s="37"/>
      <c r="K7" s="37"/>
      <c r="L7" s="37"/>
      <c r="M7" s="37"/>
      <c r="N7" s="37"/>
      <c r="O7" s="37"/>
      <c r="P7" s="37"/>
      <c r="Q7" s="37"/>
      <c r="R7" s="37"/>
      <c r="S7" s="35" t="s">
        <v>363</v>
      </c>
    </row>
    <row r="8" spans="1:29" x14ac:dyDescent="0.2">
      <c r="B8" s="36" t="s">
        <v>364</v>
      </c>
      <c r="C8" s="36"/>
      <c r="D8" s="36"/>
      <c r="E8" s="36"/>
      <c r="F8" s="36"/>
      <c r="G8" s="36"/>
      <c r="H8" s="36"/>
      <c r="I8" s="36"/>
      <c r="J8" s="36"/>
      <c r="K8" s="36"/>
      <c r="L8" s="36"/>
      <c r="M8" s="36"/>
      <c r="N8" s="36"/>
      <c r="O8" s="36"/>
      <c r="P8" s="36"/>
      <c r="Q8" s="36"/>
      <c r="R8" s="36"/>
      <c r="S8" s="35" t="s">
        <v>365</v>
      </c>
    </row>
    <row r="10" spans="1:29" ht="13.5" thickBot="1" x14ac:dyDescent="0.25">
      <c r="A10" s="44" t="s">
        <v>366</v>
      </c>
      <c r="W10" s="38" t="s">
        <v>367</v>
      </c>
      <c r="Z10" s="35" t="s">
        <v>368</v>
      </c>
    </row>
    <row r="11" spans="1:29" x14ac:dyDescent="0.2">
      <c r="A11" s="103"/>
      <c r="B11" s="104" t="s">
        <v>110</v>
      </c>
      <c r="C11" s="104" t="s">
        <v>112</v>
      </c>
      <c r="D11" s="104" t="s">
        <v>114</v>
      </c>
      <c r="E11" s="104" t="s">
        <v>116</v>
      </c>
      <c r="F11" s="104" t="s">
        <v>123</v>
      </c>
      <c r="G11" s="104" t="s">
        <v>124</v>
      </c>
      <c r="H11" s="104" t="s">
        <v>111</v>
      </c>
      <c r="I11" s="104" t="s">
        <v>113</v>
      </c>
      <c r="J11" s="104" t="s">
        <v>115</v>
      </c>
      <c r="K11" s="104" t="s">
        <v>117</v>
      </c>
      <c r="L11" s="104" t="s">
        <v>125</v>
      </c>
      <c r="M11" s="104" t="s">
        <v>126</v>
      </c>
      <c r="N11" s="104" t="s">
        <v>127</v>
      </c>
      <c r="O11" s="104" t="s">
        <v>128</v>
      </c>
      <c r="P11" s="104" t="s">
        <v>129</v>
      </c>
      <c r="Q11" s="104" t="s">
        <v>130</v>
      </c>
      <c r="R11" s="104" t="s">
        <v>131</v>
      </c>
      <c r="S11" s="104" t="s">
        <v>132</v>
      </c>
      <c r="T11" s="105"/>
      <c r="U11" s="106"/>
      <c r="W11" s="56" t="s">
        <v>369</v>
      </c>
      <c r="X11" s="58" t="s">
        <v>370</v>
      </c>
    </row>
    <row r="12" spans="1:29" x14ac:dyDescent="0.2">
      <c r="A12" s="107" t="s">
        <v>17</v>
      </c>
      <c r="B12" s="45">
        <v>1260</v>
      </c>
      <c r="C12" s="45">
        <v>1260</v>
      </c>
      <c r="D12" s="45">
        <v>1260</v>
      </c>
      <c r="E12" s="45">
        <v>1260</v>
      </c>
      <c r="F12" s="45">
        <v>840</v>
      </c>
      <c r="G12" s="45">
        <v>420</v>
      </c>
      <c r="H12" s="45">
        <v>1600</v>
      </c>
      <c r="I12" s="45">
        <v>1600</v>
      </c>
      <c r="J12" s="45">
        <v>1600</v>
      </c>
      <c r="K12" s="45">
        <v>1200</v>
      </c>
      <c r="L12" s="45">
        <v>800</v>
      </c>
      <c r="M12" s="45">
        <v>400</v>
      </c>
      <c r="N12" s="45">
        <v>1850</v>
      </c>
      <c r="O12" s="45">
        <v>1850</v>
      </c>
      <c r="P12" s="45">
        <v>1480</v>
      </c>
      <c r="Q12" s="45">
        <v>1110</v>
      </c>
      <c r="R12" s="45">
        <v>740</v>
      </c>
      <c r="S12" s="45">
        <v>370</v>
      </c>
      <c r="T12" s="102" t="s">
        <v>371</v>
      </c>
      <c r="U12" s="108" t="s">
        <v>0</v>
      </c>
      <c r="W12" s="55">
        <f>SUMPRODUCT(B12:S12,$B$22:$S$22)</f>
        <v>677100</v>
      </c>
      <c r="X12" s="59"/>
      <c r="Z12" s="40" t="s">
        <v>372</v>
      </c>
      <c r="AA12" s="40"/>
      <c r="AB12" s="41" t="s">
        <v>373</v>
      </c>
      <c r="AC12" s="41"/>
    </row>
    <row r="13" spans="1:29" x14ac:dyDescent="0.2">
      <c r="A13" s="107" t="s">
        <v>5</v>
      </c>
      <c r="B13" s="45">
        <v>1</v>
      </c>
      <c r="C13" s="45">
        <v>0</v>
      </c>
      <c r="D13" s="45">
        <v>0</v>
      </c>
      <c r="E13" s="45">
        <v>0</v>
      </c>
      <c r="F13" s="45">
        <v>0</v>
      </c>
      <c r="G13" s="45">
        <v>0</v>
      </c>
      <c r="H13" s="45">
        <v>1</v>
      </c>
      <c r="I13" s="45">
        <v>0</v>
      </c>
      <c r="J13" s="45">
        <v>0</v>
      </c>
      <c r="K13" s="45">
        <v>0</v>
      </c>
      <c r="L13" s="45">
        <v>0</v>
      </c>
      <c r="M13" s="45">
        <v>0</v>
      </c>
      <c r="N13" s="45">
        <v>1</v>
      </c>
      <c r="O13" s="45">
        <v>0</v>
      </c>
      <c r="P13" s="45">
        <v>0</v>
      </c>
      <c r="Q13" s="45">
        <v>0</v>
      </c>
      <c r="R13" s="45">
        <v>0</v>
      </c>
      <c r="S13" s="45">
        <v>0</v>
      </c>
      <c r="T13" s="45" t="s">
        <v>364</v>
      </c>
      <c r="U13" s="51">
        <v>30</v>
      </c>
      <c r="W13" s="55">
        <f>SUMPRODUCT(B13:S13,$B$22:$S$22)</f>
        <v>30</v>
      </c>
      <c r="X13" s="59">
        <f>U13-W13</f>
        <v>0</v>
      </c>
      <c r="Z13" s="35">
        <f>IF($T13&lt;&gt;$B$8,W13,0)</f>
        <v>0</v>
      </c>
      <c r="AA13" s="35">
        <f>IF($T13&lt;&gt;$B$8,U13,0)</f>
        <v>0</v>
      </c>
      <c r="AB13" s="35">
        <f>IF($T13&lt;&gt;$B$6,W13,0)</f>
        <v>30</v>
      </c>
      <c r="AC13" s="35">
        <f>IF($T13&lt;&gt;$B$6,U13,0)</f>
        <v>30</v>
      </c>
    </row>
    <row r="14" spans="1:29" x14ac:dyDescent="0.2">
      <c r="A14" s="107" t="s">
        <v>6</v>
      </c>
      <c r="B14" s="45">
        <v>1</v>
      </c>
      <c r="C14" s="45">
        <v>1</v>
      </c>
      <c r="D14" s="45">
        <v>0</v>
      </c>
      <c r="E14" s="45">
        <v>0</v>
      </c>
      <c r="F14" s="45">
        <v>0</v>
      </c>
      <c r="G14" s="45">
        <v>0</v>
      </c>
      <c r="H14" s="45">
        <v>1</v>
      </c>
      <c r="I14" s="45">
        <v>1</v>
      </c>
      <c r="J14" s="45">
        <v>0</v>
      </c>
      <c r="K14" s="45">
        <v>0</v>
      </c>
      <c r="L14" s="45">
        <v>0</v>
      </c>
      <c r="M14" s="45">
        <v>0</v>
      </c>
      <c r="N14" s="45">
        <v>1</v>
      </c>
      <c r="O14" s="45">
        <v>1</v>
      </c>
      <c r="P14" s="45">
        <v>0</v>
      </c>
      <c r="Q14" s="45">
        <v>0</v>
      </c>
      <c r="R14" s="45">
        <v>0</v>
      </c>
      <c r="S14" s="45">
        <v>0</v>
      </c>
      <c r="T14" s="45" t="s">
        <v>364</v>
      </c>
      <c r="U14" s="51">
        <v>130</v>
      </c>
      <c r="W14" s="55">
        <f t="shared" ref="W14:W19" si="0">SUMPRODUCT(B14:S14,$B$22:$S$22)</f>
        <v>130</v>
      </c>
      <c r="X14" s="59">
        <f t="shared" ref="X14:X19" si="1">U14-W14</f>
        <v>0</v>
      </c>
      <c r="Z14" s="35">
        <f t="shared" ref="Z14:Z19" si="2">IF($T14&lt;&gt;$B$8,W14,0)</f>
        <v>0</v>
      </c>
      <c r="AA14" s="35">
        <f t="shared" ref="AA14:AA19" si="3">IF($T14&lt;&gt;$B$8,U14,0)</f>
        <v>0</v>
      </c>
      <c r="AB14" s="35">
        <f t="shared" ref="AB14:AB19" si="4">IF($T14&lt;&gt;$B$6,W14,0)</f>
        <v>130</v>
      </c>
      <c r="AC14" s="35">
        <f t="shared" ref="AC14:AC19" si="5">IF($T14&lt;&gt;$B$6,U14,0)</f>
        <v>130</v>
      </c>
    </row>
    <row r="15" spans="1:29" x14ac:dyDescent="0.2">
      <c r="A15" s="107" t="s">
        <v>7</v>
      </c>
      <c r="B15" s="45">
        <v>1</v>
      </c>
      <c r="C15" s="45">
        <v>1</v>
      </c>
      <c r="D15" s="45">
        <v>1</v>
      </c>
      <c r="E15" s="45">
        <v>0</v>
      </c>
      <c r="F15" s="45">
        <v>0</v>
      </c>
      <c r="G15" s="45">
        <v>0</v>
      </c>
      <c r="H15" s="45">
        <v>1</v>
      </c>
      <c r="I15" s="45">
        <v>1</v>
      </c>
      <c r="J15" s="45">
        <v>1</v>
      </c>
      <c r="K15" s="45">
        <v>0</v>
      </c>
      <c r="L15" s="45">
        <v>0</v>
      </c>
      <c r="M15" s="45">
        <v>0</v>
      </c>
      <c r="N15" s="45">
        <v>1</v>
      </c>
      <c r="O15" s="45">
        <v>1</v>
      </c>
      <c r="P15" s="45">
        <v>1</v>
      </c>
      <c r="Q15" s="45">
        <v>0</v>
      </c>
      <c r="R15" s="45">
        <v>0</v>
      </c>
      <c r="S15" s="45">
        <v>0</v>
      </c>
      <c r="T15" s="45" t="s">
        <v>364</v>
      </c>
      <c r="U15" s="51">
        <v>300</v>
      </c>
      <c r="W15" s="55">
        <f t="shared" si="0"/>
        <v>300</v>
      </c>
      <c r="X15" s="59">
        <f t="shared" si="1"/>
        <v>0</v>
      </c>
      <c r="Z15" s="35">
        <f t="shared" si="2"/>
        <v>0</v>
      </c>
      <c r="AA15" s="35">
        <f t="shared" si="3"/>
        <v>0</v>
      </c>
      <c r="AB15" s="35">
        <f t="shared" si="4"/>
        <v>300</v>
      </c>
      <c r="AC15" s="35">
        <f t="shared" si="5"/>
        <v>300</v>
      </c>
    </row>
    <row r="16" spans="1:29" x14ac:dyDescent="0.2">
      <c r="A16" s="107" t="s">
        <v>8</v>
      </c>
      <c r="B16" s="45">
        <v>0</v>
      </c>
      <c r="C16" s="45">
        <v>1</v>
      </c>
      <c r="D16" s="45">
        <v>1</v>
      </c>
      <c r="E16" s="45">
        <v>1</v>
      </c>
      <c r="F16" s="45">
        <v>0</v>
      </c>
      <c r="G16" s="45">
        <v>0</v>
      </c>
      <c r="H16" s="45">
        <v>1</v>
      </c>
      <c r="I16" s="45">
        <v>1</v>
      </c>
      <c r="J16" s="45">
        <v>1</v>
      </c>
      <c r="K16" s="45">
        <v>1</v>
      </c>
      <c r="L16" s="45">
        <v>0</v>
      </c>
      <c r="M16" s="45">
        <v>0</v>
      </c>
      <c r="N16" s="45">
        <v>1</v>
      </c>
      <c r="O16" s="45">
        <v>1</v>
      </c>
      <c r="P16" s="45">
        <v>1</v>
      </c>
      <c r="Q16" s="45">
        <v>1</v>
      </c>
      <c r="R16" s="45">
        <v>0</v>
      </c>
      <c r="S16" s="45">
        <v>0</v>
      </c>
      <c r="T16" s="45" t="s">
        <v>364</v>
      </c>
      <c r="U16" s="51">
        <v>460</v>
      </c>
      <c r="W16" s="55">
        <f t="shared" si="0"/>
        <v>460</v>
      </c>
      <c r="X16" s="59">
        <f t="shared" si="1"/>
        <v>0</v>
      </c>
      <c r="Z16" s="35">
        <f t="shared" si="2"/>
        <v>0</v>
      </c>
      <c r="AA16" s="35">
        <f t="shared" si="3"/>
        <v>0</v>
      </c>
      <c r="AB16" s="35">
        <f t="shared" si="4"/>
        <v>460</v>
      </c>
      <c r="AC16" s="35">
        <f t="shared" si="5"/>
        <v>460</v>
      </c>
    </row>
    <row r="17" spans="1:29" x14ac:dyDescent="0.2">
      <c r="A17" s="107" t="s">
        <v>67</v>
      </c>
      <c r="B17" s="45">
        <v>0</v>
      </c>
      <c r="C17" s="45">
        <v>0</v>
      </c>
      <c r="D17" s="45">
        <v>1</v>
      </c>
      <c r="E17" s="45">
        <v>1</v>
      </c>
      <c r="F17" s="45">
        <v>1</v>
      </c>
      <c r="G17" s="45">
        <v>0</v>
      </c>
      <c r="H17" s="45">
        <v>0</v>
      </c>
      <c r="I17" s="45">
        <v>1</v>
      </c>
      <c r="J17" s="45">
        <v>1</v>
      </c>
      <c r="K17" s="45">
        <v>1</v>
      </c>
      <c r="L17" s="45">
        <v>1</v>
      </c>
      <c r="M17" s="45">
        <v>0</v>
      </c>
      <c r="N17" s="45">
        <v>1</v>
      </c>
      <c r="O17" s="45">
        <v>1</v>
      </c>
      <c r="P17" s="45">
        <v>1</v>
      </c>
      <c r="Q17" s="45">
        <v>1</v>
      </c>
      <c r="R17" s="45">
        <v>1</v>
      </c>
      <c r="S17" s="45">
        <v>0</v>
      </c>
      <c r="T17" s="45" t="s">
        <v>364</v>
      </c>
      <c r="U17" s="51">
        <v>470</v>
      </c>
      <c r="W17" s="55">
        <f t="shared" si="0"/>
        <v>470</v>
      </c>
      <c r="X17" s="59">
        <f t="shared" si="1"/>
        <v>0</v>
      </c>
      <c r="Z17" s="35">
        <f t="shared" si="2"/>
        <v>0</v>
      </c>
      <c r="AA17" s="35">
        <f t="shared" si="3"/>
        <v>0</v>
      </c>
      <c r="AB17" s="35">
        <f t="shared" si="4"/>
        <v>470</v>
      </c>
      <c r="AC17" s="35">
        <f t="shared" si="5"/>
        <v>470</v>
      </c>
    </row>
    <row r="18" spans="1:29" x14ac:dyDescent="0.2">
      <c r="A18" s="107" t="s">
        <v>68</v>
      </c>
      <c r="B18" s="45">
        <v>0</v>
      </c>
      <c r="C18" s="45">
        <v>0</v>
      </c>
      <c r="D18" s="45">
        <v>0</v>
      </c>
      <c r="E18" s="45">
        <v>1</v>
      </c>
      <c r="F18" s="45">
        <v>1</v>
      </c>
      <c r="G18" s="45">
        <v>1</v>
      </c>
      <c r="H18" s="45">
        <v>0</v>
      </c>
      <c r="I18" s="45">
        <v>0</v>
      </c>
      <c r="J18" s="45">
        <v>1</v>
      </c>
      <c r="K18" s="45">
        <v>1</v>
      </c>
      <c r="L18" s="45">
        <v>1</v>
      </c>
      <c r="M18" s="45">
        <v>1</v>
      </c>
      <c r="N18" s="45">
        <v>0</v>
      </c>
      <c r="O18" s="45">
        <v>1</v>
      </c>
      <c r="P18" s="45">
        <v>1</v>
      </c>
      <c r="Q18" s="45">
        <v>1</v>
      </c>
      <c r="R18" s="45">
        <v>1</v>
      </c>
      <c r="S18" s="45">
        <v>1</v>
      </c>
      <c r="T18" s="45" t="s">
        <v>364</v>
      </c>
      <c r="U18" s="51">
        <v>440</v>
      </c>
      <c r="W18" s="55">
        <f t="shared" si="0"/>
        <v>440</v>
      </c>
      <c r="X18" s="59">
        <f t="shared" si="1"/>
        <v>0</v>
      </c>
      <c r="Z18" s="35">
        <f t="shared" si="2"/>
        <v>0</v>
      </c>
      <c r="AA18" s="35">
        <f t="shared" si="3"/>
        <v>0</v>
      </c>
      <c r="AB18" s="35">
        <f t="shared" si="4"/>
        <v>440</v>
      </c>
      <c r="AC18" s="35">
        <f t="shared" si="5"/>
        <v>440</v>
      </c>
    </row>
    <row r="19" spans="1:29" ht="13.5" thickBot="1" x14ac:dyDescent="0.25">
      <c r="A19" s="109" t="s">
        <v>69</v>
      </c>
      <c r="B19" s="53">
        <v>-0.5</v>
      </c>
      <c r="C19" s="53">
        <v>-0.5</v>
      </c>
      <c r="D19" s="53">
        <v>-0.5</v>
      </c>
      <c r="E19" s="53">
        <v>-0.5</v>
      </c>
      <c r="F19" s="53">
        <v>-0.5</v>
      </c>
      <c r="G19" s="53">
        <v>-0.5</v>
      </c>
      <c r="H19" s="53">
        <v>-0.5</v>
      </c>
      <c r="I19" s="53">
        <v>-0.5</v>
      </c>
      <c r="J19" s="53">
        <v>-0.5</v>
      </c>
      <c r="K19" s="53">
        <v>-0.5</v>
      </c>
      <c r="L19" s="53">
        <v>-0.5</v>
      </c>
      <c r="M19" s="53">
        <v>-0.5</v>
      </c>
      <c r="N19" s="53">
        <v>0.5</v>
      </c>
      <c r="O19" s="53">
        <v>0.5</v>
      </c>
      <c r="P19" s="53">
        <v>0.5</v>
      </c>
      <c r="Q19" s="53">
        <v>0.5</v>
      </c>
      <c r="R19" s="53">
        <v>0.5</v>
      </c>
      <c r="S19" s="53">
        <v>0.5</v>
      </c>
      <c r="T19" s="53" t="s">
        <v>364</v>
      </c>
      <c r="U19" s="54">
        <v>0</v>
      </c>
      <c r="W19" s="57">
        <f t="shared" si="0"/>
        <v>235</v>
      </c>
      <c r="X19" s="60">
        <f t="shared" si="1"/>
        <v>-235</v>
      </c>
      <c r="Z19" s="35">
        <f t="shared" si="2"/>
        <v>0</v>
      </c>
      <c r="AA19" s="35">
        <f t="shared" si="3"/>
        <v>0</v>
      </c>
      <c r="AB19" s="35">
        <f t="shared" si="4"/>
        <v>235</v>
      </c>
      <c r="AC19" s="35">
        <f t="shared" si="5"/>
        <v>0</v>
      </c>
    </row>
    <row r="21" spans="1:29" ht="13.5" thickBot="1" x14ac:dyDescent="0.25">
      <c r="A21" s="38" t="s">
        <v>367</v>
      </c>
    </row>
    <row r="22" spans="1:29" x14ac:dyDescent="0.2">
      <c r="A22" s="61" t="s">
        <v>294</v>
      </c>
      <c r="B22" s="62">
        <v>0</v>
      </c>
      <c r="C22" s="62">
        <v>0</v>
      </c>
      <c r="D22" s="62">
        <v>0</v>
      </c>
      <c r="E22" s="62">
        <v>0</v>
      </c>
      <c r="F22" s="62">
        <v>0</v>
      </c>
      <c r="G22" s="62">
        <v>0</v>
      </c>
      <c r="H22" s="62">
        <v>0</v>
      </c>
      <c r="I22" s="62">
        <v>0</v>
      </c>
      <c r="J22" s="62">
        <v>0</v>
      </c>
      <c r="K22" s="62">
        <v>0</v>
      </c>
      <c r="L22" s="62">
        <v>0</v>
      </c>
      <c r="M22" s="62">
        <v>0</v>
      </c>
      <c r="N22" s="62">
        <v>30</v>
      </c>
      <c r="O22" s="62">
        <v>100</v>
      </c>
      <c r="P22" s="62">
        <v>170</v>
      </c>
      <c r="Q22" s="62">
        <v>160</v>
      </c>
      <c r="R22" s="62">
        <v>10</v>
      </c>
      <c r="S22" s="62">
        <v>0</v>
      </c>
      <c r="T22" s="62"/>
      <c r="U22" s="65"/>
    </row>
    <row r="23" spans="1:29" ht="13.5" thickBot="1" x14ac:dyDescent="0.25">
      <c r="A23" s="63" t="s">
        <v>49</v>
      </c>
      <c r="B23" s="64"/>
      <c r="C23" s="64"/>
      <c r="D23" s="64"/>
      <c r="E23" s="64"/>
      <c r="F23" s="64"/>
      <c r="G23" s="64"/>
      <c r="H23" s="64"/>
      <c r="I23" s="64"/>
      <c r="J23" s="64"/>
      <c r="K23" s="64"/>
      <c r="L23" s="64"/>
      <c r="M23" s="64"/>
      <c r="N23" s="64"/>
      <c r="O23" s="64"/>
      <c r="P23" s="64"/>
      <c r="Q23" s="64"/>
      <c r="R23" s="64"/>
      <c r="S23" s="64"/>
      <c r="T23" s="64"/>
      <c r="U23" s="66">
        <f>W12</f>
        <v>677100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6"/>
  <dimension ref="A1:AC23"/>
  <sheetViews>
    <sheetView workbookViewId="0">
      <selection activeCell="S25" sqref="S25"/>
    </sheetView>
  </sheetViews>
  <sheetFormatPr defaultColWidth="8.85546875" defaultRowHeight="12.75" x14ac:dyDescent="0.2"/>
  <cols>
    <col min="1" max="1" width="72.7109375" style="35" customWidth="1"/>
    <col min="2" max="21" width="8.85546875" style="35"/>
    <col min="22" max="22" width="8.85546875" style="35" customWidth="1"/>
    <col min="23" max="23" width="8.85546875" style="35"/>
    <col min="24" max="25" width="8.85546875" style="35" customWidth="1"/>
    <col min="26" max="277" width="8.85546875" style="35"/>
    <col min="278" max="278" width="2.42578125" style="35" customWidth="1"/>
    <col min="279" max="279" width="8.85546875" style="35"/>
    <col min="280" max="280" width="12.140625" style="35" customWidth="1"/>
    <col min="281" max="281" width="4.7109375" style="35" customWidth="1"/>
    <col min="282" max="533" width="8.85546875" style="35"/>
    <col min="534" max="534" width="2.42578125" style="35" customWidth="1"/>
    <col min="535" max="535" width="8.85546875" style="35"/>
    <col min="536" max="536" width="12.140625" style="35" customWidth="1"/>
    <col min="537" max="537" width="4.7109375" style="35" customWidth="1"/>
    <col min="538" max="789" width="8.85546875" style="35"/>
    <col min="790" max="790" width="2.42578125" style="35" customWidth="1"/>
    <col min="791" max="791" width="8.85546875" style="35"/>
    <col min="792" max="792" width="12.140625" style="35" customWidth="1"/>
    <col min="793" max="793" width="4.7109375" style="35" customWidth="1"/>
    <col min="794" max="1045" width="8.85546875" style="35"/>
    <col min="1046" max="1046" width="2.42578125" style="35" customWidth="1"/>
    <col min="1047" max="1047" width="8.85546875" style="35"/>
    <col min="1048" max="1048" width="12.140625" style="35" customWidth="1"/>
    <col min="1049" max="1049" width="4.7109375" style="35" customWidth="1"/>
    <col min="1050" max="1301" width="8.85546875" style="35"/>
    <col min="1302" max="1302" width="2.42578125" style="35" customWidth="1"/>
    <col min="1303" max="1303" width="8.85546875" style="35"/>
    <col min="1304" max="1304" width="12.140625" style="35" customWidth="1"/>
    <col min="1305" max="1305" width="4.7109375" style="35" customWidth="1"/>
    <col min="1306" max="1557" width="8.85546875" style="35"/>
    <col min="1558" max="1558" width="2.42578125" style="35" customWidth="1"/>
    <col min="1559" max="1559" width="8.85546875" style="35"/>
    <col min="1560" max="1560" width="12.140625" style="35" customWidth="1"/>
    <col min="1561" max="1561" width="4.7109375" style="35" customWidth="1"/>
    <col min="1562" max="1813" width="8.85546875" style="35"/>
    <col min="1814" max="1814" width="2.42578125" style="35" customWidth="1"/>
    <col min="1815" max="1815" width="8.85546875" style="35"/>
    <col min="1816" max="1816" width="12.140625" style="35" customWidth="1"/>
    <col min="1817" max="1817" width="4.7109375" style="35" customWidth="1"/>
    <col min="1818" max="2069" width="8.85546875" style="35"/>
    <col min="2070" max="2070" width="2.42578125" style="35" customWidth="1"/>
    <col min="2071" max="2071" width="8.85546875" style="35"/>
    <col min="2072" max="2072" width="12.140625" style="35" customWidth="1"/>
    <col min="2073" max="2073" width="4.7109375" style="35" customWidth="1"/>
    <col min="2074" max="2325" width="8.85546875" style="35"/>
    <col min="2326" max="2326" width="2.42578125" style="35" customWidth="1"/>
    <col min="2327" max="2327" width="8.85546875" style="35"/>
    <col min="2328" max="2328" width="12.140625" style="35" customWidth="1"/>
    <col min="2329" max="2329" width="4.7109375" style="35" customWidth="1"/>
    <col min="2330" max="2581" width="8.85546875" style="35"/>
    <col min="2582" max="2582" width="2.42578125" style="35" customWidth="1"/>
    <col min="2583" max="2583" width="8.85546875" style="35"/>
    <col min="2584" max="2584" width="12.140625" style="35" customWidth="1"/>
    <col min="2585" max="2585" width="4.7109375" style="35" customWidth="1"/>
    <col min="2586" max="2837" width="8.85546875" style="35"/>
    <col min="2838" max="2838" width="2.42578125" style="35" customWidth="1"/>
    <col min="2839" max="2839" width="8.85546875" style="35"/>
    <col min="2840" max="2840" width="12.140625" style="35" customWidth="1"/>
    <col min="2841" max="2841" width="4.7109375" style="35" customWidth="1"/>
    <col min="2842" max="3093" width="8.85546875" style="35"/>
    <col min="3094" max="3094" width="2.42578125" style="35" customWidth="1"/>
    <col min="3095" max="3095" width="8.85546875" style="35"/>
    <col min="3096" max="3096" width="12.140625" style="35" customWidth="1"/>
    <col min="3097" max="3097" width="4.7109375" style="35" customWidth="1"/>
    <col min="3098" max="3349" width="8.85546875" style="35"/>
    <col min="3350" max="3350" width="2.42578125" style="35" customWidth="1"/>
    <col min="3351" max="3351" width="8.85546875" style="35"/>
    <col min="3352" max="3352" width="12.140625" style="35" customWidth="1"/>
    <col min="3353" max="3353" width="4.7109375" style="35" customWidth="1"/>
    <col min="3354" max="3605" width="8.85546875" style="35"/>
    <col min="3606" max="3606" width="2.42578125" style="35" customWidth="1"/>
    <col min="3607" max="3607" width="8.85546875" style="35"/>
    <col min="3608" max="3608" width="12.140625" style="35" customWidth="1"/>
    <col min="3609" max="3609" width="4.7109375" style="35" customWidth="1"/>
    <col min="3610" max="3861" width="8.85546875" style="35"/>
    <col min="3862" max="3862" width="2.42578125" style="35" customWidth="1"/>
    <col min="3863" max="3863" width="8.85546875" style="35"/>
    <col min="3864" max="3864" width="12.140625" style="35" customWidth="1"/>
    <col min="3865" max="3865" width="4.7109375" style="35" customWidth="1"/>
    <col min="3866" max="4117" width="8.85546875" style="35"/>
    <col min="4118" max="4118" width="2.42578125" style="35" customWidth="1"/>
    <col min="4119" max="4119" width="8.85546875" style="35"/>
    <col min="4120" max="4120" width="12.140625" style="35" customWidth="1"/>
    <col min="4121" max="4121" width="4.7109375" style="35" customWidth="1"/>
    <col min="4122" max="4373" width="8.85546875" style="35"/>
    <col min="4374" max="4374" width="2.42578125" style="35" customWidth="1"/>
    <col min="4375" max="4375" width="8.85546875" style="35"/>
    <col min="4376" max="4376" width="12.140625" style="35" customWidth="1"/>
    <col min="4377" max="4377" width="4.7109375" style="35" customWidth="1"/>
    <col min="4378" max="4629" width="8.85546875" style="35"/>
    <col min="4630" max="4630" width="2.42578125" style="35" customWidth="1"/>
    <col min="4631" max="4631" width="8.85546875" style="35"/>
    <col min="4632" max="4632" width="12.140625" style="35" customWidth="1"/>
    <col min="4633" max="4633" width="4.7109375" style="35" customWidth="1"/>
    <col min="4634" max="4885" width="8.85546875" style="35"/>
    <col min="4886" max="4886" width="2.42578125" style="35" customWidth="1"/>
    <col min="4887" max="4887" width="8.85546875" style="35"/>
    <col min="4888" max="4888" width="12.140625" style="35" customWidth="1"/>
    <col min="4889" max="4889" width="4.7109375" style="35" customWidth="1"/>
    <col min="4890" max="5141" width="8.85546875" style="35"/>
    <col min="5142" max="5142" width="2.42578125" style="35" customWidth="1"/>
    <col min="5143" max="5143" width="8.85546875" style="35"/>
    <col min="5144" max="5144" width="12.140625" style="35" customWidth="1"/>
    <col min="5145" max="5145" width="4.7109375" style="35" customWidth="1"/>
    <col min="5146" max="5397" width="8.85546875" style="35"/>
    <col min="5398" max="5398" width="2.42578125" style="35" customWidth="1"/>
    <col min="5399" max="5399" width="8.85546875" style="35"/>
    <col min="5400" max="5400" width="12.140625" style="35" customWidth="1"/>
    <col min="5401" max="5401" width="4.7109375" style="35" customWidth="1"/>
    <col min="5402" max="5653" width="8.85546875" style="35"/>
    <col min="5654" max="5654" width="2.42578125" style="35" customWidth="1"/>
    <col min="5655" max="5655" width="8.85546875" style="35"/>
    <col min="5656" max="5656" width="12.140625" style="35" customWidth="1"/>
    <col min="5657" max="5657" width="4.7109375" style="35" customWidth="1"/>
    <col min="5658" max="5909" width="8.85546875" style="35"/>
    <col min="5910" max="5910" width="2.42578125" style="35" customWidth="1"/>
    <col min="5911" max="5911" width="8.85546875" style="35"/>
    <col min="5912" max="5912" width="12.140625" style="35" customWidth="1"/>
    <col min="5913" max="5913" width="4.7109375" style="35" customWidth="1"/>
    <col min="5914" max="6165" width="8.85546875" style="35"/>
    <col min="6166" max="6166" width="2.42578125" style="35" customWidth="1"/>
    <col min="6167" max="6167" width="8.85546875" style="35"/>
    <col min="6168" max="6168" width="12.140625" style="35" customWidth="1"/>
    <col min="6169" max="6169" width="4.7109375" style="35" customWidth="1"/>
    <col min="6170" max="6421" width="8.85546875" style="35"/>
    <col min="6422" max="6422" width="2.42578125" style="35" customWidth="1"/>
    <col min="6423" max="6423" width="8.85546875" style="35"/>
    <col min="6424" max="6424" width="12.140625" style="35" customWidth="1"/>
    <col min="6425" max="6425" width="4.7109375" style="35" customWidth="1"/>
    <col min="6426" max="6677" width="8.85546875" style="35"/>
    <col min="6678" max="6678" width="2.42578125" style="35" customWidth="1"/>
    <col min="6679" max="6679" width="8.85546875" style="35"/>
    <col min="6680" max="6680" width="12.140625" style="35" customWidth="1"/>
    <col min="6681" max="6681" width="4.7109375" style="35" customWidth="1"/>
    <col min="6682" max="6933" width="8.85546875" style="35"/>
    <col min="6934" max="6934" width="2.42578125" style="35" customWidth="1"/>
    <col min="6935" max="6935" width="8.85546875" style="35"/>
    <col min="6936" max="6936" width="12.140625" style="35" customWidth="1"/>
    <col min="6937" max="6937" width="4.7109375" style="35" customWidth="1"/>
    <col min="6938" max="7189" width="8.85546875" style="35"/>
    <col min="7190" max="7190" width="2.42578125" style="35" customWidth="1"/>
    <col min="7191" max="7191" width="8.85546875" style="35"/>
    <col min="7192" max="7192" width="12.140625" style="35" customWidth="1"/>
    <col min="7193" max="7193" width="4.7109375" style="35" customWidth="1"/>
    <col min="7194" max="7445" width="8.85546875" style="35"/>
    <col min="7446" max="7446" width="2.42578125" style="35" customWidth="1"/>
    <col min="7447" max="7447" width="8.85546875" style="35"/>
    <col min="7448" max="7448" width="12.140625" style="35" customWidth="1"/>
    <col min="7449" max="7449" width="4.7109375" style="35" customWidth="1"/>
    <col min="7450" max="7701" width="8.85546875" style="35"/>
    <col min="7702" max="7702" width="2.42578125" style="35" customWidth="1"/>
    <col min="7703" max="7703" width="8.85546875" style="35"/>
    <col min="7704" max="7704" width="12.140625" style="35" customWidth="1"/>
    <col min="7705" max="7705" width="4.7109375" style="35" customWidth="1"/>
    <col min="7706" max="7957" width="8.85546875" style="35"/>
    <col min="7958" max="7958" width="2.42578125" style="35" customWidth="1"/>
    <col min="7959" max="7959" width="8.85546875" style="35"/>
    <col min="7960" max="7960" width="12.140625" style="35" customWidth="1"/>
    <col min="7961" max="7961" width="4.7109375" style="35" customWidth="1"/>
    <col min="7962" max="8213" width="8.85546875" style="35"/>
    <col min="8214" max="8214" width="2.42578125" style="35" customWidth="1"/>
    <col min="8215" max="8215" width="8.85546875" style="35"/>
    <col min="8216" max="8216" width="12.140625" style="35" customWidth="1"/>
    <col min="8217" max="8217" width="4.7109375" style="35" customWidth="1"/>
    <col min="8218" max="8469" width="8.85546875" style="35"/>
    <col min="8470" max="8470" width="2.42578125" style="35" customWidth="1"/>
    <col min="8471" max="8471" width="8.85546875" style="35"/>
    <col min="8472" max="8472" width="12.140625" style="35" customWidth="1"/>
    <col min="8473" max="8473" width="4.7109375" style="35" customWidth="1"/>
    <col min="8474" max="8725" width="8.85546875" style="35"/>
    <col min="8726" max="8726" width="2.42578125" style="35" customWidth="1"/>
    <col min="8727" max="8727" width="8.85546875" style="35"/>
    <col min="8728" max="8728" width="12.140625" style="35" customWidth="1"/>
    <col min="8729" max="8729" width="4.7109375" style="35" customWidth="1"/>
    <col min="8730" max="8981" width="8.85546875" style="35"/>
    <col min="8982" max="8982" width="2.42578125" style="35" customWidth="1"/>
    <col min="8983" max="8983" width="8.85546875" style="35"/>
    <col min="8984" max="8984" width="12.140625" style="35" customWidth="1"/>
    <col min="8985" max="8985" width="4.7109375" style="35" customWidth="1"/>
    <col min="8986" max="9237" width="8.85546875" style="35"/>
    <col min="9238" max="9238" width="2.42578125" style="35" customWidth="1"/>
    <col min="9239" max="9239" width="8.85546875" style="35"/>
    <col min="9240" max="9240" width="12.140625" style="35" customWidth="1"/>
    <col min="9241" max="9241" width="4.7109375" style="35" customWidth="1"/>
    <col min="9242" max="9493" width="8.85546875" style="35"/>
    <col min="9494" max="9494" width="2.42578125" style="35" customWidth="1"/>
    <col min="9495" max="9495" width="8.85546875" style="35"/>
    <col min="9496" max="9496" width="12.140625" style="35" customWidth="1"/>
    <col min="9497" max="9497" width="4.7109375" style="35" customWidth="1"/>
    <col min="9498" max="9749" width="8.85546875" style="35"/>
    <col min="9750" max="9750" width="2.42578125" style="35" customWidth="1"/>
    <col min="9751" max="9751" width="8.85546875" style="35"/>
    <col min="9752" max="9752" width="12.140625" style="35" customWidth="1"/>
    <col min="9753" max="9753" width="4.7109375" style="35" customWidth="1"/>
    <col min="9754" max="10005" width="8.85546875" style="35"/>
    <col min="10006" max="10006" width="2.42578125" style="35" customWidth="1"/>
    <col min="10007" max="10007" width="8.85546875" style="35"/>
    <col min="10008" max="10008" width="12.140625" style="35" customWidth="1"/>
    <col min="10009" max="10009" width="4.7109375" style="35" customWidth="1"/>
    <col min="10010" max="10261" width="8.85546875" style="35"/>
    <col min="10262" max="10262" width="2.42578125" style="35" customWidth="1"/>
    <col min="10263" max="10263" width="8.85546875" style="35"/>
    <col min="10264" max="10264" width="12.140625" style="35" customWidth="1"/>
    <col min="10265" max="10265" width="4.7109375" style="35" customWidth="1"/>
    <col min="10266" max="10517" width="8.85546875" style="35"/>
    <col min="10518" max="10518" width="2.42578125" style="35" customWidth="1"/>
    <col min="10519" max="10519" width="8.85546875" style="35"/>
    <col min="10520" max="10520" width="12.140625" style="35" customWidth="1"/>
    <col min="10521" max="10521" width="4.7109375" style="35" customWidth="1"/>
    <col min="10522" max="10773" width="8.85546875" style="35"/>
    <col min="10774" max="10774" width="2.42578125" style="35" customWidth="1"/>
    <col min="10775" max="10775" width="8.85546875" style="35"/>
    <col min="10776" max="10776" width="12.140625" style="35" customWidth="1"/>
    <col min="10777" max="10777" width="4.7109375" style="35" customWidth="1"/>
    <col min="10778" max="11029" width="8.85546875" style="35"/>
    <col min="11030" max="11030" width="2.42578125" style="35" customWidth="1"/>
    <col min="11031" max="11031" width="8.85546875" style="35"/>
    <col min="11032" max="11032" width="12.140625" style="35" customWidth="1"/>
    <col min="11033" max="11033" width="4.7109375" style="35" customWidth="1"/>
    <col min="11034" max="11285" width="8.85546875" style="35"/>
    <col min="11286" max="11286" width="2.42578125" style="35" customWidth="1"/>
    <col min="11287" max="11287" width="8.85546875" style="35"/>
    <col min="11288" max="11288" width="12.140625" style="35" customWidth="1"/>
    <col min="11289" max="11289" width="4.7109375" style="35" customWidth="1"/>
    <col min="11290" max="11541" width="8.85546875" style="35"/>
    <col min="11542" max="11542" width="2.42578125" style="35" customWidth="1"/>
    <col min="11543" max="11543" width="8.85546875" style="35"/>
    <col min="11544" max="11544" width="12.140625" style="35" customWidth="1"/>
    <col min="11545" max="11545" width="4.7109375" style="35" customWidth="1"/>
    <col min="11546" max="11797" width="8.85546875" style="35"/>
    <col min="11798" max="11798" width="2.42578125" style="35" customWidth="1"/>
    <col min="11799" max="11799" width="8.85546875" style="35"/>
    <col min="11800" max="11800" width="12.140625" style="35" customWidth="1"/>
    <col min="11801" max="11801" width="4.7109375" style="35" customWidth="1"/>
    <col min="11802" max="12053" width="8.85546875" style="35"/>
    <col min="12054" max="12054" width="2.42578125" style="35" customWidth="1"/>
    <col min="12055" max="12055" width="8.85546875" style="35"/>
    <col min="12056" max="12056" width="12.140625" style="35" customWidth="1"/>
    <col min="12057" max="12057" width="4.7109375" style="35" customWidth="1"/>
    <col min="12058" max="12309" width="8.85546875" style="35"/>
    <col min="12310" max="12310" width="2.42578125" style="35" customWidth="1"/>
    <col min="12311" max="12311" width="8.85546875" style="35"/>
    <col min="12312" max="12312" width="12.140625" style="35" customWidth="1"/>
    <col min="12313" max="12313" width="4.7109375" style="35" customWidth="1"/>
    <col min="12314" max="12565" width="8.85546875" style="35"/>
    <col min="12566" max="12566" width="2.42578125" style="35" customWidth="1"/>
    <col min="12567" max="12567" width="8.85546875" style="35"/>
    <col min="12568" max="12568" width="12.140625" style="35" customWidth="1"/>
    <col min="12569" max="12569" width="4.7109375" style="35" customWidth="1"/>
    <col min="12570" max="12821" width="8.85546875" style="35"/>
    <col min="12822" max="12822" width="2.42578125" style="35" customWidth="1"/>
    <col min="12823" max="12823" width="8.85546875" style="35"/>
    <col min="12824" max="12824" width="12.140625" style="35" customWidth="1"/>
    <col min="12825" max="12825" width="4.7109375" style="35" customWidth="1"/>
    <col min="12826" max="13077" width="8.85546875" style="35"/>
    <col min="13078" max="13078" width="2.42578125" style="35" customWidth="1"/>
    <col min="13079" max="13079" width="8.85546875" style="35"/>
    <col min="13080" max="13080" width="12.140625" style="35" customWidth="1"/>
    <col min="13081" max="13081" width="4.7109375" style="35" customWidth="1"/>
    <col min="13082" max="13333" width="8.85546875" style="35"/>
    <col min="13334" max="13334" width="2.42578125" style="35" customWidth="1"/>
    <col min="13335" max="13335" width="8.85546875" style="35"/>
    <col min="13336" max="13336" width="12.140625" style="35" customWidth="1"/>
    <col min="13337" max="13337" width="4.7109375" style="35" customWidth="1"/>
    <col min="13338" max="13589" width="8.85546875" style="35"/>
    <col min="13590" max="13590" width="2.42578125" style="35" customWidth="1"/>
    <col min="13591" max="13591" width="8.85546875" style="35"/>
    <col min="13592" max="13592" width="12.140625" style="35" customWidth="1"/>
    <col min="13593" max="13593" width="4.7109375" style="35" customWidth="1"/>
    <col min="13594" max="13845" width="8.85546875" style="35"/>
    <col min="13846" max="13846" width="2.42578125" style="35" customWidth="1"/>
    <col min="13847" max="13847" width="8.85546875" style="35"/>
    <col min="13848" max="13848" width="12.140625" style="35" customWidth="1"/>
    <col min="13849" max="13849" width="4.7109375" style="35" customWidth="1"/>
    <col min="13850" max="14101" width="8.85546875" style="35"/>
    <col min="14102" max="14102" width="2.42578125" style="35" customWidth="1"/>
    <col min="14103" max="14103" width="8.85546875" style="35"/>
    <col min="14104" max="14104" width="12.140625" style="35" customWidth="1"/>
    <col min="14105" max="14105" width="4.7109375" style="35" customWidth="1"/>
    <col min="14106" max="14357" width="8.85546875" style="35"/>
    <col min="14358" max="14358" width="2.42578125" style="35" customWidth="1"/>
    <col min="14359" max="14359" width="8.85546875" style="35"/>
    <col min="14360" max="14360" width="12.140625" style="35" customWidth="1"/>
    <col min="14361" max="14361" width="4.7109375" style="35" customWidth="1"/>
    <col min="14362" max="14613" width="8.85546875" style="35"/>
    <col min="14614" max="14614" width="2.42578125" style="35" customWidth="1"/>
    <col min="14615" max="14615" width="8.85546875" style="35"/>
    <col min="14616" max="14616" width="12.140625" style="35" customWidth="1"/>
    <col min="14617" max="14617" width="4.7109375" style="35" customWidth="1"/>
    <col min="14618" max="14869" width="8.85546875" style="35"/>
    <col min="14870" max="14870" width="2.42578125" style="35" customWidth="1"/>
    <col min="14871" max="14871" width="8.85546875" style="35"/>
    <col min="14872" max="14872" width="12.140625" style="35" customWidth="1"/>
    <col min="14873" max="14873" width="4.7109375" style="35" customWidth="1"/>
    <col min="14874" max="15125" width="8.85546875" style="35"/>
    <col min="15126" max="15126" width="2.42578125" style="35" customWidth="1"/>
    <col min="15127" max="15127" width="8.85546875" style="35"/>
    <col min="15128" max="15128" width="12.140625" style="35" customWidth="1"/>
    <col min="15129" max="15129" width="4.7109375" style="35" customWidth="1"/>
    <col min="15130" max="15381" width="8.85546875" style="35"/>
    <col min="15382" max="15382" width="2.42578125" style="35" customWidth="1"/>
    <col min="15383" max="15383" width="8.85546875" style="35"/>
    <col min="15384" max="15384" width="12.140625" style="35" customWidth="1"/>
    <col min="15385" max="15385" width="4.7109375" style="35" customWidth="1"/>
    <col min="15386" max="15637" width="8.85546875" style="35"/>
    <col min="15638" max="15638" width="2.42578125" style="35" customWidth="1"/>
    <col min="15639" max="15639" width="8.85546875" style="35"/>
    <col min="15640" max="15640" width="12.140625" style="35" customWidth="1"/>
    <col min="15641" max="15641" width="4.7109375" style="35" customWidth="1"/>
    <col min="15642" max="15893" width="8.85546875" style="35"/>
    <col min="15894" max="15894" width="2.42578125" style="35" customWidth="1"/>
    <col min="15895" max="15895" width="8.85546875" style="35"/>
    <col min="15896" max="15896" width="12.140625" style="35" customWidth="1"/>
    <col min="15897" max="15897" width="4.7109375" style="35" customWidth="1"/>
    <col min="15898" max="16149" width="8.85546875" style="35"/>
    <col min="16150" max="16150" width="2.42578125" style="35" customWidth="1"/>
    <col min="16151" max="16151" width="8.85546875" style="35"/>
    <col min="16152" max="16152" width="12.140625" style="35" customWidth="1"/>
    <col min="16153" max="16153" width="4.7109375" style="35" customWidth="1"/>
    <col min="16154" max="16384" width="8.85546875" style="35"/>
  </cols>
  <sheetData>
    <row r="1" spans="1:29" ht="18.75" x14ac:dyDescent="0.3">
      <c r="A1" s="68" t="s">
        <v>158</v>
      </c>
    </row>
    <row r="3" spans="1:29" ht="15.75" x14ac:dyDescent="0.25">
      <c r="A3" s="67" t="s">
        <v>374</v>
      </c>
      <c r="B3" s="42"/>
      <c r="C3" s="42"/>
      <c r="D3" s="42"/>
      <c r="E3" s="42"/>
      <c r="F3" s="42"/>
      <c r="G3" s="42"/>
      <c r="H3" s="42"/>
      <c r="I3" s="42"/>
      <c r="J3" s="42"/>
      <c r="K3" s="42"/>
      <c r="L3" s="42"/>
      <c r="M3" s="42"/>
      <c r="N3" s="42"/>
      <c r="O3" s="42"/>
      <c r="P3" s="42"/>
      <c r="Q3" s="42"/>
      <c r="R3" s="42"/>
      <c r="S3" s="42"/>
      <c r="T3" s="42"/>
      <c r="U3" s="42"/>
      <c r="V3" s="42"/>
      <c r="W3" s="42"/>
      <c r="X3" s="42"/>
    </row>
    <row r="4" spans="1:29" x14ac:dyDescent="0.2">
      <c r="A4" s="43"/>
      <c r="B4" s="43"/>
      <c r="C4" s="43"/>
      <c r="D4" s="43"/>
      <c r="E4" s="43"/>
      <c r="F4" s="43"/>
      <c r="G4" s="43"/>
      <c r="H4" s="43"/>
      <c r="I4" s="43"/>
      <c r="J4" s="43"/>
      <c r="K4" s="43"/>
      <c r="L4" s="43"/>
      <c r="M4" s="43"/>
      <c r="N4" s="43"/>
      <c r="O4" s="43"/>
      <c r="P4" s="43"/>
      <c r="Q4" s="43"/>
      <c r="R4" s="43"/>
    </row>
    <row r="5" spans="1:29" x14ac:dyDescent="0.2">
      <c r="A5" s="35" t="s">
        <v>360</v>
      </c>
    </row>
    <row r="6" spans="1:29" x14ac:dyDescent="0.2">
      <c r="B6" s="36" t="s">
        <v>361</v>
      </c>
      <c r="C6" s="36"/>
      <c r="D6" s="36"/>
      <c r="E6" s="36"/>
      <c r="F6" s="36"/>
      <c r="G6" s="36"/>
      <c r="H6" s="36"/>
      <c r="I6" s="36"/>
      <c r="J6" s="36"/>
      <c r="K6" s="36"/>
      <c r="L6" s="36"/>
      <c r="M6" s="36"/>
      <c r="N6" s="36"/>
      <c r="O6" s="36"/>
      <c r="P6" s="36"/>
      <c r="Q6" s="36"/>
      <c r="R6" s="36"/>
      <c r="S6" s="35" t="s">
        <v>362</v>
      </c>
    </row>
    <row r="7" spans="1:29" x14ac:dyDescent="0.2">
      <c r="B7" s="37" t="s">
        <v>24</v>
      </c>
      <c r="C7" s="37"/>
      <c r="D7" s="37"/>
      <c r="E7" s="37"/>
      <c r="F7" s="37"/>
      <c r="G7" s="37"/>
      <c r="H7" s="37"/>
      <c r="I7" s="37"/>
      <c r="J7" s="37"/>
      <c r="K7" s="37"/>
      <c r="L7" s="37"/>
      <c r="M7" s="37"/>
      <c r="N7" s="37"/>
      <c r="O7" s="37"/>
      <c r="P7" s="37"/>
      <c r="Q7" s="37"/>
      <c r="R7" s="37"/>
      <c r="S7" s="35" t="s">
        <v>363</v>
      </c>
    </row>
    <row r="8" spans="1:29" x14ac:dyDescent="0.2">
      <c r="B8" s="36" t="s">
        <v>364</v>
      </c>
      <c r="C8" s="36"/>
      <c r="D8" s="36"/>
      <c r="E8" s="36"/>
      <c r="F8" s="36"/>
      <c r="G8" s="36"/>
      <c r="H8" s="36"/>
      <c r="I8" s="36"/>
      <c r="J8" s="36"/>
      <c r="K8" s="36"/>
      <c r="L8" s="36"/>
      <c r="M8" s="36"/>
      <c r="N8" s="36"/>
      <c r="O8" s="36"/>
      <c r="P8" s="36"/>
      <c r="Q8" s="36"/>
      <c r="R8" s="36"/>
      <c r="S8" s="35" t="s">
        <v>365</v>
      </c>
    </row>
    <row r="10" spans="1:29" ht="13.5" thickBot="1" x14ac:dyDescent="0.25">
      <c r="A10" s="44" t="s">
        <v>366</v>
      </c>
      <c r="W10" s="38" t="s">
        <v>367</v>
      </c>
      <c r="Z10" s="35" t="s">
        <v>368</v>
      </c>
    </row>
    <row r="11" spans="1:29" x14ac:dyDescent="0.2">
      <c r="A11" s="103"/>
      <c r="B11" s="104" t="s">
        <v>110</v>
      </c>
      <c r="C11" s="104" t="s">
        <v>112</v>
      </c>
      <c r="D11" s="104" t="s">
        <v>114</v>
      </c>
      <c r="E11" s="104" t="s">
        <v>116</v>
      </c>
      <c r="F11" s="104" t="s">
        <v>123</v>
      </c>
      <c r="G11" s="104" t="s">
        <v>124</v>
      </c>
      <c r="H11" s="104" t="s">
        <v>111</v>
      </c>
      <c r="I11" s="104" t="s">
        <v>113</v>
      </c>
      <c r="J11" s="104" t="s">
        <v>115</v>
      </c>
      <c r="K11" s="104" t="s">
        <v>117</v>
      </c>
      <c r="L11" s="104" t="s">
        <v>125</v>
      </c>
      <c r="M11" s="104" t="s">
        <v>126</v>
      </c>
      <c r="N11" s="104" t="s">
        <v>127</v>
      </c>
      <c r="O11" s="104" t="s">
        <v>128</v>
      </c>
      <c r="P11" s="104" t="s">
        <v>129</v>
      </c>
      <c r="Q11" s="104" t="s">
        <v>130</v>
      </c>
      <c r="R11" s="104" t="s">
        <v>131</v>
      </c>
      <c r="S11" s="104" t="s">
        <v>132</v>
      </c>
      <c r="T11" s="105"/>
      <c r="U11" s="106"/>
      <c r="W11" s="56" t="s">
        <v>369</v>
      </c>
      <c r="X11" s="58" t="s">
        <v>370</v>
      </c>
    </row>
    <row r="12" spans="1:29" x14ac:dyDescent="0.2">
      <c r="A12" s="107" t="s">
        <v>17</v>
      </c>
      <c r="B12" s="45">
        <v>1260</v>
      </c>
      <c r="C12" s="45">
        <v>1260</v>
      </c>
      <c r="D12" s="45">
        <v>1260</v>
      </c>
      <c r="E12" s="45">
        <v>1260</v>
      </c>
      <c r="F12" s="45">
        <v>1260</v>
      </c>
      <c r="G12" s="45">
        <v>1260</v>
      </c>
      <c r="H12" s="45">
        <v>1600</v>
      </c>
      <c r="I12" s="45">
        <v>1600</v>
      </c>
      <c r="J12" s="45">
        <v>1600</v>
      </c>
      <c r="K12" s="45">
        <v>1600</v>
      </c>
      <c r="L12" s="45">
        <v>1600</v>
      </c>
      <c r="M12" s="45">
        <v>1600</v>
      </c>
      <c r="N12" s="45">
        <v>1850</v>
      </c>
      <c r="O12" s="45">
        <v>1850</v>
      </c>
      <c r="P12" s="45">
        <v>1850</v>
      </c>
      <c r="Q12" s="45">
        <v>1850</v>
      </c>
      <c r="R12" s="45">
        <v>1850</v>
      </c>
      <c r="S12" s="45">
        <v>1850</v>
      </c>
      <c r="T12" s="102" t="s">
        <v>371</v>
      </c>
      <c r="U12" s="108" t="s">
        <v>0</v>
      </c>
      <c r="W12" s="55">
        <f>SUMPRODUCT(B12:S12,$B$22:$S$22)</f>
        <v>752950</v>
      </c>
      <c r="X12" s="59"/>
      <c r="Z12" s="40" t="s">
        <v>372</v>
      </c>
      <c r="AA12" s="40"/>
      <c r="AB12" s="41" t="s">
        <v>373</v>
      </c>
      <c r="AC12" s="41"/>
    </row>
    <row r="13" spans="1:29" x14ac:dyDescent="0.2">
      <c r="A13" s="107" t="s">
        <v>5</v>
      </c>
      <c r="B13" s="45">
        <v>1</v>
      </c>
      <c r="C13" s="45">
        <v>0</v>
      </c>
      <c r="D13" s="45">
        <v>0</v>
      </c>
      <c r="E13" s="45">
        <v>0</v>
      </c>
      <c r="F13" s="45">
        <v>0</v>
      </c>
      <c r="G13" s="45">
        <v>0</v>
      </c>
      <c r="H13" s="45">
        <v>1</v>
      </c>
      <c r="I13" s="45">
        <v>0</v>
      </c>
      <c r="J13" s="45">
        <v>0</v>
      </c>
      <c r="K13" s="45">
        <v>0</v>
      </c>
      <c r="L13" s="45">
        <v>0</v>
      </c>
      <c r="M13" s="45">
        <v>0</v>
      </c>
      <c r="N13" s="45">
        <v>1</v>
      </c>
      <c r="O13" s="45">
        <v>0</v>
      </c>
      <c r="P13" s="45">
        <v>0</v>
      </c>
      <c r="Q13" s="45">
        <v>0</v>
      </c>
      <c r="R13" s="45">
        <v>0</v>
      </c>
      <c r="S13" s="45">
        <v>0</v>
      </c>
      <c r="T13" s="45" t="s">
        <v>364</v>
      </c>
      <c r="U13" s="51">
        <v>30</v>
      </c>
      <c r="W13" s="55">
        <f>SUMPRODUCT(B13:S13,$B$22:$S$22)</f>
        <v>30</v>
      </c>
      <c r="X13" s="59">
        <f>U13-W13</f>
        <v>0</v>
      </c>
      <c r="Z13" s="35">
        <f>IF($T13&lt;&gt;$B$8,W13,0)</f>
        <v>0</v>
      </c>
      <c r="AA13" s="35">
        <f>IF($T13&lt;&gt;$B$8,U13,0)</f>
        <v>0</v>
      </c>
      <c r="AB13" s="35">
        <f>IF($T13&lt;&gt;$B$6,W13,0)</f>
        <v>30</v>
      </c>
      <c r="AC13" s="35">
        <f>IF($T13&lt;&gt;$B$6,U13,0)</f>
        <v>30</v>
      </c>
    </row>
    <row r="14" spans="1:29" x14ac:dyDescent="0.2">
      <c r="A14" s="107" t="s">
        <v>6</v>
      </c>
      <c r="B14" s="45">
        <v>1</v>
      </c>
      <c r="C14" s="45">
        <v>1</v>
      </c>
      <c r="D14" s="45">
        <v>0</v>
      </c>
      <c r="E14" s="45">
        <v>0</v>
      </c>
      <c r="F14" s="45">
        <v>0</v>
      </c>
      <c r="G14" s="45">
        <v>0</v>
      </c>
      <c r="H14" s="45">
        <v>1</v>
      </c>
      <c r="I14" s="45">
        <v>1</v>
      </c>
      <c r="J14" s="45">
        <v>0</v>
      </c>
      <c r="K14" s="45">
        <v>0</v>
      </c>
      <c r="L14" s="45">
        <v>0</v>
      </c>
      <c r="M14" s="45">
        <v>0</v>
      </c>
      <c r="N14" s="45">
        <v>1</v>
      </c>
      <c r="O14" s="45">
        <v>1</v>
      </c>
      <c r="P14" s="45">
        <v>0</v>
      </c>
      <c r="Q14" s="45">
        <v>0</v>
      </c>
      <c r="R14" s="45">
        <v>0</v>
      </c>
      <c r="S14" s="45">
        <v>0</v>
      </c>
      <c r="T14" s="45" t="s">
        <v>364</v>
      </c>
      <c r="U14" s="51">
        <v>130</v>
      </c>
      <c r="W14" s="55">
        <f t="shared" ref="W14:W19" si="0">SUMPRODUCT(B14:S14,$B$22:$S$22)</f>
        <v>235</v>
      </c>
      <c r="X14" s="59">
        <f t="shared" ref="X14:X19" si="1">U14-W14</f>
        <v>-105</v>
      </c>
      <c r="Z14" s="35">
        <f t="shared" ref="Z14:Z19" si="2">IF($T14&lt;&gt;$B$8,W14,0)</f>
        <v>0</v>
      </c>
      <c r="AA14" s="35">
        <f t="shared" ref="AA14:AA19" si="3">IF($T14&lt;&gt;$B$8,U14,0)</f>
        <v>0</v>
      </c>
      <c r="AB14" s="35">
        <f t="shared" ref="AB14:AB19" si="4">IF($T14&lt;&gt;$B$6,W14,0)</f>
        <v>235</v>
      </c>
      <c r="AC14" s="35">
        <f t="shared" ref="AC14:AC19" si="5">IF($T14&lt;&gt;$B$6,U14,0)</f>
        <v>130</v>
      </c>
    </row>
    <row r="15" spans="1:29" x14ac:dyDescent="0.2">
      <c r="A15" s="107" t="s">
        <v>7</v>
      </c>
      <c r="B15" s="45">
        <v>1</v>
      </c>
      <c r="C15" s="45">
        <v>1</v>
      </c>
      <c r="D15" s="45">
        <v>1</v>
      </c>
      <c r="E15" s="45">
        <v>0</v>
      </c>
      <c r="F15" s="45">
        <v>0</v>
      </c>
      <c r="G15" s="45">
        <v>0</v>
      </c>
      <c r="H15" s="45">
        <v>1</v>
      </c>
      <c r="I15" s="45">
        <v>1</v>
      </c>
      <c r="J15" s="45">
        <v>1</v>
      </c>
      <c r="K15" s="45">
        <v>0</v>
      </c>
      <c r="L15" s="45">
        <v>0</v>
      </c>
      <c r="M15" s="45">
        <v>0</v>
      </c>
      <c r="N15" s="45">
        <v>1</v>
      </c>
      <c r="O15" s="45">
        <v>1</v>
      </c>
      <c r="P15" s="45">
        <v>1</v>
      </c>
      <c r="Q15" s="45">
        <v>0</v>
      </c>
      <c r="R15" s="45">
        <v>0</v>
      </c>
      <c r="S15" s="45">
        <v>0</v>
      </c>
      <c r="T15" s="45" t="s">
        <v>364</v>
      </c>
      <c r="U15" s="51">
        <v>300</v>
      </c>
      <c r="W15" s="55">
        <f t="shared" si="0"/>
        <v>300</v>
      </c>
      <c r="X15" s="59">
        <f t="shared" si="1"/>
        <v>0</v>
      </c>
      <c r="Z15" s="35">
        <f t="shared" si="2"/>
        <v>0</v>
      </c>
      <c r="AA15" s="35">
        <f t="shared" si="3"/>
        <v>0</v>
      </c>
      <c r="AB15" s="35">
        <f t="shared" si="4"/>
        <v>300</v>
      </c>
      <c r="AC15" s="35">
        <f t="shared" si="5"/>
        <v>300</v>
      </c>
    </row>
    <row r="16" spans="1:29" x14ac:dyDescent="0.2">
      <c r="A16" s="107" t="s">
        <v>8</v>
      </c>
      <c r="B16" s="45">
        <v>0</v>
      </c>
      <c r="C16" s="45">
        <v>1</v>
      </c>
      <c r="D16" s="45">
        <v>1</v>
      </c>
      <c r="E16" s="45">
        <v>1</v>
      </c>
      <c r="F16" s="45">
        <v>0</v>
      </c>
      <c r="G16" s="45">
        <v>0</v>
      </c>
      <c r="H16" s="45">
        <v>1</v>
      </c>
      <c r="I16" s="45">
        <v>1</v>
      </c>
      <c r="J16" s="45">
        <v>1</v>
      </c>
      <c r="K16" s="45">
        <v>1</v>
      </c>
      <c r="L16" s="45">
        <v>0</v>
      </c>
      <c r="M16" s="45">
        <v>0</v>
      </c>
      <c r="N16" s="45">
        <v>1</v>
      </c>
      <c r="O16" s="45">
        <v>1</v>
      </c>
      <c r="P16" s="45">
        <v>1</v>
      </c>
      <c r="Q16" s="45">
        <v>1</v>
      </c>
      <c r="R16" s="45">
        <v>0</v>
      </c>
      <c r="S16" s="45">
        <v>0</v>
      </c>
      <c r="T16" s="45" t="s">
        <v>364</v>
      </c>
      <c r="U16" s="51">
        <v>460</v>
      </c>
      <c r="W16" s="55">
        <f t="shared" si="0"/>
        <v>470</v>
      </c>
      <c r="X16" s="59">
        <f t="shared" si="1"/>
        <v>-10</v>
      </c>
      <c r="Z16" s="35">
        <f t="shared" si="2"/>
        <v>0</v>
      </c>
      <c r="AA16" s="35">
        <f t="shared" si="3"/>
        <v>0</v>
      </c>
      <c r="AB16" s="35">
        <f t="shared" si="4"/>
        <v>470</v>
      </c>
      <c r="AC16" s="35">
        <f t="shared" si="5"/>
        <v>460</v>
      </c>
    </row>
    <row r="17" spans="1:29" x14ac:dyDescent="0.2">
      <c r="A17" s="107" t="s">
        <v>67</v>
      </c>
      <c r="B17" s="45">
        <v>0</v>
      </c>
      <c r="C17" s="45">
        <v>0</v>
      </c>
      <c r="D17" s="45">
        <v>1</v>
      </c>
      <c r="E17" s="45">
        <v>1</v>
      </c>
      <c r="F17" s="45">
        <v>1</v>
      </c>
      <c r="G17" s="45">
        <v>0</v>
      </c>
      <c r="H17" s="45">
        <v>0</v>
      </c>
      <c r="I17" s="45">
        <v>1</v>
      </c>
      <c r="J17" s="45">
        <v>1</v>
      </c>
      <c r="K17" s="45">
        <v>1</v>
      </c>
      <c r="L17" s="45">
        <v>1</v>
      </c>
      <c r="M17" s="45">
        <v>0</v>
      </c>
      <c r="N17" s="45">
        <v>1</v>
      </c>
      <c r="O17" s="45">
        <v>1</v>
      </c>
      <c r="P17" s="45">
        <v>1</v>
      </c>
      <c r="Q17" s="45">
        <v>1</v>
      </c>
      <c r="R17" s="45">
        <v>1</v>
      </c>
      <c r="S17" s="45">
        <v>0</v>
      </c>
      <c r="T17" s="45" t="s">
        <v>364</v>
      </c>
      <c r="U17" s="51">
        <v>470</v>
      </c>
      <c r="W17" s="55">
        <f t="shared" si="0"/>
        <v>470</v>
      </c>
      <c r="X17" s="59">
        <f t="shared" si="1"/>
        <v>0</v>
      </c>
      <c r="Z17" s="35">
        <f t="shared" si="2"/>
        <v>0</v>
      </c>
      <c r="AA17" s="35">
        <f t="shared" si="3"/>
        <v>0</v>
      </c>
      <c r="AB17" s="35">
        <f t="shared" si="4"/>
        <v>470</v>
      </c>
      <c r="AC17" s="35">
        <f t="shared" si="5"/>
        <v>470</v>
      </c>
    </row>
    <row r="18" spans="1:29" x14ac:dyDescent="0.2">
      <c r="A18" s="107" t="s">
        <v>68</v>
      </c>
      <c r="B18" s="45">
        <v>0</v>
      </c>
      <c r="C18" s="45">
        <v>0</v>
      </c>
      <c r="D18" s="45">
        <v>0</v>
      </c>
      <c r="E18" s="45">
        <v>1</v>
      </c>
      <c r="F18" s="45">
        <v>1</v>
      </c>
      <c r="G18" s="45">
        <v>1</v>
      </c>
      <c r="H18" s="45">
        <v>0</v>
      </c>
      <c r="I18" s="45">
        <v>0</v>
      </c>
      <c r="J18" s="45">
        <v>1</v>
      </c>
      <c r="K18" s="45">
        <v>1</v>
      </c>
      <c r="L18" s="45">
        <v>1</v>
      </c>
      <c r="M18" s="45">
        <v>1</v>
      </c>
      <c r="N18" s="45">
        <v>0</v>
      </c>
      <c r="O18" s="45">
        <v>1</v>
      </c>
      <c r="P18" s="45">
        <v>1</v>
      </c>
      <c r="Q18" s="45">
        <v>1</v>
      </c>
      <c r="R18" s="45">
        <v>1</v>
      </c>
      <c r="S18" s="45">
        <v>1</v>
      </c>
      <c r="T18" s="45" t="s">
        <v>364</v>
      </c>
      <c r="U18" s="51">
        <v>440</v>
      </c>
      <c r="W18" s="55">
        <f t="shared" si="0"/>
        <v>440</v>
      </c>
      <c r="X18" s="59">
        <f t="shared" si="1"/>
        <v>0</v>
      </c>
      <c r="Z18" s="35">
        <f t="shared" si="2"/>
        <v>0</v>
      </c>
      <c r="AA18" s="35">
        <f t="shared" si="3"/>
        <v>0</v>
      </c>
      <c r="AB18" s="35">
        <f t="shared" si="4"/>
        <v>440</v>
      </c>
      <c r="AC18" s="35">
        <f t="shared" si="5"/>
        <v>440</v>
      </c>
    </row>
    <row r="19" spans="1:29" ht="13.5" thickBot="1" x14ac:dyDescent="0.25">
      <c r="A19" s="109" t="s">
        <v>69</v>
      </c>
      <c r="B19" s="53">
        <v>-0.5</v>
      </c>
      <c r="C19" s="53">
        <v>-0.5</v>
      </c>
      <c r="D19" s="53">
        <v>-0.5</v>
      </c>
      <c r="E19" s="53">
        <v>-0.5</v>
      </c>
      <c r="F19" s="53">
        <v>-0.5</v>
      </c>
      <c r="G19" s="53">
        <v>-0.5</v>
      </c>
      <c r="H19" s="53">
        <v>-0.5</v>
      </c>
      <c r="I19" s="53">
        <v>-0.5</v>
      </c>
      <c r="J19" s="53">
        <v>-0.5</v>
      </c>
      <c r="K19" s="53">
        <v>-0.5</v>
      </c>
      <c r="L19" s="53">
        <v>-0.5</v>
      </c>
      <c r="M19" s="53">
        <v>-0.5</v>
      </c>
      <c r="N19" s="53">
        <v>0.5</v>
      </c>
      <c r="O19" s="53">
        <v>0.5</v>
      </c>
      <c r="P19" s="53">
        <v>0.5</v>
      </c>
      <c r="Q19" s="53">
        <v>0.5</v>
      </c>
      <c r="R19" s="53">
        <v>0.5</v>
      </c>
      <c r="S19" s="53">
        <v>0.5</v>
      </c>
      <c r="T19" s="53" t="s">
        <v>364</v>
      </c>
      <c r="U19" s="54">
        <v>0</v>
      </c>
      <c r="W19" s="57">
        <f t="shared" si="0"/>
        <v>0</v>
      </c>
      <c r="X19" s="60">
        <f t="shared" si="1"/>
        <v>0</v>
      </c>
      <c r="Z19" s="35">
        <f t="shared" si="2"/>
        <v>0</v>
      </c>
      <c r="AA19" s="35">
        <f t="shared" si="3"/>
        <v>0</v>
      </c>
      <c r="AB19" s="35">
        <f t="shared" si="4"/>
        <v>0</v>
      </c>
      <c r="AC19" s="35">
        <f t="shared" si="5"/>
        <v>0</v>
      </c>
    </row>
    <row r="21" spans="1:29" ht="13.5" thickBot="1" x14ac:dyDescent="0.25">
      <c r="A21" s="38" t="s">
        <v>367</v>
      </c>
    </row>
    <row r="22" spans="1:29" x14ac:dyDescent="0.2">
      <c r="A22" s="61" t="s">
        <v>294</v>
      </c>
      <c r="B22" s="62">
        <v>0</v>
      </c>
      <c r="C22" s="62">
        <v>0</v>
      </c>
      <c r="D22" s="62">
        <v>0</v>
      </c>
      <c r="E22" s="62">
        <v>170</v>
      </c>
      <c r="F22" s="62">
        <v>0</v>
      </c>
      <c r="G22" s="62">
        <v>0</v>
      </c>
      <c r="H22" s="62">
        <v>0</v>
      </c>
      <c r="I22" s="62">
        <v>0</v>
      </c>
      <c r="J22" s="62">
        <v>65</v>
      </c>
      <c r="K22" s="62">
        <v>0</v>
      </c>
      <c r="L22" s="62">
        <v>0</v>
      </c>
      <c r="M22" s="62">
        <v>0</v>
      </c>
      <c r="N22" s="62">
        <v>30</v>
      </c>
      <c r="O22" s="62">
        <v>205</v>
      </c>
      <c r="P22" s="62">
        <v>0</v>
      </c>
      <c r="Q22" s="62">
        <v>0</v>
      </c>
      <c r="R22" s="62">
        <v>0</v>
      </c>
      <c r="S22" s="62">
        <v>0</v>
      </c>
      <c r="T22" s="62"/>
      <c r="U22" s="65"/>
    </row>
    <row r="23" spans="1:29" ht="13.5" thickBot="1" x14ac:dyDescent="0.25">
      <c r="A23" s="63" t="s">
        <v>49</v>
      </c>
      <c r="B23" s="64"/>
      <c r="C23" s="64"/>
      <c r="D23" s="64"/>
      <c r="E23" s="64"/>
      <c r="F23" s="64"/>
      <c r="G23" s="64"/>
      <c r="H23" s="64"/>
      <c r="I23" s="64"/>
      <c r="J23" s="64"/>
      <c r="K23" s="64"/>
      <c r="L23" s="64"/>
      <c r="M23" s="64"/>
      <c r="N23" s="64"/>
      <c r="O23" s="64"/>
      <c r="P23" s="64"/>
      <c r="Q23" s="64"/>
      <c r="R23" s="64"/>
      <c r="S23" s="64"/>
      <c r="T23" s="64"/>
      <c r="U23" s="66">
        <f>W12</f>
        <v>752950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7"/>
  <dimension ref="A1:Z24"/>
  <sheetViews>
    <sheetView topLeftCell="F1" workbookViewId="0">
      <selection activeCell="S25" sqref="S25"/>
    </sheetView>
  </sheetViews>
  <sheetFormatPr defaultColWidth="8.85546875" defaultRowHeight="12.75" x14ac:dyDescent="0.2"/>
  <cols>
    <col min="1" max="1" width="72.7109375" style="35" customWidth="1"/>
    <col min="2" max="18" width="8.85546875" style="35"/>
    <col min="19" max="19" width="8.85546875" style="35" customWidth="1"/>
    <col min="20" max="20" width="8.85546875" style="35"/>
    <col min="21" max="22" width="8.85546875" style="35" customWidth="1"/>
    <col min="23" max="274" width="8.85546875" style="35"/>
    <col min="275" max="275" width="2.42578125" style="35" customWidth="1"/>
    <col min="276" max="276" width="8.85546875" style="35"/>
    <col min="277" max="277" width="12.140625" style="35" customWidth="1"/>
    <col min="278" max="278" width="4.7109375" style="35" customWidth="1"/>
    <col min="279" max="530" width="8.85546875" style="35"/>
    <col min="531" max="531" width="2.42578125" style="35" customWidth="1"/>
    <col min="532" max="532" width="8.85546875" style="35"/>
    <col min="533" max="533" width="12.140625" style="35" customWidth="1"/>
    <col min="534" max="534" width="4.7109375" style="35" customWidth="1"/>
    <col min="535" max="786" width="8.85546875" style="35"/>
    <col min="787" max="787" width="2.42578125" style="35" customWidth="1"/>
    <col min="788" max="788" width="8.85546875" style="35"/>
    <col min="789" max="789" width="12.140625" style="35" customWidth="1"/>
    <col min="790" max="790" width="4.7109375" style="35" customWidth="1"/>
    <col min="791" max="1042" width="8.85546875" style="35"/>
    <col min="1043" max="1043" width="2.42578125" style="35" customWidth="1"/>
    <col min="1044" max="1044" width="8.85546875" style="35"/>
    <col min="1045" max="1045" width="12.140625" style="35" customWidth="1"/>
    <col min="1046" max="1046" width="4.7109375" style="35" customWidth="1"/>
    <col min="1047" max="1298" width="8.85546875" style="35"/>
    <col min="1299" max="1299" width="2.42578125" style="35" customWidth="1"/>
    <col min="1300" max="1300" width="8.85546875" style="35"/>
    <col min="1301" max="1301" width="12.140625" style="35" customWidth="1"/>
    <col min="1302" max="1302" width="4.7109375" style="35" customWidth="1"/>
    <col min="1303" max="1554" width="8.85546875" style="35"/>
    <col min="1555" max="1555" width="2.42578125" style="35" customWidth="1"/>
    <col min="1556" max="1556" width="8.85546875" style="35"/>
    <col min="1557" max="1557" width="12.140625" style="35" customWidth="1"/>
    <col min="1558" max="1558" width="4.7109375" style="35" customWidth="1"/>
    <col min="1559" max="1810" width="8.85546875" style="35"/>
    <col min="1811" max="1811" width="2.42578125" style="35" customWidth="1"/>
    <col min="1812" max="1812" width="8.85546875" style="35"/>
    <col min="1813" max="1813" width="12.140625" style="35" customWidth="1"/>
    <col min="1814" max="1814" width="4.7109375" style="35" customWidth="1"/>
    <col min="1815" max="2066" width="8.85546875" style="35"/>
    <col min="2067" max="2067" width="2.42578125" style="35" customWidth="1"/>
    <col min="2068" max="2068" width="8.85546875" style="35"/>
    <col min="2069" max="2069" width="12.140625" style="35" customWidth="1"/>
    <col min="2070" max="2070" width="4.7109375" style="35" customWidth="1"/>
    <col min="2071" max="2322" width="8.85546875" style="35"/>
    <col min="2323" max="2323" width="2.42578125" style="35" customWidth="1"/>
    <col min="2324" max="2324" width="8.85546875" style="35"/>
    <col min="2325" max="2325" width="12.140625" style="35" customWidth="1"/>
    <col min="2326" max="2326" width="4.7109375" style="35" customWidth="1"/>
    <col min="2327" max="2578" width="8.85546875" style="35"/>
    <col min="2579" max="2579" width="2.42578125" style="35" customWidth="1"/>
    <col min="2580" max="2580" width="8.85546875" style="35"/>
    <col min="2581" max="2581" width="12.140625" style="35" customWidth="1"/>
    <col min="2582" max="2582" width="4.7109375" style="35" customWidth="1"/>
    <col min="2583" max="2834" width="8.85546875" style="35"/>
    <col min="2835" max="2835" width="2.42578125" style="35" customWidth="1"/>
    <col min="2836" max="2836" width="8.85546875" style="35"/>
    <col min="2837" max="2837" width="12.140625" style="35" customWidth="1"/>
    <col min="2838" max="2838" width="4.7109375" style="35" customWidth="1"/>
    <col min="2839" max="3090" width="8.85546875" style="35"/>
    <col min="3091" max="3091" width="2.42578125" style="35" customWidth="1"/>
    <col min="3092" max="3092" width="8.85546875" style="35"/>
    <col min="3093" max="3093" width="12.140625" style="35" customWidth="1"/>
    <col min="3094" max="3094" width="4.7109375" style="35" customWidth="1"/>
    <col min="3095" max="3346" width="8.85546875" style="35"/>
    <col min="3347" max="3347" width="2.42578125" style="35" customWidth="1"/>
    <col min="3348" max="3348" width="8.85546875" style="35"/>
    <col min="3349" max="3349" width="12.140625" style="35" customWidth="1"/>
    <col min="3350" max="3350" width="4.7109375" style="35" customWidth="1"/>
    <col min="3351" max="3602" width="8.85546875" style="35"/>
    <col min="3603" max="3603" width="2.42578125" style="35" customWidth="1"/>
    <col min="3604" max="3604" width="8.85546875" style="35"/>
    <col min="3605" max="3605" width="12.140625" style="35" customWidth="1"/>
    <col min="3606" max="3606" width="4.7109375" style="35" customWidth="1"/>
    <col min="3607" max="3858" width="8.85546875" style="35"/>
    <col min="3859" max="3859" width="2.42578125" style="35" customWidth="1"/>
    <col min="3860" max="3860" width="8.85546875" style="35"/>
    <col min="3861" max="3861" width="12.140625" style="35" customWidth="1"/>
    <col min="3862" max="3862" width="4.7109375" style="35" customWidth="1"/>
    <col min="3863" max="4114" width="8.85546875" style="35"/>
    <col min="4115" max="4115" width="2.42578125" style="35" customWidth="1"/>
    <col min="4116" max="4116" width="8.85546875" style="35"/>
    <col min="4117" max="4117" width="12.140625" style="35" customWidth="1"/>
    <col min="4118" max="4118" width="4.7109375" style="35" customWidth="1"/>
    <col min="4119" max="4370" width="8.85546875" style="35"/>
    <col min="4371" max="4371" width="2.42578125" style="35" customWidth="1"/>
    <col min="4372" max="4372" width="8.85546875" style="35"/>
    <col min="4373" max="4373" width="12.140625" style="35" customWidth="1"/>
    <col min="4374" max="4374" width="4.7109375" style="35" customWidth="1"/>
    <col min="4375" max="4626" width="8.85546875" style="35"/>
    <col min="4627" max="4627" width="2.42578125" style="35" customWidth="1"/>
    <col min="4628" max="4628" width="8.85546875" style="35"/>
    <col min="4629" max="4629" width="12.140625" style="35" customWidth="1"/>
    <col min="4630" max="4630" width="4.7109375" style="35" customWidth="1"/>
    <col min="4631" max="4882" width="8.85546875" style="35"/>
    <col min="4883" max="4883" width="2.42578125" style="35" customWidth="1"/>
    <col min="4884" max="4884" width="8.85546875" style="35"/>
    <col min="4885" max="4885" width="12.140625" style="35" customWidth="1"/>
    <col min="4886" max="4886" width="4.7109375" style="35" customWidth="1"/>
    <col min="4887" max="5138" width="8.85546875" style="35"/>
    <col min="5139" max="5139" width="2.42578125" style="35" customWidth="1"/>
    <col min="5140" max="5140" width="8.85546875" style="35"/>
    <col min="5141" max="5141" width="12.140625" style="35" customWidth="1"/>
    <col min="5142" max="5142" width="4.7109375" style="35" customWidth="1"/>
    <col min="5143" max="5394" width="8.85546875" style="35"/>
    <col min="5395" max="5395" width="2.42578125" style="35" customWidth="1"/>
    <col min="5396" max="5396" width="8.85546875" style="35"/>
    <col min="5397" max="5397" width="12.140625" style="35" customWidth="1"/>
    <col min="5398" max="5398" width="4.7109375" style="35" customWidth="1"/>
    <col min="5399" max="5650" width="8.85546875" style="35"/>
    <col min="5651" max="5651" width="2.42578125" style="35" customWidth="1"/>
    <col min="5652" max="5652" width="8.85546875" style="35"/>
    <col min="5653" max="5653" width="12.140625" style="35" customWidth="1"/>
    <col min="5654" max="5654" width="4.7109375" style="35" customWidth="1"/>
    <col min="5655" max="5906" width="8.85546875" style="35"/>
    <col min="5907" max="5907" width="2.42578125" style="35" customWidth="1"/>
    <col min="5908" max="5908" width="8.85546875" style="35"/>
    <col min="5909" max="5909" width="12.140625" style="35" customWidth="1"/>
    <col min="5910" max="5910" width="4.7109375" style="35" customWidth="1"/>
    <col min="5911" max="6162" width="8.85546875" style="35"/>
    <col min="6163" max="6163" width="2.42578125" style="35" customWidth="1"/>
    <col min="6164" max="6164" width="8.85546875" style="35"/>
    <col min="6165" max="6165" width="12.140625" style="35" customWidth="1"/>
    <col min="6166" max="6166" width="4.7109375" style="35" customWidth="1"/>
    <col min="6167" max="6418" width="8.85546875" style="35"/>
    <col min="6419" max="6419" width="2.42578125" style="35" customWidth="1"/>
    <col min="6420" max="6420" width="8.85546875" style="35"/>
    <col min="6421" max="6421" width="12.140625" style="35" customWidth="1"/>
    <col min="6422" max="6422" width="4.7109375" style="35" customWidth="1"/>
    <col min="6423" max="6674" width="8.85546875" style="35"/>
    <col min="6675" max="6675" width="2.42578125" style="35" customWidth="1"/>
    <col min="6676" max="6676" width="8.85546875" style="35"/>
    <col min="6677" max="6677" width="12.140625" style="35" customWidth="1"/>
    <col min="6678" max="6678" width="4.7109375" style="35" customWidth="1"/>
    <col min="6679" max="6930" width="8.85546875" style="35"/>
    <col min="6931" max="6931" width="2.42578125" style="35" customWidth="1"/>
    <col min="6932" max="6932" width="8.85546875" style="35"/>
    <col min="6933" max="6933" width="12.140625" style="35" customWidth="1"/>
    <col min="6934" max="6934" width="4.7109375" style="35" customWidth="1"/>
    <col min="6935" max="7186" width="8.85546875" style="35"/>
    <col min="7187" max="7187" width="2.42578125" style="35" customWidth="1"/>
    <col min="7188" max="7188" width="8.85546875" style="35"/>
    <col min="7189" max="7189" width="12.140625" style="35" customWidth="1"/>
    <col min="7190" max="7190" width="4.7109375" style="35" customWidth="1"/>
    <col min="7191" max="7442" width="8.85546875" style="35"/>
    <col min="7443" max="7443" width="2.42578125" style="35" customWidth="1"/>
    <col min="7444" max="7444" width="8.85546875" style="35"/>
    <col min="7445" max="7445" width="12.140625" style="35" customWidth="1"/>
    <col min="7446" max="7446" width="4.7109375" style="35" customWidth="1"/>
    <col min="7447" max="7698" width="8.85546875" style="35"/>
    <col min="7699" max="7699" width="2.42578125" style="35" customWidth="1"/>
    <col min="7700" max="7700" width="8.85546875" style="35"/>
    <col min="7701" max="7701" width="12.140625" style="35" customWidth="1"/>
    <col min="7702" max="7702" width="4.7109375" style="35" customWidth="1"/>
    <col min="7703" max="7954" width="8.85546875" style="35"/>
    <col min="7955" max="7955" width="2.42578125" style="35" customWidth="1"/>
    <col min="7956" max="7956" width="8.85546875" style="35"/>
    <col min="7957" max="7957" width="12.140625" style="35" customWidth="1"/>
    <col min="7958" max="7958" width="4.7109375" style="35" customWidth="1"/>
    <col min="7959" max="8210" width="8.85546875" style="35"/>
    <col min="8211" max="8211" width="2.42578125" style="35" customWidth="1"/>
    <col min="8212" max="8212" width="8.85546875" style="35"/>
    <col min="8213" max="8213" width="12.140625" style="35" customWidth="1"/>
    <col min="8214" max="8214" width="4.7109375" style="35" customWidth="1"/>
    <col min="8215" max="8466" width="8.85546875" style="35"/>
    <col min="8467" max="8467" width="2.42578125" style="35" customWidth="1"/>
    <col min="8468" max="8468" width="8.85546875" style="35"/>
    <col min="8469" max="8469" width="12.140625" style="35" customWidth="1"/>
    <col min="8470" max="8470" width="4.7109375" style="35" customWidth="1"/>
    <col min="8471" max="8722" width="8.85546875" style="35"/>
    <col min="8723" max="8723" width="2.42578125" style="35" customWidth="1"/>
    <col min="8724" max="8724" width="8.85546875" style="35"/>
    <col min="8725" max="8725" width="12.140625" style="35" customWidth="1"/>
    <col min="8726" max="8726" width="4.7109375" style="35" customWidth="1"/>
    <col min="8727" max="8978" width="8.85546875" style="35"/>
    <col min="8979" max="8979" width="2.42578125" style="35" customWidth="1"/>
    <col min="8980" max="8980" width="8.85546875" style="35"/>
    <col min="8981" max="8981" width="12.140625" style="35" customWidth="1"/>
    <col min="8982" max="8982" width="4.7109375" style="35" customWidth="1"/>
    <col min="8983" max="9234" width="8.85546875" style="35"/>
    <col min="9235" max="9235" width="2.42578125" style="35" customWidth="1"/>
    <col min="9236" max="9236" width="8.85546875" style="35"/>
    <col min="9237" max="9237" width="12.140625" style="35" customWidth="1"/>
    <col min="9238" max="9238" width="4.7109375" style="35" customWidth="1"/>
    <col min="9239" max="9490" width="8.85546875" style="35"/>
    <col min="9491" max="9491" width="2.42578125" style="35" customWidth="1"/>
    <col min="9492" max="9492" width="8.85546875" style="35"/>
    <col min="9493" max="9493" width="12.140625" style="35" customWidth="1"/>
    <col min="9494" max="9494" width="4.7109375" style="35" customWidth="1"/>
    <col min="9495" max="9746" width="8.85546875" style="35"/>
    <col min="9747" max="9747" width="2.42578125" style="35" customWidth="1"/>
    <col min="9748" max="9748" width="8.85546875" style="35"/>
    <col min="9749" max="9749" width="12.140625" style="35" customWidth="1"/>
    <col min="9750" max="9750" width="4.7109375" style="35" customWidth="1"/>
    <col min="9751" max="10002" width="8.85546875" style="35"/>
    <col min="10003" max="10003" width="2.42578125" style="35" customWidth="1"/>
    <col min="10004" max="10004" width="8.85546875" style="35"/>
    <col min="10005" max="10005" width="12.140625" style="35" customWidth="1"/>
    <col min="10006" max="10006" width="4.7109375" style="35" customWidth="1"/>
    <col min="10007" max="10258" width="8.85546875" style="35"/>
    <col min="10259" max="10259" width="2.42578125" style="35" customWidth="1"/>
    <col min="10260" max="10260" width="8.85546875" style="35"/>
    <col min="10261" max="10261" width="12.140625" style="35" customWidth="1"/>
    <col min="10262" max="10262" width="4.7109375" style="35" customWidth="1"/>
    <col min="10263" max="10514" width="8.85546875" style="35"/>
    <col min="10515" max="10515" width="2.42578125" style="35" customWidth="1"/>
    <col min="10516" max="10516" width="8.85546875" style="35"/>
    <col min="10517" max="10517" width="12.140625" style="35" customWidth="1"/>
    <col min="10518" max="10518" width="4.7109375" style="35" customWidth="1"/>
    <col min="10519" max="10770" width="8.85546875" style="35"/>
    <col min="10771" max="10771" width="2.42578125" style="35" customWidth="1"/>
    <col min="10772" max="10772" width="8.85546875" style="35"/>
    <col min="10773" max="10773" width="12.140625" style="35" customWidth="1"/>
    <col min="10774" max="10774" width="4.7109375" style="35" customWidth="1"/>
    <col min="10775" max="11026" width="8.85546875" style="35"/>
    <col min="11027" max="11027" width="2.42578125" style="35" customWidth="1"/>
    <col min="11028" max="11028" width="8.85546875" style="35"/>
    <col min="11029" max="11029" width="12.140625" style="35" customWidth="1"/>
    <col min="11030" max="11030" width="4.7109375" style="35" customWidth="1"/>
    <col min="11031" max="11282" width="8.85546875" style="35"/>
    <col min="11283" max="11283" width="2.42578125" style="35" customWidth="1"/>
    <col min="11284" max="11284" width="8.85546875" style="35"/>
    <col min="11285" max="11285" width="12.140625" style="35" customWidth="1"/>
    <col min="11286" max="11286" width="4.7109375" style="35" customWidth="1"/>
    <col min="11287" max="11538" width="8.85546875" style="35"/>
    <col min="11539" max="11539" width="2.42578125" style="35" customWidth="1"/>
    <col min="11540" max="11540" width="8.85546875" style="35"/>
    <col min="11541" max="11541" width="12.140625" style="35" customWidth="1"/>
    <col min="11542" max="11542" width="4.7109375" style="35" customWidth="1"/>
    <col min="11543" max="11794" width="8.85546875" style="35"/>
    <col min="11795" max="11795" width="2.42578125" style="35" customWidth="1"/>
    <col min="11796" max="11796" width="8.85546875" style="35"/>
    <col min="11797" max="11797" width="12.140625" style="35" customWidth="1"/>
    <col min="11798" max="11798" width="4.7109375" style="35" customWidth="1"/>
    <col min="11799" max="12050" width="8.85546875" style="35"/>
    <col min="12051" max="12051" width="2.42578125" style="35" customWidth="1"/>
    <col min="12052" max="12052" width="8.85546875" style="35"/>
    <col min="12053" max="12053" width="12.140625" style="35" customWidth="1"/>
    <col min="12054" max="12054" width="4.7109375" style="35" customWidth="1"/>
    <col min="12055" max="12306" width="8.85546875" style="35"/>
    <col min="12307" max="12307" width="2.42578125" style="35" customWidth="1"/>
    <col min="12308" max="12308" width="8.85546875" style="35"/>
    <col min="12309" max="12309" width="12.140625" style="35" customWidth="1"/>
    <col min="12310" max="12310" width="4.7109375" style="35" customWidth="1"/>
    <col min="12311" max="12562" width="8.85546875" style="35"/>
    <col min="12563" max="12563" width="2.42578125" style="35" customWidth="1"/>
    <col min="12564" max="12564" width="8.85546875" style="35"/>
    <col min="12565" max="12565" width="12.140625" style="35" customWidth="1"/>
    <col min="12566" max="12566" width="4.7109375" style="35" customWidth="1"/>
    <col min="12567" max="12818" width="8.85546875" style="35"/>
    <col min="12819" max="12819" width="2.42578125" style="35" customWidth="1"/>
    <col min="12820" max="12820" width="8.85546875" style="35"/>
    <col min="12821" max="12821" width="12.140625" style="35" customWidth="1"/>
    <col min="12822" max="12822" width="4.7109375" style="35" customWidth="1"/>
    <col min="12823" max="13074" width="8.85546875" style="35"/>
    <col min="13075" max="13075" width="2.42578125" style="35" customWidth="1"/>
    <col min="13076" max="13076" width="8.85546875" style="35"/>
    <col min="13077" max="13077" width="12.140625" style="35" customWidth="1"/>
    <col min="13078" max="13078" width="4.7109375" style="35" customWidth="1"/>
    <col min="13079" max="13330" width="8.85546875" style="35"/>
    <col min="13331" max="13331" width="2.42578125" style="35" customWidth="1"/>
    <col min="13332" max="13332" width="8.85546875" style="35"/>
    <col min="13333" max="13333" width="12.140625" style="35" customWidth="1"/>
    <col min="13334" max="13334" width="4.7109375" style="35" customWidth="1"/>
    <col min="13335" max="13586" width="8.85546875" style="35"/>
    <col min="13587" max="13587" width="2.42578125" style="35" customWidth="1"/>
    <col min="13588" max="13588" width="8.85546875" style="35"/>
    <col min="13589" max="13589" width="12.140625" style="35" customWidth="1"/>
    <col min="13590" max="13590" width="4.7109375" style="35" customWidth="1"/>
    <col min="13591" max="13842" width="8.85546875" style="35"/>
    <col min="13843" max="13843" width="2.42578125" style="35" customWidth="1"/>
    <col min="13844" max="13844" width="8.85546875" style="35"/>
    <col min="13845" max="13845" width="12.140625" style="35" customWidth="1"/>
    <col min="13846" max="13846" width="4.7109375" style="35" customWidth="1"/>
    <col min="13847" max="14098" width="8.85546875" style="35"/>
    <col min="14099" max="14099" width="2.42578125" style="35" customWidth="1"/>
    <col min="14100" max="14100" width="8.85546875" style="35"/>
    <col min="14101" max="14101" width="12.140625" style="35" customWidth="1"/>
    <col min="14102" max="14102" width="4.7109375" style="35" customWidth="1"/>
    <col min="14103" max="14354" width="8.85546875" style="35"/>
    <col min="14355" max="14355" width="2.42578125" style="35" customWidth="1"/>
    <col min="14356" max="14356" width="8.85546875" style="35"/>
    <col min="14357" max="14357" width="12.140625" style="35" customWidth="1"/>
    <col min="14358" max="14358" width="4.7109375" style="35" customWidth="1"/>
    <col min="14359" max="14610" width="8.85546875" style="35"/>
    <col min="14611" max="14611" width="2.42578125" style="35" customWidth="1"/>
    <col min="14612" max="14612" width="8.85546875" style="35"/>
    <col min="14613" max="14613" width="12.140625" style="35" customWidth="1"/>
    <col min="14614" max="14614" width="4.7109375" style="35" customWidth="1"/>
    <col min="14615" max="14866" width="8.85546875" style="35"/>
    <col min="14867" max="14867" width="2.42578125" style="35" customWidth="1"/>
    <col min="14868" max="14868" width="8.85546875" style="35"/>
    <col min="14869" max="14869" width="12.140625" style="35" customWidth="1"/>
    <col min="14870" max="14870" width="4.7109375" style="35" customWidth="1"/>
    <col min="14871" max="15122" width="8.85546875" style="35"/>
    <col min="15123" max="15123" width="2.42578125" style="35" customWidth="1"/>
    <col min="15124" max="15124" width="8.85546875" style="35"/>
    <col min="15125" max="15125" width="12.140625" style="35" customWidth="1"/>
    <col min="15126" max="15126" width="4.7109375" style="35" customWidth="1"/>
    <col min="15127" max="15378" width="8.85546875" style="35"/>
    <col min="15379" max="15379" width="2.42578125" style="35" customWidth="1"/>
    <col min="15380" max="15380" width="8.85546875" style="35"/>
    <col min="15381" max="15381" width="12.140625" style="35" customWidth="1"/>
    <col min="15382" max="15382" width="4.7109375" style="35" customWidth="1"/>
    <col min="15383" max="15634" width="8.85546875" style="35"/>
    <col min="15635" max="15635" width="2.42578125" style="35" customWidth="1"/>
    <col min="15636" max="15636" width="8.85546875" style="35"/>
    <col min="15637" max="15637" width="12.140625" style="35" customWidth="1"/>
    <col min="15638" max="15638" width="4.7109375" style="35" customWidth="1"/>
    <col min="15639" max="15890" width="8.85546875" style="35"/>
    <col min="15891" max="15891" width="2.42578125" style="35" customWidth="1"/>
    <col min="15892" max="15892" width="8.85546875" style="35"/>
    <col min="15893" max="15893" width="12.140625" style="35" customWidth="1"/>
    <col min="15894" max="15894" width="4.7109375" style="35" customWidth="1"/>
    <col min="15895" max="16146" width="8.85546875" style="35"/>
    <col min="16147" max="16147" width="2.42578125" style="35" customWidth="1"/>
    <col min="16148" max="16148" width="8.85546875" style="35"/>
    <col min="16149" max="16149" width="12.140625" style="35" customWidth="1"/>
    <col min="16150" max="16150" width="4.7109375" style="35" customWidth="1"/>
    <col min="16151" max="16384" width="8.85546875" style="35"/>
  </cols>
  <sheetData>
    <row r="1" spans="1:26" ht="18.75" x14ac:dyDescent="0.3">
      <c r="A1" s="68" t="s">
        <v>168</v>
      </c>
    </row>
    <row r="3" spans="1:26" ht="15.75" x14ac:dyDescent="0.25">
      <c r="A3" s="67" t="s">
        <v>374</v>
      </c>
      <c r="B3" s="42"/>
      <c r="C3" s="42"/>
      <c r="D3" s="42"/>
      <c r="E3" s="42"/>
      <c r="F3" s="42"/>
      <c r="G3" s="42"/>
      <c r="H3" s="42"/>
      <c r="I3" s="42"/>
      <c r="J3" s="42"/>
      <c r="K3" s="42"/>
      <c r="L3" s="42"/>
      <c r="M3" s="42"/>
      <c r="N3" s="42"/>
      <c r="O3" s="42"/>
      <c r="P3" s="42"/>
      <c r="Q3" s="42"/>
      <c r="R3" s="42"/>
      <c r="S3" s="42"/>
      <c r="T3" s="42"/>
      <c r="U3" s="42"/>
    </row>
    <row r="4" spans="1:26" x14ac:dyDescent="0.2">
      <c r="A4" s="43"/>
      <c r="B4" s="43"/>
      <c r="C4" s="43"/>
      <c r="D4" s="43"/>
      <c r="E4" s="43"/>
      <c r="F4" s="43"/>
      <c r="G4" s="43"/>
      <c r="H4" s="43"/>
      <c r="I4" s="43"/>
      <c r="J4" s="43"/>
      <c r="K4" s="43"/>
      <c r="L4" s="43"/>
      <c r="M4" s="43"/>
      <c r="N4" s="43"/>
      <c r="O4" s="43"/>
    </row>
    <row r="5" spans="1:26" x14ac:dyDescent="0.2">
      <c r="A5" s="35" t="s">
        <v>360</v>
      </c>
    </row>
    <row r="6" spans="1:26" x14ac:dyDescent="0.2">
      <c r="B6" s="36" t="s">
        <v>361</v>
      </c>
      <c r="C6" s="36"/>
      <c r="D6" s="36"/>
      <c r="E6" s="36"/>
      <c r="F6" s="36"/>
      <c r="G6" s="36"/>
      <c r="H6" s="36"/>
      <c r="I6" s="36"/>
      <c r="J6" s="36"/>
      <c r="K6" s="36"/>
      <c r="L6" s="36"/>
      <c r="M6" s="36"/>
      <c r="N6" s="36"/>
      <c r="O6" s="36"/>
      <c r="P6" s="35" t="s">
        <v>362</v>
      </c>
    </row>
    <row r="7" spans="1:26" x14ac:dyDescent="0.2">
      <c r="B7" s="37" t="s">
        <v>24</v>
      </c>
      <c r="C7" s="37"/>
      <c r="D7" s="37"/>
      <c r="E7" s="37"/>
      <c r="F7" s="37"/>
      <c r="G7" s="37"/>
      <c r="H7" s="37"/>
      <c r="I7" s="37"/>
      <c r="J7" s="37"/>
      <c r="K7" s="37"/>
      <c r="L7" s="37"/>
      <c r="M7" s="37"/>
      <c r="N7" s="37"/>
      <c r="O7" s="37"/>
      <c r="P7" s="35" t="s">
        <v>363</v>
      </c>
    </row>
    <row r="8" spans="1:26" x14ac:dyDescent="0.2">
      <c r="B8" s="36" t="s">
        <v>364</v>
      </c>
      <c r="C8" s="36"/>
      <c r="D8" s="36"/>
      <c r="E8" s="36"/>
      <c r="F8" s="36"/>
      <c r="G8" s="36"/>
      <c r="H8" s="36"/>
      <c r="I8" s="36"/>
      <c r="J8" s="36"/>
      <c r="K8" s="36"/>
      <c r="L8" s="36"/>
      <c r="M8" s="36"/>
      <c r="N8" s="36"/>
      <c r="O8" s="36"/>
      <c r="P8" s="35" t="s">
        <v>365</v>
      </c>
    </row>
    <row r="10" spans="1:26" ht="13.5" thickBot="1" x14ac:dyDescent="0.25">
      <c r="A10" s="44" t="s">
        <v>366</v>
      </c>
      <c r="T10" s="38" t="s">
        <v>367</v>
      </c>
      <c r="W10" s="35" t="s">
        <v>368</v>
      </c>
    </row>
    <row r="11" spans="1:26" x14ac:dyDescent="0.2">
      <c r="A11" s="103"/>
      <c r="B11" s="104" t="s">
        <v>135</v>
      </c>
      <c r="C11" s="104" t="s">
        <v>136</v>
      </c>
      <c r="D11" s="104" t="s">
        <v>137</v>
      </c>
      <c r="E11" s="104" t="s">
        <v>138</v>
      </c>
      <c r="F11" s="104" t="s">
        <v>139</v>
      </c>
      <c r="G11" s="104" t="s">
        <v>140</v>
      </c>
      <c r="H11" s="104" t="s">
        <v>141</v>
      </c>
      <c r="I11" s="104" t="s">
        <v>142</v>
      </c>
      <c r="J11" s="104" t="s">
        <v>143</v>
      </c>
      <c r="K11" s="104" t="s">
        <v>144</v>
      </c>
      <c r="L11" s="104" t="s">
        <v>145</v>
      </c>
      <c r="M11" s="104" t="s">
        <v>146</v>
      </c>
      <c r="N11" s="104" t="s">
        <v>147</v>
      </c>
      <c r="O11" s="104" t="s">
        <v>148</v>
      </c>
      <c r="P11" s="104" t="s">
        <v>149</v>
      </c>
      <c r="Q11" s="105"/>
      <c r="R11" s="106"/>
      <c r="T11" s="56" t="s">
        <v>369</v>
      </c>
      <c r="U11" s="58" t="s">
        <v>370</v>
      </c>
    </row>
    <row r="12" spans="1:26" x14ac:dyDescent="0.2">
      <c r="A12" s="107" t="s">
        <v>17</v>
      </c>
      <c r="B12" s="45">
        <v>5</v>
      </c>
      <c r="C12" s="45">
        <v>8</v>
      </c>
      <c r="D12" s="45">
        <v>6</v>
      </c>
      <c r="E12" s="45">
        <v>0</v>
      </c>
      <c r="F12" s="45">
        <v>4</v>
      </c>
      <c r="G12" s="45">
        <v>12</v>
      </c>
      <c r="H12" s="45">
        <v>4</v>
      </c>
      <c r="I12" s="45">
        <v>0</v>
      </c>
      <c r="J12" s="45">
        <v>7</v>
      </c>
      <c r="K12" s="45">
        <v>7</v>
      </c>
      <c r="L12" s="45">
        <v>2</v>
      </c>
      <c r="M12" s="45">
        <v>5</v>
      </c>
      <c r="N12" s="45">
        <v>12</v>
      </c>
      <c r="O12" s="45">
        <v>7</v>
      </c>
      <c r="P12" s="45">
        <v>0</v>
      </c>
      <c r="Q12" s="102" t="s">
        <v>371</v>
      </c>
      <c r="R12" s="108" t="s">
        <v>0</v>
      </c>
      <c r="T12" s="55">
        <f>SUMPRODUCT(B12:P12,$B$23:$P$23)</f>
        <v>5400</v>
      </c>
      <c r="U12" s="59"/>
      <c r="W12" s="40" t="s">
        <v>372</v>
      </c>
      <c r="X12" s="40"/>
      <c r="Y12" s="41" t="s">
        <v>373</v>
      </c>
      <c r="Z12" s="41"/>
    </row>
    <row r="13" spans="1:26" x14ac:dyDescent="0.2">
      <c r="A13" s="107" t="s">
        <v>150</v>
      </c>
      <c r="B13" s="45">
        <v>1</v>
      </c>
      <c r="C13" s="45">
        <v>1</v>
      </c>
      <c r="D13" s="45">
        <v>1</v>
      </c>
      <c r="E13" s="45">
        <v>0</v>
      </c>
      <c r="F13" s="45">
        <v>0</v>
      </c>
      <c r="G13" s="45">
        <v>0</v>
      </c>
      <c r="H13" s="45">
        <v>0</v>
      </c>
      <c r="I13" s="45">
        <v>0</v>
      </c>
      <c r="J13" s="45">
        <v>0</v>
      </c>
      <c r="K13" s="45">
        <v>0</v>
      </c>
      <c r="L13" s="45">
        <v>0</v>
      </c>
      <c r="M13" s="45">
        <v>0</v>
      </c>
      <c r="N13" s="45">
        <v>0</v>
      </c>
      <c r="O13" s="45">
        <v>0</v>
      </c>
      <c r="P13" s="45">
        <v>0</v>
      </c>
      <c r="Q13" s="45" t="s">
        <v>24</v>
      </c>
      <c r="R13" s="51">
        <v>700</v>
      </c>
      <c r="T13" s="55">
        <f>SUMPRODUCT(B13:P13,$B$23:$P$23)</f>
        <v>700</v>
      </c>
      <c r="U13" s="59">
        <f>R13-T13</f>
        <v>0</v>
      </c>
      <c r="W13" s="35">
        <f>IF($Q13&lt;&gt;$B$8,T13,0)</f>
        <v>700</v>
      </c>
      <c r="X13" s="35">
        <f>IF($Q13&lt;&gt;$B$8,R13,0)</f>
        <v>700</v>
      </c>
      <c r="Y13" s="35">
        <f>IF($Q13&lt;&gt;$B$6,T13,0)</f>
        <v>700</v>
      </c>
      <c r="Z13" s="35">
        <f>IF($Q13&lt;&gt;$B$6,R13,0)</f>
        <v>700</v>
      </c>
    </row>
    <row r="14" spans="1:26" x14ac:dyDescent="0.2">
      <c r="A14" s="107" t="s">
        <v>151</v>
      </c>
      <c r="B14" s="45">
        <v>0</v>
      </c>
      <c r="C14" s="45">
        <v>0</v>
      </c>
      <c r="D14" s="45">
        <v>0</v>
      </c>
      <c r="E14" s="45">
        <v>1</v>
      </c>
      <c r="F14" s="45">
        <v>1</v>
      </c>
      <c r="G14" s="45">
        <v>1</v>
      </c>
      <c r="H14" s="45">
        <v>0</v>
      </c>
      <c r="I14" s="45">
        <v>0</v>
      </c>
      <c r="J14" s="45">
        <v>0</v>
      </c>
      <c r="K14" s="45">
        <v>0</v>
      </c>
      <c r="L14" s="45">
        <v>0</v>
      </c>
      <c r="M14" s="45">
        <v>0</v>
      </c>
      <c r="N14" s="45">
        <v>0</v>
      </c>
      <c r="O14" s="45">
        <v>0</v>
      </c>
      <c r="P14" s="45">
        <v>0</v>
      </c>
      <c r="Q14" s="45" t="s">
        <v>24</v>
      </c>
      <c r="R14" s="51">
        <v>500</v>
      </c>
      <c r="T14" s="55">
        <f t="shared" ref="T14:T20" si="0">SUMPRODUCT(B14:P14,$B$23:$P$23)</f>
        <v>500</v>
      </c>
      <c r="U14" s="59">
        <f t="shared" ref="U14:U20" si="1">R14-T14</f>
        <v>0</v>
      </c>
      <c r="W14" s="35">
        <f t="shared" ref="W14:W20" si="2">IF($Q14&lt;&gt;$B$8,T14,0)</f>
        <v>500</v>
      </c>
      <c r="X14" s="35">
        <f t="shared" ref="X14:X20" si="3">IF($Q14&lt;&gt;$B$8,R14,0)</f>
        <v>500</v>
      </c>
      <c r="Y14" s="35">
        <f t="shared" ref="Y14:Y20" si="4">IF($Q14&lt;&gt;$B$6,T14,0)</f>
        <v>500</v>
      </c>
      <c r="Z14" s="35">
        <f t="shared" ref="Z14:Z20" si="5">IF($Q14&lt;&gt;$B$6,R14,0)</f>
        <v>500</v>
      </c>
    </row>
    <row r="15" spans="1:26" x14ac:dyDescent="0.2">
      <c r="A15" s="107" t="s">
        <v>152</v>
      </c>
      <c r="B15" s="45">
        <v>0</v>
      </c>
      <c r="C15" s="45">
        <v>0</v>
      </c>
      <c r="D15" s="45">
        <v>0</v>
      </c>
      <c r="E15" s="45">
        <v>0</v>
      </c>
      <c r="F15" s="45">
        <v>0</v>
      </c>
      <c r="G15" s="45">
        <v>0</v>
      </c>
      <c r="H15" s="45">
        <v>1</v>
      </c>
      <c r="I15" s="45">
        <v>1</v>
      </c>
      <c r="J15" s="45">
        <v>1</v>
      </c>
      <c r="K15" s="45">
        <v>0</v>
      </c>
      <c r="L15" s="45">
        <v>0</v>
      </c>
      <c r="M15" s="45">
        <v>0</v>
      </c>
      <c r="N15" s="45">
        <v>0</v>
      </c>
      <c r="O15" s="45">
        <v>0</v>
      </c>
      <c r="P15" s="45">
        <v>0</v>
      </c>
      <c r="Q15" s="45" t="s">
        <v>24</v>
      </c>
      <c r="R15" s="51">
        <v>100</v>
      </c>
      <c r="T15" s="55">
        <f t="shared" si="0"/>
        <v>100</v>
      </c>
      <c r="U15" s="59">
        <f t="shared" si="1"/>
        <v>0</v>
      </c>
      <c r="W15" s="35">
        <f t="shared" si="2"/>
        <v>100</v>
      </c>
      <c r="X15" s="35">
        <f t="shared" si="3"/>
        <v>100</v>
      </c>
      <c r="Y15" s="35">
        <f t="shared" si="4"/>
        <v>100</v>
      </c>
      <c r="Z15" s="35">
        <f t="shared" si="5"/>
        <v>100</v>
      </c>
    </row>
    <row r="16" spans="1:26" x14ac:dyDescent="0.2">
      <c r="A16" s="107" t="s">
        <v>153</v>
      </c>
      <c r="B16" s="45">
        <v>0</v>
      </c>
      <c r="C16" s="45">
        <v>0</v>
      </c>
      <c r="D16" s="45">
        <v>0</v>
      </c>
      <c r="E16" s="45">
        <v>0</v>
      </c>
      <c r="F16" s="45">
        <v>0</v>
      </c>
      <c r="G16" s="45">
        <v>0</v>
      </c>
      <c r="H16" s="45">
        <v>0</v>
      </c>
      <c r="I16" s="45">
        <v>0</v>
      </c>
      <c r="J16" s="45">
        <v>0</v>
      </c>
      <c r="K16" s="45">
        <v>1</v>
      </c>
      <c r="L16" s="45">
        <v>1</v>
      </c>
      <c r="M16" s="45">
        <v>1</v>
      </c>
      <c r="N16" s="45">
        <v>0</v>
      </c>
      <c r="O16" s="45">
        <v>0</v>
      </c>
      <c r="P16" s="45">
        <v>0</v>
      </c>
      <c r="Q16" s="45" t="s">
        <v>24</v>
      </c>
      <c r="R16" s="51">
        <v>800</v>
      </c>
      <c r="T16" s="55">
        <f t="shared" si="0"/>
        <v>800</v>
      </c>
      <c r="U16" s="59">
        <f t="shared" si="1"/>
        <v>0</v>
      </c>
      <c r="W16" s="35">
        <f t="shared" si="2"/>
        <v>800</v>
      </c>
      <c r="X16" s="35">
        <f t="shared" si="3"/>
        <v>800</v>
      </c>
      <c r="Y16" s="35">
        <f t="shared" si="4"/>
        <v>800</v>
      </c>
      <c r="Z16" s="35">
        <f t="shared" si="5"/>
        <v>800</v>
      </c>
    </row>
    <row r="17" spans="1:26" x14ac:dyDescent="0.2">
      <c r="A17" s="107" t="s">
        <v>154</v>
      </c>
      <c r="B17" s="45">
        <v>0</v>
      </c>
      <c r="C17" s="45">
        <v>0</v>
      </c>
      <c r="D17" s="45">
        <v>0</v>
      </c>
      <c r="E17" s="45">
        <v>0</v>
      </c>
      <c r="F17" s="45">
        <v>0</v>
      </c>
      <c r="G17" s="45">
        <v>0</v>
      </c>
      <c r="H17" s="45">
        <v>0</v>
      </c>
      <c r="I17" s="45">
        <v>0</v>
      </c>
      <c r="J17" s="45">
        <v>0</v>
      </c>
      <c r="K17" s="45">
        <v>0</v>
      </c>
      <c r="L17" s="45">
        <v>0</v>
      </c>
      <c r="M17" s="45">
        <v>0</v>
      </c>
      <c r="N17" s="45">
        <v>1</v>
      </c>
      <c r="O17" s="45">
        <v>1</v>
      </c>
      <c r="P17" s="45">
        <v>1</v>
      </c>
      <c r="Q17" s="45" t="s">
        <v>24</v>
      </c>
      <c r="R17" s="51">
        <v>400</v>
      </c>
      <c r="T17" s="55">
        <f t="shared" si="0"/>
        <v>400</v>
      </c>
      <c r="U17" s="59">
        <f t="shared" si="1"/>
        <v>0</v>
      </c>
      <c r="W17" s="35">
        <f t="shared" si="2"/>
        <v>400</v>
      </c>
      <c r="X17" s="35">
        <f t="shared" si="3"/>
        <v>400</v>
      </c>
      <c r="Y17" s="35">
        <f t="shared" si="4"/>
        <v>400</v>
      </c>
      <c r="Z17" s="35">
        <f t="shared" si="5"/>
        <v>400</v>
      </c>
    </row>
    <row r="18" spans="1:26" x14ac:dyDescent="0.2">
      <c r="A18" s="107" t="s">
        <v>155</v>
      </c>
      <c r="B18" s="45">
        <v>1</v>
      </c>
      <c r="C18" s="45">
        <v>0</v>
      </c>
      <c r="D18" s="45">
        <v>0</v>
      </c>
      <c r="E18" s="45">
        <v>1</v>
      </c>
      <c r="F18" s="45">
        <v>0</v>
      </c>
      <c r="G18" s="45">
        <v>0</v>
      </c>
      <c r="H18" s="45">
        <v>1</v>
      </c>
      <c r="I18" s="45">
        <v>0</v>
      </c>
      <c r="J18" s="45">
        <v>0</v>
      </c>
      <c r="K18" s="45">
        <v>1</v>
      </c>
      <c r="L18" s="45">
        <v>0</v>
      </c>
      <c r="M18" s="45">
        <v>0</v>
      </c>
      <c r="N18" s="45">
        <v>1</v>
      </c>
      <c r="O18" s="45">
        <v>0</v>
      </c>
      <c r="P18" s="45">
        <v>0</v>
      </c>
      <c r="Q18" s="45" t="s">
        <v>361</v>
      </c>
      <c r="R18" s="51">
        <v>900</v>
      </c>
      <c r="T18" s="55">
        <f t="shared" si="0"/>
        <v>900</v>
      </c>
      <c r="U18" s="59">
        <f t="shared" si="1"/>
        <v>0</v>
      </c>
      <c r="W18" s="35">
        <f t="shared" si="2"/>
        <v>900</v>
      </c>
      <c r="X18" s="35">
        <f t="shared" si="3"/>
        <v>900</v>
      </c>
      <c r="Y18" s="35">
        <f t="shared" si="4"/>
        <v>0</v>
      </c>
      <c r="Z18" s="35">
        <f t="shared" si="5"/>
        <v>0</v>
      </c>
    </row>
    <row r="19" spans="1:26" x14ac:dyDescent="0.2">
      <c r="A19" s="107" t="s">
        <v>156</v>
      </c>
      <c r="B19" s="45">
        <v>0</v>
      </c>
      <c r="C19" s="45">
        <v>1</v>
      </c>
      <c r="D19" s="45">
        <v>0</v>
      </c>
      <c r="E19" s="45">
        <v>0</v>
      </c>
      <c r="F19" s="45">
        <v>1</v>
      </c>
      <c r="G19" s="45">
        <v>0</v>
      </c>
      <c r="H19" s="45">
        <v>0</v>
      </c>
      <c r="I19" s="45">
        <v>1</v>
      </c>
      <c r="J19" s="45">
        <v>0</v>
      </c>
      <c r="K19" s="45">
        <v>0</v>
      </c>
      <c r="L19" s="45">
        <v>1</v>
      </c>
      <c r="M19" s="45">
        <v>0</v>
      </c>
      <c r="N19" s="45">
        <v>0</v>
      </c>
      <c r="O19" s="45">
        <v>1</v>
      </c>
      <c r="P19" s="45">
        <v>0</v>
      </c>
      <c r="Q19" s="45" t="s">
        <v>361</v>
      </c>
      <c r="R19" s="51">
        <v>900</v>
      </c>
      <c r="T19" s="55">
        <f t="shared" si="0"/>
        <v>900</v>
      </c>
      <c r="U19" s="59">
        <f t="shared" si="1"/>
        <v>0</v>
      </c>
      <c r="W19" s="35">
        <f t="shared" si="2"/>
        <v>900</v>
      </c>
      <c r="X19" s="35">
        <f t="shared" si="3"/>
        <v>900</v>
      </c>
      <c r="Y19" s="35">
        <f t="shared" si="4"/>
        <v>0</v>
      </c>
      <c r="Z19" s="35">
        <f t="shared" si="5"/>
        <v>0</v>
      </c>
    </row>
    <row r="20" spans="1:26" ht="13.5" thickBot="1" x14ac:dyDescent="0.25">
      <c r="A20" s="109" t="s">
        <v>157</v>
      </c>
      <c r="B20" s="53">
        <v>0</v>
      </c>
      <c r="C20" s="53">
        <v>0</v>
      </c>
      <c r="D20" s="53">
        <v>1</v>
      </c>
      <c r="E20" s="53">
        <v>0</v>
      </c>
      <c r="F20" s="53">
        <v>0</v>
      </c>
      <c r="G20" s="53">
        <v>1</v>
      </c>
      <c r="H20" s="53">
        <v>0</v>
      </c>
      <c r="I20" s="53">
        <v>0</v>
      </c>
      <c r="J20" s="53">
        <v>1</v>
      </c>
      <c r="K20" s="53">
        <v>0</v>
      </c>
      <c r="L20" s="53">
        <v>0</v>
      </c>
      <c r="M20" s="53">
        <v>1</v>
      </c>
      <c r="N20" s="53">
        <v>0</v>
      </c>
      <c r="O20" s="53">
        <v>0</v>
      </c>
      <c r="P20" s="53">
        <v>1</v>
      </c>
      <c r="Q20" s="53" t="s">
        <v>361</v>
      </c>
      <c r="R20" s="54">
        <v>900</v>
      </c>
      <c r="T20" s="57">
        <f t="shared" si="0"/>
        <v>700</v>
      </c>
      <c r="U20" s="60">
        <f t="shared" si="1"/>
        <v>200</v>
      </c>
      <c r="W20" s="35">
        <f t="shared" si="2"/>
        <v>700</v>
      </c>
      <c r="X20" s="35">
        <f t="shared" si="3"/>
        <v>900</v>
      </c>
      <c r="Y20" s="35">
        <f t="shared" si="4"/>
        <v>0</v>
      </c>
      <c r="Z20" s="35">
        <f t="shared" si="5"/>
        <v>0</v>
      </c>
    </row>
    <row r="22" spans="1:26" ht="13.5" thickBot="1" x14ac:dyDescent="0.25">
      <c r="A22" s="38" t="s">
        <v>367</v>
      </c>
    </row>
    <row r="23" spans="1:26" x14ac:dyDescent="0.2">
      <c r="A23" s="61" t="s">
        <v>294</v>
      </c>
      <c r="B23" s="62">
        <v>400</v>
      </c>
      <c r="C23" s="62">
        <v>0</v>
      </c>
      <c r="D23" s="62">
        <v>300</v>
      </c>
      <c r="E23" s="62">
        <v>500</v>
      </c>
      <c r="F23" s="62">
        <v>0</v>
      </c>
      <c r="G23" s="62">
        <v>0</v>
      </c>
      <c r="H23" s="62">
        <v>0</v>
      </c>
      <c r="I23" s="62">
        <v>100</v>
      </c>
      <c r="J23" s="62">
        <v>0</v>
      </c>
      <c r="K23" s="62">
        <v>0</v>
      </c>
      <c r="L23" s="62">
        <v>800</v>
      </c>
      <c r="M23" s="62">
        <v>0</v>
      </c>
      <c r="N23" s="62">
        <v>0</v>
      </c>
      <c r="O23" s="62">
        <v>0</v>
      </c>
      <c r="P23" s="62">
        <v>400</v>
      </c>
      <c r="Q23" s="62"/>
      <c r="R23" s="65"/>
    </row>
    <row r="24" spans="1:26" ht="13.5" thickBot="1" x14ac:dyDescent="0.25">
      <c r="A24" s="63" t="s">
        <v>49</v>
      </c>
      <c r="B24" s="64"/>
      <c r="C24" s="64"/>
      <c r="D24" s="64"/>
      <c r="E24" s="64"/>
      <c r="F24" s="64"/>
      <c r="G24" s="64"/>
      <c r="H24" s="64"/>
      <c r="I24" s="64"/>
      <c r="J24" s="64"/>
      <c r="K24" s="64"/>
      <c r="L24" s="64"/>
      <c r="M24" s="64"/>
      <c r="N24" s="64"/>
      <c r="O24" s="64"/>
      <c r="P24" s="64"/>
      <c r="Q24" s="64"/>
      <c r="R24" s="66">
        <f>T12</f>
        <v>5400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dimension ref="A1:O21"/>
  <sheetViews>
    <sheetView workbookViewId="0">
      <selection activeCell="S25" sqref="S25"/>
    </sheetView>
  </sheetViews>
  <sheetFormatPr defaultColWidth="8.85546875" defaultRowHeight="12.75" x14ac:dyDescent="0.2"/>
  <cols>
    <col min="1" max="1" width="72.7109375" style="35" customWidth="1"/>
    <col min="2" max="7" width="8.85546875" style="35"/>
    <col min="8" max="8" width="8.85546875" style="35" customWidth="1"/>
    <col min="9" max="9" width="8.85546875" style="35"/>
    <col min="10" max="11" width="8.85546875" style="35" customWidth="1"/>
    <col min="12" max="263" width="8.85546875" style="35"/>
    <col min="264" max="264" width="2.42578125" style="35" customWidth="1"/>
    <col min="265" max="265" width="8.85546875" style="35"/>
    <col min="266" max="266" width="12.140625" style="35" customWidth="1"/>
    <col min="267" max="267" width="4.7109375" style="35" customWidth="1"/>
    <col min="268" max="519" width="8.85546875" style="35"/>
    <col min="520" max="520" width="2.42578125" style="35" customWidth="1"/>
    <col min="521" max="521" width="8.85546875" style="35"/>
    <col min="522" max="522" width="12.140625" style="35" customWidth="1"/>
    <col min="523" max="523" width="4.7109375" style="35" customWidth="1"/>
    <col min="524" max="775" width="8.85546875" style="35"/>
    <col min="776" max="776" width="2.42578125" style="35" customWidth="1"/>
    <col min="777" max="777" width="8.85546875" style="35"/>
    <col min="778" max="778" width="12.140625" style="35" customWidth="1"/>
    <col min="779" max="779" width="4.7109375" style="35" customWidth="1"/>
    <col min="780" max="1031" width="8.85546875" style="35"/>
    <col min="1032" max="1032" width="2.42578125" style="35" customWidth="1"/>
    <col min="1033" max="1033" width="8.85546875" style="35"/>
    <col min="1034" max="1034" width="12.140625" style="35" customWidth="1"/>
    <col min="1035" max="1035" width="4.7109375" style="35" customWidth="1"/>
    <col min="1036" max="1287" width="8.85546875" style="35"/>
    <col min="1288" max="1288" width="2.42578125" style="35" customWidth="1"/>
    <col min="1289" max="1289" width="8.85546875" style="35"/>
    <col min="1290" max="1290" width="12.140625" style="35" customWidth="1"/>
    <col min="1291" max="1291" width="4.7109375" style="35" customWidth="1"/>
    <col min="1292" max="1543" width="8.85546875" style="35"/>
    <col min="1544" max="1544" width="2.42578125" style="35" customWidth="1"/>
    <col min="1545" max="1545" width="8.85546875" style="35"/>
    <col min="1546" max="1546" width="12.140625" style="35" customWidth="1"/>
    <col min="1547" max="1547" width="4.7109375" style="35" customWidth="1"/>
    <col min="1548" max="1799" width="8.85546875" style="35"/>
    <col min="1800" max="1800" width="2.42578125" style="35" customWidth="1"/>
    <col min="1801" max="1801" width="8.85546875" style="35"/>
    <col min="1802" max="1802" width="12.140625" style="35" customWidth="1"/>
    <col min="1803" max="1803" width="4.7109375" style="35" customWidth="1"/>
    <col min="1804" max="2055" width="8.85546875" style="35"/>
    <col min="2056" max="2056" width="2.42578125" style="35" customWidth="1"/>
    <col min="2057" max="2057" width="8.85546875" style="35"/>
    <col min="2058" max="2058" width="12.140625" style="35" customWidth="1"/>
    <col min="2059" max="2059" width="4.7109375" style="35" customWidth="1"/>
    <col min="2060" max="2311" width="8.85546875" style="35"/>
    <col min="2312" max="2312" width="2.42578125" style="35" customWidth="1"/>
    <col min="2313" max="2313" width="8.85546875" style="35"/>
    <col min="2314" max="2314" width="12.140625" style="35" customWidth="1"/>
    <col min="2315" max="2315" width="4.7109375" style="35" customWidth="1"/>
    <col min="2316" max="2567" width="8.85546875" style="35"/>
    <col min="2568" max="2568" width="2.42578125" style="35" customWidth="1"/>
    <col min="2569" max="2569" width="8.85546875" style="35"/>
    <col min="2570" max="2570" width="12.140625" style="35" customWidth="1"/>
    <col min="2571" max="2571" width="4.7109375" style="35" customWidth="1"/>
    <col min="2572" max="2823" width="8.85546875" style="35"/>
    <col min="2824" max="2824" width="2.42578125" style="35" customWidth="1"/>
    <col min="2825" max="2825" width="8.85546875" style="35"/>
    <col min="2826" max="2826" width="12.140625" style="35" customWidth="1"/>
    <col min="2827" max="2827" width="4.7109375" style="35" customWidth="1"/>
    <col min="2828" max="3079" width="8.85546875" style="35"/>
    <col min="3080" max="3080" width="2.42578125" style="35" customWidth="1"/>
    <col min="3081" max="3081" width="8.85546875" style="35"/>
    <col min="3082" max="3082" width="12.140625" style="35" customWidth="1"/>
    <col min="3083" max="3083" width="4.7109375" style="35" customWidth="1"/>
    <col min="3084" max="3335" width="8.85546875" style="35"/>
    <col min="3336" max="3336" width="2.42578125" style="35" customWidth="1"/>
    <col min="3337" max="3337" width="8.85546875" style="35"/>
    <col min="3338" max="3338" width="12.140625" style="35" customWidth="1"/>
    <col min="3339" max="3339" width="4.7109375" style="35" customWidth="1"/>
    <col min="3340" max="3591" width="8.85546875" style="35"/>
    <col min="3592" max="3592" width="2.42578125" style="35" customWidth="1"/>
    <col min="3593" max="3593" width="8.85546875" style="35"/>
    <col min="3594" max="3594" width="12.140625" style="35" customWidth="1"/>
    <col min="3595" max="3595" width="4.7109375" style="35" customWidth="1"/>
    <col min="3596" max="3847" width="8.85546875" style="35"/>
    <col min="3848" max="3848" width="2.42578125" style="35" customWidth="1"/>
    <col min="3849" max="3849" width="8.85546875" style="35"/>
    <col min="3850" max="3850" width="12.140625" style="35" customWidth="1"/>
    <col min="3851" max="3851" width="4.7109375" style="35" customWidth="1"/>
    <col min="3852" max="4103" width="8.85546875" style="35"/>
    <col min="4104" max="4104" width="2.42578125" style="35" customWidth="1"/>
    <col min="4105" max="4105" width="8.85546875" style="35"/>
    <col min="4106" max="4106" width="12.140625" style="35" customWidth="1"/>
    <col min="4107" max="4107" width="4.7109375" style="35" customWidth="1"/>
    <col min="4108" max="4359" width="8.85546875" style="35"/>
    <col min="4360" max="4360" width="2.42578125" style="35" customWidth="1"/>
    <col min="4361" max="4361" width="8.85546875" style="35"/>
    <col min="4362" max="4362" width="12.140625" style="35" customWidth="1"/>
    <col min="4363" max="4363" width="4.7109375" style="35" customWidth="1"/>
    <col min="4364" max="4615" width="8.85546875" style="35"/>
    <col min="4616" max="4616" width="2.42578125" style="35" customWidth="1"/>
    <col min="4617" max="4617" width="8.85546875" style="35"/>
    <col min="4618" max="4618" width="12.140625" style="35" customWidth="1"/>
    <col min="4619" max="4619" width="4.7109375" style="35" customWidth="1"/>
    <col min="4620" max="4871" width="8.85546875" style="35"/>
    <col min="4872" max="4872" width="2.42578125" style="35" customWidth="1"/>
    <col min="4873" max="4873" width="8.85546875" style="35"/>
    <col min="4874" max="4874" width="12.140625" style="35" customWidth="1"/>
    <col min="4875" max="4875" width="4.7109375" style="35" customWidth="1"/>
    <col min="4876" max="5127" width="8.85546875" style="35"/>
    <col min="5128" max="5128" width="2.42578125" style="35" customWidth="1"/>
    <col min="5129" max="5129" width="8.85546875" style="35"/>
    <col min="5130" max="5130" width="12.140625" style="35" customWidth="1"/>
    <col min="5131" max="5131" width="4.7109375" style="35" customWidth="1"/>
    <col min="5132" max="5383" width="8.85546875" style="35"/>
    <col min="5384" max="5384" width="2.42578125" style="35" customWidth="1"/>
    <col min="5385" max="5385" width="8.85546875" style="35"/>
    <col min="5386" max="5386" width="12.140625" style="35" customWidth="1"/>
    <col min="5387" max="5387" width="4.7109375" style="35" customWidth="1"/>
    <col min="5388" max="5639" width="8.85546875" style="35"/>
    <col min="5640" max="5640" width="2.42578125" style="35" customWidth="1"/>
    <col min="5641" max="5641" width="8.85546875" style="35"/>
    <col min="5642" max="5642" width="12.140625" style="35" customWidth="1"/>
    <col min="5643" max="5643" width="4.7109375" style="35" customWidth="1"/>
    <col min="5644" max="5895" width="8.85546875" style="35"/>
    <col min="5896" max="5896" width="2.42578125" style="35" customWidth="1"/>
    <col min="5897" max="5897" width="8.85546875" style="35"/>
    <col min="5898" max="5898" width="12.140625" style="35" customWidth="1"/>
    <col min="5899" max="5899" width="4.7109375" style="35" customWidth="1"/>
    <col min="5900" max="6151" width="8.85546875" style="35"/>
    <col min="6152" max="6152" width="2.42578125" style="35" customWidth="1"/>
    <col min="6153" max="6153" width="8.85546875" style="35"/>
    <col min="6154" max="6154" width="12.140625" style="35" customWidth="1"/>
    <col min="6155" max="6155" width="4.7109375" style="35" customWidth="1"/>
    <col min="6156" max="6407" width="8.85546875" style="35"/>
    <col min="6408" max="6408" width="2.42578125" style="35" customWidth="1"/>
    <col min="6409" max="6409" width="8.85546875" style="35"/>
    <col min="6410" max="6410" width="12.140625" style="35" customWidth="1"/>
    <col min="6411" max="6411" width="4.7109375" style="35" customWidth="1"/>
    <col min="6412" max="6663" width="8.85546875" style="35"/>
    <col min="6664" max="6664" width="2.42578125" style="35" customWidth="1"/>
    <col min="6665" max="6665" width="8.85546875" style="35"/>
    <col min="6666" max="6666" width="12.140625" style="35" customWidth="1"/>
    <col min="6667" max="6667" width="4.7109375" style="35" customWidth="1"/>
    <col min="6668" max="6919" width="8.85546875" style="35"/>
    <col min="6920" max="6920" width="2.42578125" style="35" customWidth="1"/>
    <col min="6921" max="6921" width="8.85546875" style="35"/>
    <col min="6922" max="6922" width="12.140625" style="35" customWidth="1"/>
    <col min="6923" max="6923" width="4.7109375" style="35" customWidth="1"/>
    <col min="6924" max="7175" width="8.85546875" style="35"/>
    <col min="7176" max="7176" width="2.42578125" style="35" customWidth="1"/>
    <col min="7177" max="7177" width="8.85546875" style="35"/>
    <col min="7178" max="7178" width="12.140625" style="35" customWidth="1"/>
    <col min="7179" max="7179" width="4.7109375" style="35" customWidth="1"/>
    <col min="7180" max="7431" width="8.85546875" style="35"/>
    <col min="7432" max="7432" width="2.42578125" style="35" customWidth="1"/>
    <col min="7433" max="7433" width="8.85546875" style="35"/>
    <col min="7434" max="7434" width="12.140625" style="35" customWidth="1"/>
    <col min="7435" max="7435" width="4.7109375" style="35" customWidth="1"/>
    <col min="7436" max="7687" width="8.85546875" style="35"/>
    <col min="7688" max="7688" width="2.42578125" style="35" customWidth="1"/>
    <col min="7689" max="7689" width="8.85546875" style="35"/>
    <col min="7690" max="7690" width="12.140625" style="35" customWidth="1"/>
    <col min="7691" max="7691" width="4.7109375" style="35" customWidth="1"/>
    <col min="7692" max="7943" width="8.85546875" style="35"/>
    <col min="7944" max="7944" width="2.42578125" style="35" customWidth="1"/>
    <col min="7945" max="7945" width="8.85546875" style="35"/>
    <col min="7946" max="7946" width="12.140625" style="35" customWidth="1"/>
    <col min="7947" max="7947" width="4.7109375" style="35" customWidth="1"/>
    <col min="7948" max="8199" width="8.85546875" style="35"/>
    <col min="8200" max="8200" width="2.42578125" style="35" customWidth="1"/>
    <col min="8201" max="8201" width="8.85546875" style="35"/>
    <col min="8202" max="8202" width="12.140625" style="35" customWidth="1"/>
    <col min="8203" max="8203" width="4.7109375" style="35" customWidth="1"/>
    <col min="8204" max="8455" width="8.85546875" style="35"/>
    <col min="8456" max="8456" width="2.42578125" style="35" customWidth="1"/>
    <col min="8457" max="8457" width="8.85546875" style="35"/>
    <col min="8458" max="8458" width="12.140625" style="35" customWidth="1"/>
    <col min="8459" max="8459" width="4.7109375" style="35" customWidth="1"/>
    <col min="8460" max="8711" width="8.85546875" style="35"/>
    <col min="8712" max="8712" width="2.42578125" style="35" customWidth="1"/>
    <col min="8713" max="8713" width="8.85546875" style="35"/>
    <col min="8714" max="8714" width="12.140625" style="35" customWidth="1"/>
    <col min="8715" max="8715" width="4.7109375" style="35" customWidth="1"/>
    <col min="8716" max="8967" width="8.85546875" style="35"/>
    <col min="8968" max="8968" width="2.42578125" style="35" customWidth="1"/>
    <col min="8969" max="8969" width="8.85546875" style="35"/>
    <col min="8970" max="8970" width="12.140625" style="35" customWidth="1"/>
    <col min="8971" max="8971" width="4.7109375" style="35" customWidth="1"/>
    <col min="8972" max="9223" width="8.85546875" style="35"/>
    <col min="9224" max="9224" width="2.42578125" style="35" customWidth="1"/>
    <col min="9225" max="9225" width="8.85546875" style="35"/>
    <col min="9226" max="9226" width="12.140625" style="35" customWidth="1"/>
    <col min="9227" max="9227" width="4.7109375" style="35" customWidth="1"/>
    <col min="9228" max="9479" width="8.85546875" style="35"/>
    <col min="9480" max="9480" width="2.42578125" style="35" customWidth="1"/>
    <col min="9481" max="9481" width="8.85546875" style="35"/>
    <col min="9482" max="9482" width="12.140625" style="35" customWidth="1"/>
    <col min="9483" max="9483" width="4.7109375" style="35" customWidth="1"/>
    <col min="9484" max="9735" width="8.85546875" style="35"/>
    <col min="9736" max="9736" width="2.42578125" style="35" customWidth="1"/>
    <col min="9737" max="9737" width="8.85546875" style="35"/>
    <col min="9738" max="9738" width="12.140625" style="35" customWidth="1"/>
    <col min="9739" max="9739" width="4.7109375" style="35" customWidth="1"/>
    <col min="9740" max="9991" width="8.85546875" style="35"/>
    <col min="9992" max="9992" width="2.42578125" style="35" customWidth="1"/>
    <col min="9993" max="9993" width="8.85546875" style="35"/>
    <col min="9994" max="9994" width="12.140625" style="35" customWidth="1"/>
    <col min="9995" max="9995" width="4.7109375" style="35" customWidth="1"/>
    <col min="9996" max="10247" width="8.85546875" style="35"/>
    <col min="10248" max="10248" width="2.42578125" style="35" customWidth="1"/>
    <col min="10249" max="10249" width="8.85546875" style="35"/>
    <col min="10250" max="10250" width="12.140625" style="35" customWidth="1"/>
    <col min="10251" max="10251" width="4.7109375" style="35" customWidth="1"/>
    <col min="10252" max="10503" width="8.85546875" style="35"/>
    <col min="10504" max="10504" width="2.42578125" style="35" customWidth="1"/>
    <col min="10505" max="10505" width="8.85546875" style="35"/>
    <col min="10506" max="10506" width="12.140625" style="35" customWidth="1"/>
    <col min="10507" max="10507" width="4.7109375" style="35" customWidth="1"/>
    <col min="10508" max="10759" width="8.85546875" style="35"/>
    <col min="10760" max="10760" width="2.42578125" style="35" customWidth="1"/>
    <col min="10761" max="10761" width="8.85546875" style="35"/>
    <col min="10762" max="10762" width="12.140625" style="35" customWidth="1"/>
    <col min="10763" max="10763" width="4.7109375" style="35" customWidth="1"/>
    <col min="10764" max="11015" width="8.85546875" style="35"/>
    <col min="11016" max="11016" width="2.42578125" style="35" customWidth="1"/>
    <col min="11017" max="11017" width="8.85546875" style="35"/>
    <col min="11018" max="11018" width="12.140625" style="35" customWidth="1"/>
    <col min="11019" max="11019" width="4.7109375" style="35" customWidth="1"/>
    <col min="11020" max="11271" width="8.85546875" style="35"/>
    <col min="11272" max="11272" width="2.42578125" style="35" customWidth="1"/>
    <col min="11273" max="11273" width="8.85546875" style="35"/>
    <col min="11274" max="11274" width="12.140625" style="35" customWidth="1"/>
    <col min="11275" max="11275" width="4.7109375" style="35" customWidth="1"/>
    <col min="11276" max="11527" width="8.85546875" style="35"/>
    <col min="11528" max="11528" width="2.42578125" style="35" customWidth="1"/>
    <col min="11529" max="11529" width="8.85546875" style="35"/>
    <col min="11530" max="11530" width="12.140625" style="35" customWidth="1"/>
    <col min="11531" max="11531" width="4.7109375" style="35" customWidth="1"/>
    <col min="11532" max="11783" width="8.85546875" style="35"/>
    <col min="11784" max="11784" width="2.42578125" style="35" customWidth="1"/>
    <col min="11785" max="11785" width="8.85546875" style="35"/>
    <col min="11786" max="11786" width="12.140625" style="35" customWidth="1"/>
    <col min="11787" max="11787" width="4.7109375" style="35" customWidth="1"/>
    <col min="11788" max="12039" width="8.85546875" style="35"/>
    <col min="12040" max="12040" width="2.42578125" style="35" customWidth="1"/>
    <col min="12041" max="12041" width="8.85546875" style="35"/>
    <col min="12042" max="12042" width="12.140625" style="35" customWidth="1"/>
    <col min="12043" max="12043" width="4.7109375" style="35" customWidth="1"/>
    <col min="12044" max="12295" width="8.85546875" style="35"/>
    <col min="12296" max="12296" width="2.42578125" style="35" customWidth="1"/>
    <col min="12297" max="12297" width="8.85546875" style="35"/>
    <col min="12298" max="12298" width="12.140625" style="35" customWidth="1"/>
    <col min="12299" max="12299" width="4.7109375" style="35" customWidth="1"/>
    <col min="12300" max="12551" width="8.85546875" style="35"/>
    <col min="12552" max="12552" width="2.42578125" style="35" customWidth="1"/>
    <col min="12553" max="12553" width="8.85546875" style="35"/>
    <col min="12554" max="12554" width="12.140625" style="35" customWidth="1"/>
    <col min="12555" max="12555" width="4.7109375" style="35" customWidth="1"/>
    <col min="12556" max="12807" width="8.85546875" style="35"/>
    <col min="12808" max="12808" width="2.42578125" style="35" customWidth="1"/>
    <col min="12809" max="12809" width="8.85546875" style="35"/>
    <col min="12810" max="12810" width="12.140625" style="35" customWidth="1"/>
    <col min="12811" max="12811" width="4.7109375" style="35" customWidth="1"/>
    <col min="12812" max="13063" width="8.85546875" style="35"/>
    <col min="13064" max="13064" width="2.42578125" style="35" customWidth="1"/>
    <col min="13065" max="13065" width="8.85546875" style="35"/>
    <col min="13066" max="13066" width="12.140625" style="35" customWidth="1"/>
    <col min="13067" max="13067" width="4.7109375" style="35" customWidth="1"/>
    <col min="13068" max="13319" width="8.85546875" style="35"/>
    <col min="13320" max="13320" width="2.42578125" style="35" customWidth="1"/>
    <col min="13321" max="13321" width="8.85546875" style="35"/>
    <col min="13322" max="13322" width="12.140625" style="35" customWidth="1"/>
    <col min="13323" max="13323" width="4.7109375" style="35" customWidth="1"/>
    <col min="13324" max="13575" width="8.85546875" style="35"/>
    <col min="13576" max="13576" width="2.42578125" style="35" customWidth="1"/>
    <col min="13577" max="13577" width="8.85546875" style="35"/>
    <col min="13578" max="13578" width="12.140625" style="35" customWidth="1"/>
    <col min="13579" max="13579" width="4.7109375" style="35" customWidth="1"/>
    <col min="13580" max="13831" width="8.85546875" style="35"/>
    <col min="13832" max="13832" width="2.42578125" style="35" customWidth="1"/>
    <col min="13833" max="13833" width="8.85546875" style="35"/>
    <col min="13834" max="13834" width="12.140625" style="35" customWidth="1"/>
    <col min="13835" max="13835" width="4.7109375" style="35" customWidth="1"/>
    <col min="13836" max="14087" width="8.85546875" style="35"/>
    <col min="14088" max="14088" width="2.42578125" style="35" customWidth="1"/>
    <col min="14089" max="14089" width="8.85546875" style="35"/>
    <col min="14090" max="14090" width="12.140625" style="35" customWidth="1"/>
    <col min="14091" max="14091" width="4.7109375" style="35" customWidth="1"/>
    <col min="14092" max="14343" width="8.85546875" style="35"/>
    <col min="14344" max="14344" width="2.42578125" style="35" customWidth="1"/>
    <col min="14345" max="14345" width="8.85546875" style="35"/>
    <col min="14346" max="14346" width="12.140625" style="35" customWidth="1"/>
    <col min="14347" max="14347" width="4.7109375" style="35" customWidth="1"/>
    <col min="14348" max="14599" width="8.85546875" style="35"/>
    <col min="14600" max="14600" width="2.42578125" style="35" customWidth="1"/>
    <col min="14601" max="14601" width="8.85546875" style="35"/>
    <col min="14602" max="14602" width="12.140625" style="35" customWidth="1"/>
    <col min="14603" max="14603" width="4.7109375" style="35" customWidth="1"/>
    <col min="14604" max="14855" width="8.85546875" style="35"/>
    <col min="14856" max="14856" width="2.42578125" style="35" customWidth="1"/>
    <col min="14857" max="14857" width="8.85546875" style="35"/>
    <col min="14858" max="14858" width="12.140625" style="35" customWidth="1"/>
    <col min="14859" max="14859" width="4.7109375" style="35" customWidth="1"/>
    <col min="14860" max="15111" width="8.85546875" style="35"/>
    <col min="15112" max="15112" width="2.42578125" style="35" customWidth="1"/>
    <col min="15113" max="15113" width="8.85546875" style="35"/>
    <col min="15114" max="15114" width="12.140625" style="35" customWidth="1"/>
    <col min="15115" max="15115" width="4.7109375" style="35" customWidth="1"/>
    <col min="15116" max="15367" width="8.85546875" style="35"/>
    <col min="15368" max="15368" width="2.42578125" style="35" customWidth="1"/>
    <col min="15369" max="15369" width="8.85546875" style="35"/>
    <col min="15370" max="15370" width="12.140625" style="35" customWidth="1"/>
    <col min="15371" max="15371" width="4.7109375" style="35" customWidth="1"/>
    <col min="15372" max="15623" width="8.85546875" style="35"/>
    <col min="15624" max="15624" width="2.42578125" style="35" customWidth="1"/>
    <col min="15625" max="15625" width="8.85546875" style="35"/>
    <col min="15626" max="15626" width="12.140625" style="35" customWidth="1"/>
    <col min="15627" max="15627" width="4.7109375" style="35" customWidth="1"/>
    <col min="15628" max="15879" width="8.85546875" style="35"/>
    <col min="15880" max="15880" width="2.42578125" style="35" customWidth="1"/>
    <col min="15881" max="15881" width="8.85546875" style="35"/>
    <col min="15882" max="15882" width="12.140625" style="35" customWidth="1"/>
    <col min="15883" max="15883" width="4.7109375" style="35" customWidth="1"/>
    <col min="15884" max="16135" width="8.85546875" style="35"/>
    <col min="16136" max="16136" width="2.42578125" style="35" customWidth="1"/>
    <col min="16137" max="16137" width="8.85546875" style="35"/>
    <col min="16138" max="16138" width="12.140625" style="35" customWidth="1"/>
    <col min="16139" max="16139" width="4.7109375" style="35" customWidth="1"/>
    <col min="16140" max="16384" width="8.85546875" style="35"/>
  </cols>
  <sheetData>
    <row r="1" spans="1:15" ht="18.75" x14ac:dyDescent="0.3">
      <c r="A1" s="68" t="s">
        <v>181</v>
      </c>
    </row>
    <row r="3" spans="1:15" ht="15.75" x14ac:dyDescent="0.25">
      <c r="A3" s="67" t="s">
        <v>374</v>
      </c>
      <c r="B3" s="42"/>
      <c r="C3" s="42"/>
      <c r="D3" s="42"/>
      <c r="E3" s="42"/>
      <c r="F3" s="42"/>
      <c r="G3" s="42"/>
      <c r="H3" s="42"/>
      <c r="I3" s="42"/>
      <c r="J3" s="42"/>
    </row>
    <row r="4" spans="1:15" x14ac:dyDescent="0.2">
      <c r="A4" s="43"/>
      <c r="B4" s="43"/>
      <c r="C4" s="43"/>
      <c r="D4" s="43"/>
    </row>
    <row r="5" spans="1:15" x14ac:dyDescent="0.2">
      <c r="A5" s="35" t="s">
        <v>360</v>
      </c>
    </row>
    <row r="6" spans="1:15" x14ac:dyDescent="0.2">
      <c r="B6" s="36" t="s">
        <v>361</v>
      </c>
      <c r="C6" s="36"/>
      <c r="D6" s="36"/>
      <c r="E6" s="35" t="s">
        <v>362</v>
      </c>
    </row>
    <row r="7" spans="1:15" x14ac:dyDescent="0.2">
      <c r="B7" s="37" t="s">
        <v>24</v>
      </c>
      <c r="C7" s="37"/>
      <c r="D7" s="37"/>
      <c r="E7" s="35" t="s">
        <v>363</v>
      </c>
    </row>
    <row r="8" spans="1:15" x14ac:dyDescent="0.2">
      <c r="B8" s="36" t="s">
        <v>364</v>
      </c>
      <c r="C8" s="36"/>
      <c r="D8" s="36"/>
      <c r="E8" s="35" t="s">
        <v>365</v>
      </c>
    </row>
    <row r="10" spans="1:15" ht="13.5" thickBot="1" x14ac:dyDescent="0.25">
      <c r="A10" s="44" t="s">
        <v>366</v>
      </c>
      <c r="I10" s="38" t="s">
        <v>367</v>
      </c>
      <c r="L10" s="35" t="s">
        <v>368</v>
      </c>
    </row>
    <row r="11" spans="1:15" x14ac:dyDescent="0.2">
      <c r="A11" s="46"/>
      <c r="B11" s="47" t="s">
        <v>159</v>
      </c>
      <c r="C11" s="47" t="s">
        <v>160</v>
      </c>
      <c r="D11" s="47" t="s">
        <v>161</v>
      </c>
      <c r="E11" s="47" t="s">
        <v>162</v>
      </c>
      <c r="F11" s="47"/>
      <c r="G11" s="48"/>
      <c r="I11" s="56" t="s">
        <v>369</v>
      </c>
      <c r="J11" s="58" t="s">
        <v>370</v>
      </c>
    </row>
    <row r="12" spans="1:15" x14ac:dyDescent="0.2">
      <c r="A12" s="49" t="s">
        <v>1</v>
      </c>
      <c r="B12" s="45">
        <v>20</v>
      </c>
      <c r="C12" s="45">
        <v>6.8</v>
      </c>
      <c r="D12" s="45">
        <v>12</v>
      </c>
      <c r="E12" s="45">
        <v>-65000</v>
      </c>
      <c r="F12" s="39" t="s">
        <v>371</v>
      </c>
      <c r="G12" s="50" t="s">
        <v>0</v>
      </c>
      <c r="I12" s="55">
        <f>SUMPRODUCT(B12:E12,$B$20:$E$20)</f>
        <v>327000</v>
      </c>
      <c r="J12" s="59"/>
      <c r="L12" s="40" t="s">
        <v>372</v>
      </c>
      <c r="M12" s="40"/>
      <c r="N12" s="41" t="s">
        <v>373</v>
      </c>
      <c r="O12" s="41"/>
    </row>
    <row r="13" spans="1:15" x14ac:dyDescent="0.2">
      <c r="A13" s="49" t="s">
        <v>163</v>
      </c>
      <c r="B13" s="45">
        <v>1</v>
      </c>
      <c r="C13" s="45">
        <v>1</v>
      </c>
      <c r="D13" s="45">
        <v>1</v>
      </c>
      <c r="E13" s="45">
        <v>0</v>
      </c>
      <c r="F13" s="45" t="s">
        <v>361</v>
      </c>
      <c r="G13" s="51">
        <v>17000</v>
      </c>
      <c r="I13" s="55">
        <f>SUMPRODUCT(B13:E13,$B$20:$E$20)</f>
        <v>17000</v>
      </c>
      <c r="J13" s="59">
        <f>G13-I13</f>
        <v>0</v>
      </c>
      <c r="L13" s="35">
        <f>IF($F13&lt;&gt;$B$8,I13,0)</f>
        <v>17000</v>
      </c>
      <c r="M13" s="35">
        <f>IF($F13&lt;&gt;$B$8,G13,0)</f>
        <v>17000</v>
      </c>
      <c r="N13" s="35">
        <f>IF($F13&lt;&gt;$B$6,I13,0)</f>
        <v>0</v>
      </c>
      <c r="O13" s="35">
        <f>IF($F13&lt;&gt;$B$6,G13,0)</f>
        <v>0</v>
      </c>
    </row>
    <row r="14" spans="1:15" x14ac:dyDescent="0.2">
      <c r="A14" s="49" t="s">
        <v>164</v>
      </c>
      <c r="B14" s="45">
        <v>1</v>
      </c>
      <c r="C14" s="45">
        <v>0</v>
      </c>
      <c r="D14" s="45">
        <v>0</v>
      </c>
      <c r="E14" s="45">
        <v>0</v>
      </c>
      <c r="F14" s="45" t="s">
        <v>364</v>
      </c>
      <c r="G14" s="51">
        <v>3000</v>
      </c>
      <c r="I14" s="55">
        <f t="shared" ref="I14:I17" si="0">SUMPRODUCT(B14:E14,$B$20:$E$20)</f>
        <v>17000</v>
      </c>
      <c r="J14" s="59">
        <f t="shared" ref="J14:J17" si="1">G14-I14</f>
        <v>-14000</v>
      </c>
      <c r="L14" s="35">
        <f t="shared" ref="L14:L17" si="2">IF($F14&lt;&gt;$B$8,I14,0)</f>
        <v>0</v>
      </c>
      <c r="M14" s="35">
        <f t="shared" ref="M14:M17" si="3">IF($F14&lt;&gt;$B$8,G14,0)</f>
        <v>0</v>
      </c>
      <c r="N14" s="35">
        <f t="shared" ref="N14:N17" si="4">IF($F14&lt;&gt;$B$6,I14,0)</f>
        <v>17000</v>
      </c>
      <c r="O14" s="35">
        <f t="shared" ref="O14:O17" si="5">IF($F14&lt;&gt;$B$6,G14,0)</f>
        <v>3000</v>
      </c>
    </row>
    <row r="15" spans="1:15" x14ac:dyDescent="0.2">
      <c r="A15" s="49" t="s">
        <v>165</v>
      </c>
      <c r="B15" s="45">
        <v>0</v>
      </c>
      <c r="C15" s="45">
        <v>1</v>
      </c>
      <c r="D15" s="45">
        <v>-0.05</v>
      </c>
      <c r="E15" s="45">
        <v>0</v>
      </c>
      <c r="F15" s="45" t="s">
        <v>364</v>
      </c>
      <c r="G15" s="51">
        <v>0</v>
      </c>
      <c r="I15" s="55">
        <f t="shared" si="0"/>
        <v>0</v>
      </c>
      <c r="J15" s="59">
        <f t="shared" si="1"/>
        <v>0</v>
      </c>
      <c r="L15" s="35">
        <f t="shared" si="2"/>
        <v>0</v>
      </c>
      <c r="M15" s="35">
        <f t="shared" si="3"/>
        <v>0</v>
      </c>
      <c r="N15" s="35">
        <f t="shared" si="4"/>
        <v>0</v>
      </c>
      <c r="O15" s="35">
        <f t="shared" si="5"/>
        <v>0</v>
      </c>
    </row>
    <row r="16" spans="1:15" x14ac:dyDescent="0.2">
      <c r="A16" s="49" t="s">
        <v>166</v>
      </c>
      <c r="B16" s="45">
        <v>0</v>
      </c>
      <c r="C16" s="45">
        <v>0</v>
      </c>
      <c r="D16" s="45">
        <v>0</v>
      </c>
      <c r="E16" s="45">
        <v>1</v>
      </c>
      <c r="F16" s="45" t="s">
        <v>361</v>
      </c>
      <c r="G16" s="51">
        <v>0.45</v>
      </c>
      <c r="I16" s="55">
        <f t="shared" si="0"/>
        <v>0.2</v>
      </c>
      <c r="J16" s="59">
        <f t="shared" si="1"/>
        <v>0.25</v>
      </c>
      <c r="L16" s="35">
        <f t="shared" si="2"/>
        <v>0.2</v>
      </c>
      <c r="M16" s="35">
        <f t="shared" si="3"/>
        <v>0.45</v>
      </c>
      <c r="N16" s="35">
        <f t="shared" si="4"/>
        <v>0</v>
      </c>
      <c r="O16" s="35">
        <f t="shared" si="5"/>
        <v>0</v>
      </c>
    </row>
    <row r="17" spans="1:15" ht="13.5" thickBot="1" x14ac:dyDescent="0.25">
      <c r="A17" s="52" t="s">
        <v>167</v>
      </c>
      <c r="B17" s="53">
        <v>0</v>
      </c>
      <c r="C17" s="53">
        <v>0</v>
      </c>
      <c r="D17" s="53">
        <v>0</v>
      </c>
      <c r="E17" s="53">
        <v>1</v>
      </c>
      <c r="F17" s="53" t="s">
        <v>364</v>
      </c>
      <c r="G17" s="54">
        <v>0.2</v>
      </c>
      <c r="I17" s="57">
        <f t="shared" si="0"/>
        <v>0.2</v>
      </c>
      <c r="J17" s="60">
        <f t="shared" si="1"/>
        <v>0</v>
      </c>
      <c r="L17" s="35">
        <f t="shared" si="2"/>
        <v>0</v>
      </c>
      <c r="M17" s="35">
        <f t="shared" si="3"/>
        <v>0</v>
      </c>
      <c r="N17" s="35">
        <f t="shared" si="4"/>
        <v>0.2</v>
      </c>
      <c r="O17" s="35">
        <f t="shared" si="5"/>
        <v>0.2</v>
      </c>
    </row>
    <row r="19" spans="1:15" ht="13.5" thickBot="1" x14ac:dyDescent="0.25">
      <c r="A19" s="38" t="s">
        <v>367</v>
      </c>
    </row>
    <row r="20" spans="1:15" x14ac:dyDescent="0.2">
      <c r="A20" s="61" t="s">
        <v>294</v>
      </c>
      <c r="B20" s="62">
        <v>17000</v>
      </c>
      <c r="C20" s="62">
        <v>0</v>
      </c>
      <c r="D20" s="62">
        <v>0</v>
      </c>
      <c r="E20" s="62">
        <v>0.2</v>
      </c>
      <c r="F20" s="62"/>
      <c r="G20" s="65"/>
    </row>
    <row r="21" spans="1:15" ht="13.5" thickBot="1" x14ac:dyDescent="0.25">
      <c r="A21" s="63" t="s">
        <v>49</v>
      </c>
      <c r="B21" s="64"/>
      <c r="C21" s="64"/>
      <c r="D21" s="64"/>
      <c r="E21" s="64"/>
      <c r="F21" s="64"/>
      <c r="G21" s="66">
        <f>I12</f>
        <v>327000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8"/>
  <dimension ref="A1:R22"/>
  <sheetViews>
    <sheetView workbookViewId="0">
      <selection activeCell="S25" sqref="S25"/>
    </sheetView>
  </sheetViews>
  <sheetFormatPr defaultColWidth="8.85546875" defaultRowHeight="12.75" x14ac:dyDescent="0.2"/>
  <cols>
    <col min="1" max="1" width="72.7109375" style="35" customWidth="1"/>
    <col min="2" max="10" width="8.85546875" style="35"/>
    <col min="11" max="11" width="8.85546875" style="35" customWidth="1"/>
    <col min="12" max="12" width="8.85546875" style="35"/>
    <col min="13" max="14" width="8.85546875" style="35" customWidth="1"/>
    <col min="15" max="266" width="8.85546875" style="35"/>
    <col min="267" max="267" width="2.42578125" style="35" customWidth="1"/>
    <col min="268" max="268" width="8.85546875" style="35"/>
    <col min="269" max="269" width="12.140625" style="35" customWidth="1"/>
    <col min="270" max="270" width="4.7109375" style="35" customWidth="1"/>
    <col min="271" max="522" width="8.85546875" style="35"/>
    <col min="523" max="523" width="2.42578125" style="35" customWidth="1"/>
    <col min="524" max="524" width="8.85546875" style="35"/>
    <col min="525" max="525" width="12.140625" style="35" customWidth="1"/>
    <col min="526" max="526" width="4.7109375" style="35" customWidth="1"/>
    <col min="527" max="778" width="8.85546875" style="35"/>
    <col min="779" max="779" width="2.42578125" style="35" customWidth="1"/>
    <col min="780" max="780" width="8.85546875" style="35"/>
    <col min="781" max="781" width="12.140625" style="35" customWidth="1"/>
    <col min="782" max="782" width="4.7109375" style="35" customWidth="1"/>
    <col min="783" max="1034" width="8.85546875" style="35"/>
    <col min="1035" max="1035" width="2.42578125" style="35" customWidth="1"/>
    <col min="1036" max="1036" width="8.85546875" style="35"/>
    <col min="1037" max="1037" width="12.140625" style="35" customWidth="1"/>
    <col min="1038" max="1038" width="4.7109375" style="35" customWidth="1"/>
    <col min="1039" max="1290" width="8.85546875" style="35"/>
    <col min="1291" max="1291" width="2.42578125" style="35" customWidth="1"/>
    <col min="1292" max="1292" width="8.85546875" style="35"/>
    <col min="1293" max="1293" width="12.140625" style="35" customWidth="1"/>
    <col min="1294" max="1294" width="4.7109375" style="35" customWidth="1"/>
    <col min="1295" max="1546" width="8.85546875" style="35"/>
    <col min="1547" max="1547" width="2.42578125" style="35" customWidth="1"/>
    <col min="1548" max="1548" width="8.85546875" style="35"/>
    <col min="1549" max="1549" width="12.140625" style="35" customWidth="1"/>
    <col min="1550" max="1550" width="4.7109375" style="35" customWidth="1"/>
    <col min="1551" max="1802" width="8.85546875" style="35"/>
    <col min="1803" max="1803" width="2.42578125" style="35" customWidth="1"/>
    <col min="1804" max="1804" width="8.85546875" style="35"/>
    <col min="1805" max="1805" width="12.140625" style="35" customWidth="1"/>
    <col min="1806" max="1806" width="4.7109375" style="35" customWidth="1"/>
    <col min="1807" max="2058" width="8.85546875" style="35"/>
    <col min="2059" max="2059" width="2.42578125" style="35" customWidth="1"/>
    <col min="2060" max="2060" width="8.85546875" style="35"/>
    <col min="2061" max="2061" width="12.140625" style="35" customWidth="1"/>
    <col min="2062" max="2062" width="4.7109375" style="35" customWidth="1"/>
    <col min="2063" max="2314" width="8.85546875" style="35"/>
    <col min="2315" max="2315" width="2.42578125" style="35" customWidth="1"/>
    <col min="2316" max="2316" width="8.85546875" style="35"/>
    <col min="2317" max="2317" width="12.140625" style="35" customWidth="1"/>
    <col min="2318" max="2318" width="4.7109375" style="35" customWidth="1"/>
    <col min="2319" max="2570" width="8.85546875" style="35"/>
    <col min="2571" max="2571" width="2.42578125" style="35" customWidth="1"/>
    <col min="2572" max="2572" width="8.85546875" style="35"/>
    <col min="2573" max="2573" width="12.140625" style="35" customWidth="1"/>
    <col min="2574" max="2574" width="4.7109375" style="35" customWidth="1"/>
    <col min="2575" max="2826" width="8.85546875" style="35"/>
    <col min="2827" max="2827" width="2.42578125" style="35" customWidth="1"/>
    <col min="2828" max="2828" width="8.85546875" style="35"/>
    <col min="2829" max="2829" width="12.140625" style="35" customWidth="1"/>
    <col min="2830" max="2830" width="4.7109375" style="35" customWidth="1"/>
    <col min="2831" max="3082" width="8.85546875" style="35"/>
    <col min="3083" max="3083" width="2.42578125" style="35" customWidth="1"/>
    <col min="3084" max="3084" width="8.85546875" style="35"/>
    <col min="3085" max="3085" width="12.140625" style="35" customWidth="1"/>
    <col min="3086" max="3086" width="4.7109375" style="35" customWidth="1"/>
    <col min="3087" max="3338" width="8.85546875" style="35"/>
    <col min="3339" max="3339" width="2.42578125" style="35" customWidth="1"/>
    <col min="3340" max="3340" width="8.85546875" style="35"/>
    <col min="3341" max="3341" width="12.140625" style="35" customWidth="1"/>
    <col min="3342" max="3342" width="4.7109375" style="35" customWidth="1"/>
    <col min="3343" max="3594" width="8.85546875" style="35"/>
    <col min="3595" max="3595" width="2.42578125" style="35" customWidth="1"/>
    <col min="3596" max="3596" width="8.85546875" style="35"/>
    <col min="3597" max="3597" width="12.140625" style="35" customWidth="1"/>
    <col min="3598" max="3598" width="4.7109375" style="35" customWidth="1"/>
    <col min="3599" max="3850" width="8.85546875" style="35"/>
    <col min="3851" max="3851" width="2.42578125" style="35" customWidth="1"/>
    <col min="3852" max="3852" width="8.85546875" style="35"/>
    <col min="3853" max="3853" width="12.140625" style="35" customWidth="1"/>
    <col min="3854" max="3854" width="4.7109375" style="35" customWidth="1"/>
    <col min="3855" max="4106" width="8.85546875" style="35"/>
    <col min="4107" max="4107" width="2.42578125" style="35" customWidth="1"/>
    <col min="4108" max="4108" width="8.85546875" style="35"/>
    <col min="4109" max="4109" width="12.140625" style="35" customWidth="1"/>
    <col min="4110" max="4110" width="4.7109375" style="35" customWidth="1"/>
    <col min="4111" max="4362" width="8.85546875" style="35"/>
    <col min="4363" max="4363" width="2.42578125" style="35" customWidth="1"/>
    <col min="4364" max="4364" width="8.85546875" style="35"/>
    <col min="4365" max="4365" width="12.140625" style="35" customWidth="1"/>
    <col min="4366" max="4366" width="4.7109375" style="35" customWidth="1"/>
    <col min="4367" max="4618" width="8.85546875" style="35"/>
    <col min="4619" max="4619" width="2.42578125" style="35" customWidth="1"/>
    <col min="4620" max="4620" width="8.85546875" style="35"/>
    <col min="4621" max="4621" width="12.140625" style="35" customWidth="1"/>
    <col min="4622" max="4622" width="4.7109375" style="35" customWidth="1"/>
    <col min="4623" max="4874" width="8.85546875" style="35"/>
    <col min="4875" max="4875" width="2.42578125" style="35" customWidth="1"/>
    <col min="4876" max="4876" width="8.85546875" style="35"/>
    <col min="4877" max="4877" width="12.140625" style="35" customWidth="1"/>
    <col min="4878" max="4878" width="4.7109375" style="35" customWidth="1"/>
    <col min="4879" max="5130" width="8.85546875" style="35"/>
    <col min="5131" max="5131" width="2.42578125" style="35" customWidth="1"/>
    <col min="5132" max="5132" width="8.85546875" style="35"/>
    <col min="5133" max="5133" width="12.140625" style="35" customWidth="1"/>
    <col min="5134" max="5134" width="4.7109375" style="35" customWidth="1"/>
    <col min="5135" max="5386" width="8.85546875" style="35"/>
    <col min="5387" max="5387" width="2.42578125" style="35" customWidth="1"/>
    <col min="5388" max="5388" width="8.85546875" style="35"/>
    <col min="5389" max="5389" width="12.140625" style="35" customWidth="1"/>
    <col min="5390" max="5390" width="4.7109375" style="35" customWidth="1"/>
    <col min="5391" max="5642" width="8.85546875" style="35"/>
    <col min="5643" max="5643" width="2.42578125" style="35" customWidth="1"/>
    <col min="5644" max="5644" width="8.85546875" style="35"/>
    <col min="5645" max="5645" width="12.140625" style="35" customWidth="1"/>
    <col min="5646" max="5646" width="4.7109375" style="35" customWidth="1"/>
    <col min="5647" max="5898" width="8.85546875" style="35"/>
    <col min="5899" max="5899" width="2.42578125" style="35" customWidth="1"/>
    <col min="5900" max="5900" width="8.85546875" style="35"/>
    <col min="5901" max="5901" width="12.140625" style="35" customWidth="1"/>
    <col min="5902" max="5902" width="4.7109375" style="35" customWidth="1"/>
    <col min="5903" max="6154" width="8.85546875" style="35"/>
    <col min="6155" max="6155" width="2.42578125" style="35" customWidth="1"/>
    <col min="6156" max="6156" width="8.85546875" style="35"/>
    <col min="6157" max="6157" width="12.140625" style="35" customWidth="1"/>
    <col min="6158" max="6158" width="4.7109375" style="35" customWidth="1"/>
    <col min="6159" max="6410" width="8.85546875" style="35"/>
    <col min="6411" max="6411" width="2.42578125" style="35" customWidth="1"/>
    <col min="6412" max="6412" width="8.85546875" style="35"/>
    <col min="6413" max="6413" width="12.140625" style="35" customWidth="1"/>
    <col min="6414" max="6414" width="4.7109375" style="35" customWidth="1"/>
    <col min="6415" max="6666" width="8.85546875" style="35"/>
    <col min="6667" max="6667" width="2.42578125" style="35" customWidth="1"/>
    <col min="6668" max="6668" width="8.85546875" style="35"/>
    <col min="6669" max="6669" width="12.140625" style="35" customWidth="1"/>
    <col min="6670" max="6670" width="4.7109375" style="35" customWidth="1"/>
    <col min="6671" max="6922" width="8.85546875" style="35"/>
    <col min="6923" max="6923" width="2.42578125" style="35" customWidth="1"/>
    <col min="6924" max="6924" width="8.85546875" style="35"/>
    <col min="6925" max="6925" width="12.140625" style="35" customWidth="1"/>
    <col min="6926" max="6926" width="4.7109375" style="35" customWidth="1"/>
    <col min="6927" max="7178" width="8.85546875" style="35"/>
    <col min="7179" max="7179" width="2.42578125" style="35" customWidth="1"/>
    <col min="7180" max="7180" width="8.85546875" style="35"/>
    <col min="7181" max="7181" width="12.140625" style="35" customWidth="1"/>
    <col min="7182" max="7182" width="4.7109375" style="35" customWidth="1"/>
    <col min="7183" max="7434" width="8.85546875" style="35"/>
    <col min="7435" max="7435" width="2.42578125" style="35" customWidth="1"/>
    <col min="7436" max="7436" width="8.85546875" style="35"/>
    <col min="7437" max="7437" width="12.140625" style="35" customWidth="1"/>
    <col min="7438" max="7438" width="4.7109375" style="35" customWidth="1"/>
    <col min="7439" max="7690" width="8.85546875" style="35"/>
    <col min="7691" max="7691" width="2.42578125" style="35" customWidth="1"/>
    <col min="7692" max="7692" width="8.85546875" style="35"/>
    <col min="7693" max="7693" width="12.140625" style="35" customWidth="1"/>
    <col min="7694" max="7694" width="4.7109375" style="35" customWidth="1"/>
    <col min="7695" max="7946" width="8.85546875" style="35"/>
    <col min="7947" max="7947" width="2.42578125" style="35" customWidth="1"/>
    <col min="7948" max="7948" width="8.85546875" style="35"/>
    <col min="7949" max="7949" width="12.140625" style="35" customWidth="1"/>
    <col min="7950" max="7950" width="4.7109375" style="35" customWidth="1"/>
    <col min="7951" max="8202" width="8.85546875" style="35"/>
    <col min="8203" max="8203" width="2.42578125" style="35" customWidth="1"/>
    <col min="8204" max="8204" width="8.85546875" style="35"/>
    <col min="8205" max="8205" width="12.140625" style="35" customWidth="1"/>
    <col min="8206" max="8206" width="4.7109375" style="35" customWidth="1"/>
    <col min="8207" max="8458" width="8.85546875" style="35"/>
    <col min="8459" max="8459" width="2.42578125" style="35" customWidth="1"/>
    <col min="8460" max="8460" width="8.85546875" style="35"/>
    <col min="8461" max="8461" width="12.140625" style="35" customWidth="1"/>
    <col min="8462" max="8462" width="4.7109375" style="35" customWidth="1"/>
    <col min="8463" max="8714" width="8.85546875" style="35"/>
    <col min="8715" max="8715" width="2.42578125" style="35" customWidth="1"/>
    <col min="8716" max="8716" width="8.85546875" style="35"/>
    <col min="8717" max="8717" width="12.140625" style="35" customWidth="1"/>
    <col min="8718" max="8718" width="4.7109375" style="35" customWidth="1"/>
    <col min="8719" max="8970" width="8.85546875" style="35"/>
    <col min="8971" max="8971" width="2.42578125" style="35" customWidth="1"/>
    <col min="8972" max="8972" width="8.85546875" style="35"/>
    <col min="8973" max="8973" width="12.140625" style="35" customWidth="1"/>
    <col min="8974" max="8974" width="4.7109375" style="35" customWidth="1"/>
    <col min="8975" max="9226" width="8.85546875" style="35"/>
    <col min="9227" max="9227" width="2.42578125" style="35" customWidth="1"/>
    <col min="9228" max="9228" width="8.85546875" style="35"/>
    <col min="9229" max="9229" width="12.140625" style="35" customWidth="1"/>
    <col min="9230" max="9230" width="4.7109375" style="35" customWidth="1"/>
    <col min="9231" max="9482" width="8.85546875" style="35"/>
    <col min="9483" max="9483" width="2.42578125" style="35" customWidth="1"/>
    <col min="9484" max="9484" width="8.85546875" style="35"/>
    <col min="9485" max="9485" width="12.140625" style="35" customWidth="1"/>
    <col min="9486" max="9486" width="4.7109375" style="35" customWidth="1"/>
    <col min="9487" max="9738" width="8.85546875" style="35"/>
    <col min="9739" max="9739" width="2.42578125" style="35" customWidth="1"/>
    <col min="9740" max="9740" width="8.85546875" style="35"/>
    <col min="9741" max="9741" width="12.140625" style="35" customWidth="1"/>
    <col min="9742" max="9742" width="4.7109375" style="35" customWidth="1"/>
    <col min="9743" max="9994" width="8.85546875" style="35"/>
    <col min="9995" max="9995" width="2.42578125" style="35" customWidth="1"/>
    <col min="9996" max="9996" width="8.85546875" style="35"/>
    <col min="9997" max="9997" width="12.140625" style="35" customWidth="1"/>
    <col min="9998" max="9998" width="4.7109375" style="35" customWidth="1"/>
    <col min="9999" max="10250" width="8.85546875" style="35"/>
    <col min="10251" max="10251" width="2.42578125" style="35" customWidth="1"/>
    <col min="10252" max="10252" width="8.85546875" style="35"/>
    <col min="10253" max="10253" width="12.140625" style="35" customWidth="1"/>
    <col min="10254" max="10254" width="4.7109375" style="35" customWidth="1"/>
    <col min="10255" max="10506" width="8.85546875" style="35"/>
    <col min="10507" max="10507" width="2.42578125" style="35" customWidth="1"/>
    <col min="10508" max="10508" width="8.85546875" style="35"/>
    <col min="10509" max="10509" width="12.140625" style="35" customWidth="1"/>
    <col min="10510" max="10510" width="4.7109375" style="35" customWidth="1"/>
    <col min="10511" max="10762" width="8.85546875" style="35"/>
    <col min="10763" max="10763" width="2.42578125" style="35" customWidth="1"/>
    <col min="10764" max="10764" width="8.85546875" style="35"/>
    <col min="10765" max="10765" width="12.140625" style="35" customWidth="1"/>
    <col min="10766" max="10766" width="4.7109375" style="35" customWidth="1"/>
    <col min="10767" max="11018" width="8.85546875" style="35"/>
    <col min="11019" max="11019" width="2.42578125" style="35" customWidth="1"/>
    <col min="11020" max="11020" width="8.85546875" style="35"/>
    <col min="11021" max="11021" width="12.140625" style="35" customWidth="1"/>
    <col min="11022" max="11022" width="4.7109375" style="35" customWidth="1"/>
    <col min="11023" max="11274" width="8.85546875" style="35"/>
    <col min="11275" max="11275" width="2.42578125" style="35" customWidth="1"/>
    <col min="11276" max="11276" width="8.85546875" style="35"/>
    <col min="11277" max="11277" width="12.140625" style="35" customWidth="1"/>
    <col min="11278" max="11278" width="4.7109375" style="35" customWidth="1"/>
    <col min="11279" max="11530" width="8.85546875" style="35"/>
    <col min="11531" max="11531" width="2.42578125" style="35" customWidth="1"/>
    <col min="11532" max="11532" width="8.85546875" style="35"/>
    <col min="11533" max="11533" width="12.140625" style="35" customWidth="1"/>
    <col min="11534" max="11534" width="4.7109375" style="35" customWidth="1"/>
    <col min="11535" max="11786" width="8.85546875" style="35"/>
    <col min="11787" max="11787" width="2.42578125" style="35" customWidth="1"/>
    <col min="11788" max="11788" width="8.85546875" style="35"/>
    <col min="11789" max="11789" width="12.140625" style="35" customWidth="1"/>
    <col min="11790" max="11790" width="4.7109375" style="35" customWidth="1"/>
    <col min="11791" max="12042" width="8.85546875" style="35"/>
    <col min="12043" max="12043" width="2.42578125" style="35" customWidth="1"/>
    <col min="12044" max="12044" width="8.85546875" style="35"/>
    <col min="12045" max="12045" width="12.140625" style="35" customWidth="1"/>
    <col min="12046" max="12046" width="4.7109375" style="35" customWidth="1"/>
    <col min="12047" max="12298" width="8.85546875" style="35"/>
    <col min="12299" max="12299" width="2.42578125" style="35" customWidth="1"/>
    <col min="12300" max="12300" width="8.85546875" style="35"/>
    <col min="12301" max="12301" width="12.140625" style="35" customWidth="1"/>
    <col min="12302" max="12302" width="4.7109375" style="35" customWidth="1"/>
    <col min="12303" max="12554" width="8.85546875" style="35"/>
    <col min="12555" max="12555" width="2.42578125" style="35" customWidth="1"/>
    <col min="12556" max="12556" width="8.85546875" style="35"/>
    <col min="12557" max="12557" width="12.140625" style="35" customWidth="1"/>
    <col min="12558" max="12558" width="4.7109375" style="35" customWidth="1"/>
    <col min="12559" max="12810" width="8.85546875" style="35"/>
    <col min="12811" max="12811" width="2.42578125" style="35" customWidth="1"/>
    <col min="12812" max="12812" width="8.85546875" style="35"/>
    <col min="12813" max="12813" width="12.140625" style="35" customWidth="1"/>
    <col min="12814" max="12814" width="4.7109375" style="35" customWidth="1"/>
    <col min="12815" max="13066" width="8.85546875" style="35"/>
    <col min="13067" max="13067" width="2.42578125" style="35" customWidth="1"/>
    <col min="13068" max="13068" width="8.85546875" style="35"/>
    <col min="13069" max="13069" width="12.140625" style="35" customWidth="1"/>
    <col min="13070" max="13070" width="4.7109375" style="35" customWidth="1"/>
    <col min="13071" max="13322" width="8.85546875" style="35"/>
    <col min="13323" max="13323" width="2.42578125" style="35" customWidth="1"/>
    <col min="13324" max="13324" width="8.85546875" style="35"/>
    <col min="13325" max="13325" width="12.140625" style="35" customWidth="1"/>
    <col min="13326" max="13326" width="4.7109375" style="35" customWidth="1"/>
    <col min="13327" max="13578" width="8.85546875" style="35"/>
    <col min="13579" max="13579" width="2.42578125" style="35" customWidth="1"/>
    <col min="13580" max="13580" width="8.85546875" style="35"/>
    <col min="13581" max="13581" width="12.140625" style="35" customWidth="1"/>
    <col min="13582" max="13582" width="4.7109375" style="35" customWidth="1"/>
    <col min="13583" max="13834" width="8.85546875" style="35"/>
    <col min="13835" max="13835" width="2.42578125" style="35" customWidth="1"/>
    <col min="13836" max="13836" width="8.85546875" style="35"/>
    <col min="13837" max="13837" width="12.140625" style="35" customWidth="1"/>
    <col min="13838" max="13838" width="4.7109375" style="35" customWidth="1"/>
    <col min="13839" max="14090" width="8.85546875" style="35"/>
    <col min="14091" max="14091" width="2.42578125" style="35" customWidth="1"/>
    <col min="14092" max="14092" width="8.85546875" style="35"/>
    <col min="14093" max="14093" width="12.140625" style="35" customWidth="1"/>
    <col min="14094" max="14094" width="4.7109375" style="35" customWidth="1"/>
    <col min="14095" max="14346" width="8.85546875" style="35"/>
    <col min="14347" max="14347" width="2.42578125" style="35" customWidth="1"/>
    <col min="14348" max="14348" width="8.85546875" style="35"/>
    <col min="14349" max="14349" width="12.140625" style="35" customWidth="1"/>
    <col min="14350" max="14350" width="4.7109375" style="35" customWidth="1"/>
    <col min="14351" max="14602" width="8.85546875" style="35"/>
    <col min="14603" max="14603" width="2.42578125" style="35" customWidth="1"/>
    <col min="14604" max="14604" width="8.85546875" style="35"/>
    <col min="14605" max="14605" width="12.140625" style="35" customWidth="1"/>
    <col min="14606" max="14606" width="4.7109375" style="35" customWidth="1"/>
    <col min="14607" max="14858" width="8.85546875" style="35"/>
    <col min="14859" max="14859" width="2.42578125" style="35" customWidth="1"/>
    <col min="14860" max="14860" width="8.85546875" style="35"/>
    <col min="14861" max="14861" width="12.140625" style="35" customWidth="1"/>
    <col min="14862" max="14862" width="4.7109375" style="35" customWidth="1"/>
    <col min="14863" max="15114" width="8.85546875" style="35"/>
    <col min="15115" max="15115" width="2.42578125" style="35" customWidth="1"/>
    <col min="15116" max="15116" width="8.85546875" style="35"/>
    <col min="15117" max="15117" width="12.140625" style="35" customWidth="1"/>
    <col min="15118" max="15118" width="4.7109375" style="35" customWidth="1"/>
    <col min="15119" max="15370" width="8.85546875" style="35"/>
    <col min="15371" max="15371" width="2.42578125" style="35" customWidth="1"/>
    <col min="15372" max="15372" width="8.85546875" style="35"/>
    <col min="15373" max="15373" width="12.140625" style="35" customWidth="1"/>
    <col min="15374" max="15374" width="4.7109375" style="35" customWidth="1"/>
    <col min="15375" max="15626" width="8.85546875" style="35"/>
    <col min="15627" max="15627" width="2.42578125" style="35" customWidth="1"/>
    <col min="15628" max="15628" width="8.85546875" style="35"/>
    <col min="15629" max="15629" width="12.140625" style="35" customWidth="1"/>
    <col min="15630" max="15630" width="4.7109375" style="35" customWidth="1"/>
    <col min="15631" max="15882" width="8.85546875" style="35"/>
    <col min="15883" max="15883" width="2.42578125" style="35" customWidth="1"/>
    <col min="15884" max="15884" width="8.85546875" style="35"/>
    <col min="15885" max="15885" width="12.140625" style="35" customWidth="1"/>
    <col min="15886" max="15886" width="4.7109375" style="35" customWidth="1"/>
    <col min="15887" max="16138" width="8.85546875" style="35"/>
    <col min="16139" max="16139" width="2.42578125" style="35" customWidth="1"/>
    <col min="16140" max="16140" width="8.85546875" style="35"/>
    <col min="16141" max="16141" width="12.140625" style="35" customWidth="1"/>
    <col min="16142" max="16142" width="4.7109375" style="35" customWidth="1"/>
    <col min="16143" max="16384" width="8.85546875" style="35"/>
  </cols>
  <sheetData>
    <row r="1" spans="1:18" ht="18.75" x14ac:dyDescent="0.3">
      <c r="A1" s="68" t="s">
        <v>185</v>
      </c>
    </row>
    <row r="3" spans="1:18" ht="15.75" x14ac:dyDescent="0.25">
      <c r="A3" s="67" t="s">
        <v>374</v>
      </c>
      <c r="B3" s="42"/>
      <c r="C3" s="42"/>
      <c r="D3" s="42"/>
      <c r="E3" s="42"/>
      <c r="F3" s="42"/>
      <c r="G3" s="42"/>
      <c r="H3" s="42"/>
      <c r="I3" s="42"/>
      <c r="J3" s="42"/>
      <c r="K3" s="42"/>
      <c r="L3" s="42"/>
      <c r="M3" s="42"/>
    </row>
    <row r="4" spans="1:18" x14ac:dyDescent="0.2">
      <c r="A4" s="43"/>
      <c r="B4" s="43"/>
      <c r="C4" s="43"/>
      <c r="D4" s="43"/>
      <c r="E4" s="43"/>
      <c r="F4" s="43"/>
      <c r="G4" s="43"/>
    </row>
    <row r="5" spans="1:18" x14ac:dyDescent="0.2">
      <c r="A5" s="35" t="s">
        <v>360</v>
      </c>
    </row>
    <row r="6" spans="1:18" x14ac:dyDescent="0.2">
      <c r="B6" s="36" t="s">
        <v>361</v>
      </c>
      <c r="C6" s="36"/>
      <c r="D6" s="36"/>
      <c r="E6" s="36"/>
      <c r="F6" s="36"/>
      <c r="G6" s="36"/>
      <c r="H6" s="35" t="s">
        <v>362</v>
      </c>
    </row>
    <row r="7" spans="1:18" x14ac:dyDescent="0.2">
      <c r="B7" s="37" t="s">
        <v>24</v>
      </c>
      <c r="C7" s="37"/>
      <c r="D7" s="37"/>
      <c r="E7" s="37"/>
      <c r="F7" s="37"/>
      <c r="G7" s="37"/>
      <c r="H7" s="35" t="s">
        <v>363</v>
      </c>
    </row>
    <row r="8" spans="1:18" x14ac:dyDescent="0.2">
      <c r="B8" s="36" t="s">
        <v>364</v>
      </c>
      <c r="C8" s="36"/>
      <c r="D8" s="36"/>
      <c r="E8" s="36"/>
      <c r="F8" s="36"/>
      <c r="G8" s="36"/>
      <c r="H8" s="35" t="s">
        <v>365</v>
      </c>
    </row>
    <row r="10" spans="1:18" ht="13.5" thickBot="1" x14ac:dyDescent="0.25">
      <c r="A10" s="44" t="s">
        <v>366</v>
      </c>
      <c r="L10" s="38" t="s">
        <v>367</v>
      </c>
      <c r="O10" s="35" t="s">
        <v>368</v>
      </c>
    </row>
    <row r="11" spans="1:18" x14ac:dyDescent="0.2">
      <c r="A11" s="103"/>
      <c r="B11" s="104" t="s">
        <v>60</v>
      </c>
      <c r="C11" s="104" t="s">
        <v>169</v>
      </c>
      <c r="D11" s="104" t="s">
        <v>170</v>
      </c>
      <c r="E11" s="104" t="s">
        <v>171</v>
      </c>
      <c r="F11" s="104" t="s">
        <v>172</v>
      </c>
      <c r="G11" s="104" t="s">
        <v>173</v>
      </c>
      <c r="H11" s="104" t="s">
        <v>174</v>
      </c>
      <c r="I11" s="105"/>
      <c r="J11" s="106"/>
      <c r="L11" s="56" t="s">
        <v>369</v>
      </c>
      <c r="M11" s="58" t="s">
        <v>370</v>
      </c>
    </row>
    <row r="12" spans="1:18" x14ac:dyDescent="0.2">
      <c r="A12" s="107" t="s">
        <v>17</v>
      </c>
      <c r="B12" s="45">
        <v>0.6</v>
      </c>
      <c r="C12" s="45">
        <v>2.35</v>
      </c>
      <c r="D12" s="45">
        <v>1.1499999999999999</v>
      </c>
      <c r="E12" s="45">
        <v>2.25</v>
      </c>
      <c r="F12" s="45">
        <v>0.57999999999999996</v>
      </c>
      <c r="G12" s="45">
        <v>1.17</v>
      </c>
      <c r="H12" s="45">
        <v>0.33</v>
      </c>
      <c r="I12" s="102" t="s">
        <v>371</v>
      </c>
      <c r="J12" s="108" t="s">
        <v>0</v>
      </c>
      <c r="L12" s="55">
        <f>SUMPRODUCT(B12:H12,$B$21:$H$21)</f>
        <v>1.7459798967461644</v>
      </c>
      <c r="M12" s="59"/>
      <c r="O12" s="40" t="s">
        <v>372</v>
      </c>
      <c r="P12" s="40"/>
      <c r="Q12" s="41" t="s">
        <v>373</v>
      </c>
      <c r="R12" s="41"/>
    </row>
    <row r="13" spans="1:18" x14ac:dyDescent="0.2">
      <c r="A13" s="107" t="s">
        <v>175</v>
      </c>
      <c r="B13" s="45">
        <v>295</v>
      </c>
      <c r="C13" s="45">
        <v>1216</v>
      </c>
      <c r="D13" s="45">
        <v>394</v>
      </c>
      <c r="E13" s="45">
        <v>358</v>
      </c>
      <c r="F13" s="45">
        <v>128</v>
      </c>
      <c r="G13" s="45">
        <v>118</v>
      </c>
      <c r="H13" s="45">
        <v>279</v>
      </c>
      <c r="I13" s="45" t="s">
        <v>361</v>
      </c>
      <c r="J13" s="51">
        <v>1500</v>
      </c>
      <c r="L13" s="55">
        <f>SUMPRODUCT(B13:H13,$B$21:$H$21)</f>
        <v>900</v>
      </c>
      <c r="M13" s="59">
        <f>J13-L13</f>
        <v>600</v>
      </c>
      <c r="O13" s="35">
        <f>IF($I13&lt;&gt;$B$8,L13,0)</f>
        <v>900</v>
      </c>
      <c r="P13" s="35">
        <f>IF($I13&lt;&gt;$B$8,J13,0)</f>
        <v>1500</v>
      </c>
      <c r="Q13" s="35">
        <f>IF($I13&lt;&gt;$B$6,L13,0)</f>
        <v>0</v>
      </c>
      <c r="R13" s="35">
        <f>IF($I13&lt;&gt;$B$6,J13,0)</f>
        <v>0</v>
      </c>
    </row>
    <row r="14" spans="1:18" x14ac:dyDescent="0.2">
      <c r="A14" s="107" t="s">
        <v>176</v>
      </c>
      <c r="B14" s="45">
        <v>295</v>
      </c>
      <c r="C14" s="45">
        <v>1216</v>
      </c>
      <c r="D14" s="45">
        <v>394</v>
      </c>
      <c r="E14" s="45">
        <v>358</v>
      </c>
      <c r="F14" s="45">
        <v>128</v>
      </c>
      <c r="G14" s="45">
        <v>118</v>
      </c>
      <c r="H14" s="45">
        <v>279</v>
      </c>
      <c r="I14" s="45" t="s">
        <v>364</v>
      </c>
      <c r="J14" s="51">
        <v>900</v>
      </c>
      <c r="L14" s="55">
        <f t="shared" ref="L14:L18" si="0">SUMPRODUCT(B14:H14,$B$21:$H$21)</f>
        <v>900</v>
      </c>
      <c r="M14" s="59">
        <f t="shared" ref="M14:M18" si="1">J14-L14</f>
        <v>0</v>
      </c>
      <c r="O14" s="35">
        <f t="shared" ref="O14:O18" si="2">IF($I14&lt;&gt;$B$8,L14,0)</f>
        <v>0</v>
      </c>
      <c r="P14" s="35">
        <f t="shared" ref="P14:P18" si="3">IF($I14&lt;&gt;$B$8,J14,0)</f>
        <v>0</v>
      </c>
      <c r="Q14" s="35">
        <f t="shared" ref="Q14:Q18" si="4">IF($I14&lt;&gt;$B$6,L14,0)</f>
        <v>900</v>
      </c>
      <c r="R14" s="35">
        <f t="shared" ref="R14:R18" si="5">IF($I14&lt;&gt;$B$6,J14,0)</f>
        <v>900</v>
      </c>
    </row>
    <row r="15" spans="1:18" x14ac:dyDescent="0.2">
      <c r="A15" s="107" t="s">
        <v>177</v>
      </c>
      <c r="B15" s="45">
        <v>0.2</v>
      </c>
      <c r="C15" s="45">
        <v>0.2</v>
      </c>
      <c r="D15" s="45">
        <v>4.3</v>
      </c>
      <c r="E15" s="45">
        <v>3.2</v>
      </c>
      <c r="F15" s="45">
        <v>3.2</v>
      </c>
      <c r="G15" s="45">
        <v>14.1</v>
      </c>
      <c r="H15" s="45">
        <v>2.2000000000000002</v>
      </c>
      <c r="I15" s="45" t="s">
        <v>364</v>
      </c>
      <c r="J15" s="51">
        <v>4</v>
      </c>
      <c r="L15" s="55">
        <f t="shared" si="0"/>
        <v>4.0000000000000018</v>
      </c>
      <c r="M15" s="59">
        <f t="shared" si="1"/>
        <v>0</v>
      </c>
      <c r="O15" s="35">
        <f t="shared" si="2"/>
        <v>0</v>
      </c>
      <c r="P15" s="35">
        <f t="shared" si="3"/>
        <v>0</v>
      </c>
      <c r="Q15" s="35">
        <f t="shared" si="4"/>
        <v>4.0000000000000018</v>
      </c>
      <c r="R15" s="35">
        <f t="shared" si="5"/>
        <v>4</v>
      </c>
    </row>
    <row r="16" spans="1:18" x14ac:dyDescent="0.2">
      <c r="A16" s="107" t="s">
        <v>178</v>
      </c>
      <c r="B16" s="45">
        <v>16</v>
      </c>
      <c r="C16" s="45">
        <v>96</v>
      </c>
      <c r="D16" s="45">
        <v>9</v>
      </c>
      <c r="E16" s="45">
        <v>0.5</v>
      </c>
      <c r="F16" s="45">
        <v>0.8</v>
      </c>
      <c r="G16" s="45">
        <v>1.4</v>
      </c>
      <c r="H16" s="45">
        <v>0.5</v>
      </c>
      <c r="I16" s="45" t="s">
        <v>361</v>
      </c>
      <c r="J16" s="51">
        <v>50</v>
      </c>
      <c r="L16" s="55">
        <f t="shared" si="0"/>
        <v>50</v>
      </c>
      <c r="M16" s="59">
        <f t="shared" si="1"/>
        <v>0</v>
      </c>
      <c r="O16" s="35">
        <f t="shared" si="2"/>
        <v>50</v>
      </c>
      <c r="P16" s="35">
        <f t="shared" si="3"/>
        <v>50</v>
      </c>
      <c r="Q16" s="35">
        <f t="shared" si="4"/>
        <v>0</v>
      </c>
      <c r="R16" s="35">
        <f t="shared" si="5"/>
        <v>0</v>
      </c>
    </row>
    <row r="17" spans="1:18" x14ac:dyDescent="0.2">
      <c r="A17" s="107" t="s">
        <v>179</v>
      </c>
      <c r="B17" s="45">
        <v>16</v>
      </c>
      <c r="C17" s="45">
        <v>81</v>
      </c>
      <c r="D17" s="45">
        <v>74</v>
      </c>
      <c r="E17" s="45">
        <v>83</v>
      </c>
      <c r="F17" s="45">
        <v>7</v>
      </c>
      <c r="G17" s="45">
        <v>14</v>
      </c>
      <c r="H17" s="45">
        <v>8</v>
      </c>
      <c r="I17" s="45" t="s">
        <v>364</v>
      </c>
      <c r="J17" s="51">
        <v>26</v>
      </c>
      <c r="L17" s="55">
        <f t="shared" si="0"/>
        <v>60.780017396563295</v>
      </c>
      <c r="M17" s="59">
        <f t="shared" si="1"/>
        <v>-34.780017396563295</v>
      </c>
      <c r="O17" s="35">
        <f t="shared" si="2"/>
        <v>0</v>
      </c>
      <c r="P17" s="35">
        <f t="shared" si="3"/>
        <v>0</v>
      </c>
      <c r="Q17" s="35">
        <f t="shared" si="4"/>
        <v>60.780017396563295</v>
      </c>
      <c r="R17" s="35">
        <f t="shared" si="5"/>
        <v>26</v>
      </c>
    </row>
    <row r="18" spans="1:18" ht="13.5" thickBot="1" x14ac:dyDescent="0.25">
      <c r="A18" s="109" t="s">
        <v>180</v>
      </c>
      <c r="B18" s="53">
        <v>22</v>
      </c>
      <c r="C18" s="53">
        <v>0</v>
      </c>
      <c r="D18" s="53">
        <v>0</v>
      </c>
      <c r="E18" s="53">
        <v>0</v>
      </c>
      <c r="F18" s="53">
        <v>28</v>
      </c>
      <c r="G18" s="53">
        <v>19</v>
      </c>
      <c r="H18" s="53">
        <v>63</v>
      </c>
      <c r="I18" s="53" t="s">
        <v>361</v>
      </c>
      <c r="J18" s="54">
        <v>50</v>
      </c>
      <c r="L18" s="57">
        <f t="shared" si="0"/>
        <v>49.999999999999993</v>
      </c>
      <c r="M18" s="60">
        <f t="shared" si="1"/>
        <v>0</v>
      </c>
      <c r="O18" s="35">
        <f t="shared" si="2"/>
        <v>49.999999999999993</v>
      </c>
      <c r="P18" s="35">
        <f t="shared" si="3"/>
        <v>50</v>
      </c>
      <c r="Q18" s="35">
        <f t="shared" si="4"/>
        <v>0</v>
      </c>
      <c r="R18" s="35">
        <f t="shared" si="5"/>
        <v>0</v>
      </c>
    </row>
    <row r="20" spans="1:18" ht="13.5" thickBot="1" x14ac:dyDescent="0.25">
      <c r="A20" s="38" t="s">
        <v>367</v>
      </c>
    </row>
    <row r="21" spans="1:18" x14ac:dyDescent="0.2">
      <c r="A21" s="61" t="s">
        <v>294</v>
      </c>
      <c r="B21" s="62">
        <v>0</v>
      </c>
      <c r="C21" s="62">
        <v>0.49913752287551133</v>
      </c>
      <c r="D21" s="62">
        <v>0.17275126621436096</v>
      </c>
      <c r="E21" s="62">
        <v>0</v>
      </c>
      <c r="F21" s="62">
        <v>0</v>
      </c>
      <c r="G21" s="62">
        <v>0.10503549816219522</v>
      </c>
      <c r="H21" s="62">
        <v>0.76197342118917921</v>
      </c>
      <c r="I21" s="62"/>
      <c r="J21" s="65"/>
    </row>
    <row r="22" spans="1:18" ht="13.5" thickBot="1" x14ac:dyDescent="0.25">
      <c r="A22" s="63" t="s">
        <v>49</v>
      </c>
      <c r="B22" s="64"/>
      <c r="C22" s="64"/>
      <c r="D22" s="64"/>
      <c r="E22" s="64"/>
      <c r="F22" s="64"/>
      <c r="G22" s="64"/>
      <c r="H22" s="64"/>
      <c r="I22" s="64"/>
      <c r="J22" s="66">
        <f>L12</f>
        <v>1.7459798967461644</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2"/>
  <dimension ref="A1:Q19"/>
  <sheetViews>
    <sheetView workbookViewId="0">
      <selection activeCell="S25" sqref="S25"/>
    </sheetView>
  </sheetViews>
  <sheetFormatPr defaultColWidth="8.85546875" defaultRowHeight="12.75" x14ac:dyDescent="0.2"/>
  <cols>
    <col min="1" max="1" width="72.7109375" style="35" customWidth="1"/>
    <col min="2" max="9" width="8.85546875" style="35"/>
    <col min="10" max="10" width="8.85546875" style="35" customWidth="1"/>
    <col min="11" max="11" width="8.85546875" style="35"/>
    <col min="12" max="13" width="8.85546875" style="35" customWidth="1"/>
    <col min="14" max="265" width="8.85546875" style="35"/>
    <col min="266" max="266" width="2.42578125" style="35" customWidth="1"/>
    <col min="267" max="267" width="8.85546875" style="35"/>
    <col min="268" max="268" width="12.140625" style="35" customWidth="1"/>
    <col min="269" max="269" width="4.7109375" style="35" customWidth="1"/>
    <col min="270" max="521" width="8.85546875" style="35"/>
    <col min="522" max="522" width="2.42578125" style="35" customWidth="1"/>
    <col min="523" max="523" width="8.85546875" style="35"/>
    <col min="524" max="524" width="12.140625" style="35" customWidth="1"/>
    <col min="525" max="525" width="4.7109375" style="35" customWidth="1"/>
    <col min="526" max="777" width="8.85546875" style="35"/>
    <col min="778" max="778" width="2.42578125" style="35" customWidth="1"/>
    <col min="779" max="779" width="8.85546875" style="35"/>
    <col min="780" max="780" width="12.140625" style="35" customWidth="1"/>
    <col min="781" max="781" width="4.7109375" style="35" customWidth="1"/>
    <col min="782" max="1033" width="8.85546875" style="35"/>
    <col min="1034" max="1034" width="2.42578125" style="35" customWidth="1"/>
    <col min="1035" max="1035" width="8.85546875" style="35"/>
    <col min="1036" max="1036" width="12.140625" style="35" customWidth="1"/>
    <col min="1037" max="1037" width="4.7109375" style="35" customWidth="1"/>
    <col min="1038" max="1289" width="8.85546875" style="35"/>
    <col min="1290" max="1290" width="2.42578125" style="35" customWidth="1"/>
    <col min="1291" max="1291" width="8.85546875" style="35"/>
    <col min="1292" max="1292" width="12.140625" style="35" customWidth="1"/>
    <col min="1293" max="1293" width="4.7109375" style="35" customWidth="1"/>
    <col min="1294" max="1545" width="8.85546875" style="35"/>
    <col min="1546" max="1546" width="2.42578125" style="35" customWidth="1"/>
    <col min="1547" max="1547" width="8.85546875" style="35"/>
    <col min="1548" max="1548" width="12.140625" style="35" customWidth="1"/>
    <col min="1549" max="1549" width="4.7109375" style="35" customWidth="1"/>
    <col min="1550" max="1801" width="8.85546875" style="35"/>
    <col min="1802" max="1802" width="2.42578125" style="35" customWidth="1"/>
    <col min="1803" max="1803" width="8.85546875" style="35"/>
    <col min="1804" max="1804" width="12.140625" style="35" customWidth="1"/>
    <col min="1805" max="1805" width="4.7109375" style="35" customWidth="1"/>
    <col min="1806" max="2057" width="8.85546875" style="35"/>
    <col min="2058" max="2058" width="2.42578125" style="35" customWidth="1"/>
    <col min="2059" max="2059" width="8.85546875" style="35"/>
    <col min="2060" max="2060" width="12.140625" style="35" customWidth="1"/>
    <col min="2061" max="2061" width="4.7109375" style="35" customWidth="1"/>
    <col min="2062" max="2313" width="8.85546875" style="35"/>
    <col min="2314" max="2314" width="2.42578125" style="35" customWidth="1"/>
    <col min="2315" max="2315" width="8.85546875" style="35"/>
    <col min="2316" max="2316" width="12.140625" style="35" customWidth="1"/>
    <col min="2317" max="2317" width="4.7109375" style="35" customWidth="1"/>
    <col min="2318" max="2569" width="8.85546875" style="35"/>
    <col min="2570" max="2570" width="2.42578125" style="35" customWidth="1"/>
    <col min="2571" max="2571" width="8.85546875" style="35"/>
    <col min="2572" max="2572" width="12.140625" style="35" customWidth="1"/>
    <col min="2573" max="2573" width="4.7109375" style="35" customWidth="1"/>
    <col min="2574" max="2825" width="8.85546875" style="35"/>
    <col min="2826" max="2826" width="2.42578125" style="35" customWidth="1"/>
    <col min="2827" max="2827" width="8.85546875" style="35"/>
    <col min="2828" max="2828" width="12.140625" style="35" customWidth="1"/>
    <col min="2829" max="2829" width="4.7109375" style="35" customWidth="1"/>
    <col min="2830" max="3081" width="8.85546875" style="35"/>
    <col min="3082" max="3082" width="2.42578125" style="35" customWidth="1"/>
    <col min="3083" max="3083" width="8.85546875" style="35"/>
    <col min="3084" max="3084" width="12.140625" style="35" customWidth="1"/>
    <col min="3085" max="3085" width="4.7109375" style="35" customWidth="1"/>
    <col min="3086" max="3337" width="8.85546875" style="35"/>
    <col min="3338" max="3338" width="2.42578125" style="35" customWidth="1"/>
    <col min="3339" max="3339" width="8.85546875" style="35"/>
    <col min="3340" max="3340" width="12.140625" style="35" customWidth="1"/>
    <col min="3341" max="3341" width="4.7109375" style="35" customWidth="1"/>
    <col min="3342" max="3593" width="8.85546875" style="35"/>
    <col min="3594" max="3594" width="2.42578125" style="35" customWidth="1"/>
    <col min="3595" max="3595" width="8.85546875" style="35"/>
    <col min="3596" max="3596" width="12.140625" style="35" customWidth="1"/>
    <col min="3597" max="3597" width="4.7109375" style="35" customWidth="1"/>
    <col min="3598" max="3849" width="8.85546875" style="35"/>
    <col min="3850" max="3850" width="2.42578125" style="35" customWidth="1"/>
    <col min="3851" max="3851" width="8.85546875" style="35"/>
    <col min="3852" max="3852" width="12.140625" style="35" customWidth="1"/>
    <col min="3853" max="3853" width="4.7109375" style="35" customWidth="1"/>
    <col min="3854" max="4105" width="8.85546875" style="35"/>
    <col min="4106" max="4106" width="2.42578125" style="35" customWidth="1"/>
    <col min="4107" max="4107" width="8.85546875" style="35"/>
    <col min="4108" max="4108" width="12.140625" style="35" customWidth="1"/>
    <col min="4109" max="4109" width="4.7109375" style="35" customWidth="1"/>
    <col min="4110" max="4361" width="8.85546875" style="35"/>
    <col min="4362" max="4362" width="2.42578125" style="35" customWidth="1"/>
    <col min="4363" max="4363" width="8.85546875" style="35"/>
    <col min="4364" max="4364" width="12.140625" style="35" customWidth="1"/>
    <col min="4365" max="4365" width="4.7109375" style="35" customWidth="1"/>
    <col min="4366" max="4617" width="8.85546875" style="35"/>
    <col min="4618" max="4618" width="2.42578125" style="35" customWidth="1"/>
    <col min="4619" max="4619" width="8.85546875" style="35"/>
    <col min="4620" max="4620" width="12.140625" style="35" customWidth="1"/>
    <col min="4621" max="4621" width="4.7109375" style="35" customWidth="1"/>
    <col min="4622" max="4873" width="8.85546875" style="35"/>
    <col min="4874" max="4874" width="2.42578125" style="35" customWidth="1"/>
    <col min="4875" max="4875" width="8.85546875" style="35"/>
    <col min="4876" max="4876" width="12.140625" style="35" customWidth="1"/>
    <col min="4877" max="4877" width="4.7109375" style="35" customWidth="1"/>
    <col min="4878" max="5129" width="8.85546875" style="35"/>
    <col min="5130" max="5130" width="2.42578125" style="35" customWidth="1"/>
    <col min="5131" max="5131" width="8.85546875" style="35"/>
    <col min="5132" max="5132" width="12.140625" style="35" customWidth="1"/>
    <col min="5133" max="5133" width="4.7109375" style="35" customWidth="1"/>
    <col min="5134" max="5385" width="8.85546875" style="35"/>
    <col min="5386" max="5386" width="2.42578125" style="35" customWidth="1"/>
    <col min="5387" max="5387" width="8.85546875" style="35"/>
    <col min="5388" max="5388" width="12.140625" style="35" customWidth="1"/>
    <col min="5389" max="5389" width="4.7109375" style="35" customWidth="1"/>
    <col min="5390" max="5641" width="8.85546875" style="35"/>
    <col min="5642" max="5642" width="2.42578125" style="35" customWidth="1"/>
    <col min="5643" max="5643" width="8.85546875" style="35"/>
    <col min="5644" max="5644" width="12.140625" style="35" customWidth="1"/>
    <col min="5645" max="5645" width="4.7109375" style="35" customWidth="1"/>
    <col min="5646" max="5897" width="8.85546875" style="35"/>
    <col min="5898" max="5898" width="2.42578125" style="35" customWidth="1"/>
    <col min="5899" max="5899" width="8.85546875" style="35"/>
    <col min="5900" max="5900" width="12.140625" style="35" customWidth="1"/>
    <col min="5901" max="5901" width="4.7109375" style="35" customWidth="1"/>
    <col min="5902" max="6153" width="8.85546875" style="35"/>
    <col min="6154" max="6154" width="2.42578125" style="35" customWidth="1"/>
    <col min="6155" max="6155" width="8.85546875" style="35"/>
    <col min="6156" max="6156" width="12.140625" style="35" customWidth="1"/>
    <col min="6157" max="6157" width="4.7109375" style="35" customWidth="1"/>
    <col min="6158" max="6409" width="8.85546875" style="35"/>
    <col min="6410" max="6410" width="2.42578125" style="35" customWidth="1"/>
    <col min="6411" max="6411" width="8.85546875" style="35"/>
    <col min="6412" max="6412" width="12.140625" style="35" customWidth="1"/>
    <col min="6413" max="6413" width="4.7109375" style="35" customWidth="1"/>
    <col min="6414" max="6665" width="8.85546875" style="35"/>
    <col min="6666" max="6666" width="2.42578125" style="35" customWidth="1"/>
    <col min="6667" max="6667" width="8.85546875" style="35"/>
    <col min="6668" max="6668" width="12.140625" style="35" customWidth="1"/>
    <col min="6669" max="6669" width="4.7109375" style="35" customWidth="1"/>
    <col min="6670" max="6921" width="8.85546875" style="35"/>
    <col min="6922" max="6922" width="2.42578125" style="35" customWidth="1"/>
    <col min="6923" max="6923" width="8.85546875" style="35"/>
    <col min="6924" max="6924" width="12.140625" style="35" customWidth="1"/>
    <col min="6925" max="6925" width="4.7109375" style="35" customWidth="1"/>
    <col min="6926" max="7177" width="8.85546875" style="35"/>
    <col min="7178" max="7178" width="2.42578125" style="35" customWidth="1"/>
    <col min="7179" max="7179" width="8.85546875" style="35"/>
    <col min="7180" max="7180" width="12.140625" style="35" customWidth="1"/>
    <col min="7181" max="7181" width="4.7109375" style="35" customWidth="1"/>
    <col min="7182" max="7433" width="8.85546875" style="35"/>
    <col min="7434" max="7434" width="2.42578125" style="35" customWidth="1"/>
    <col min="7435" max="7435" width="8.85546875" style="35"/>
    <col min="7436" max="7436" width="12.140625" style="35" customWidth="1"/>
    <col min="7437" max="7437" width="4.7109375" style="35" customWidth="1"/>
    <col min="7438" max="7689" width="8.85546875" style="35"/>
    <col min="7690" max="7690" width="2.42578125" style="35" customWidth="1"/>
    <col min="7691" max="7691" width="8.85546875" style="35"/>
    <col min="7692" max="7692" width="12.140625" style="35" customWidth="1"/>
    <col min="7693" max="7693" width="4.7109375" style="35" customWidth="1"/>
    <col min="7694" max="7945" width="8.85546875" style="35"/>
    <col min="7946" max="7946" width="2.42578125" style="35" customWidth="1"/>
    <col min="7947" max="7947" width="8.85546875" style="35"/>
    <col min="7948" max="7948" width="12.140625" style="35" customWidth="1"/>
    <col min="7949" max="7949" width="4.7109375" style="35" customWidth="1"/>
    <col min="7950" max="8201" width="8.85546875" style="35"/>
    <col min="8202" max="8202" width="2.42578125" style="35" customWidth="1"/>
    <col min="8203" max="8203" width="8.85546875" style="35"/>
    <col min="8204" max="8204" width="12.140625" style="35" customWidth="1"/>
    <col min="8205" max="8205" width="4.7109375" style="35" customWidth="1"/>
    <col min="8206" max="8457" width="8.85546875" style="35"/>
    <col min="8458" max="8458" width="2.42578125" style="35" customWidth="1"/>
    <col min="8459" max="8459" width="8.85546875" style="35"/>
    <col min="8460" max="8460" width="12.140625" style="35" customWidth="1"/>
    <col min="8461" max="8461" width="4.7109375" style="35" customWidth="1"/>
    <col min="8462" max="8713" width="8.85546875" style="35"/>
    <col min="8714" max="8714" width="2.42578125" style="35" customWidth="1"/>
    <col min="8715" max="8715" width="8.85546875" style="35"/>
    <col min="8716" max="8716" width="12.140625" style="35" customWidth="1"/>
    <col min="8717" max="8717" width="4.7109375" style="35" customWidth="1"/>
    <col min="8718" max="8969" width="8.85546875" style="35"/>
    <col min="8970" max="8970" width="2.42578125" style="35" customWidth="1"/>
    <col min="8971" max="8971" width="8.85546875" style="35"/>
    <col min="8972" max="8972" width="12.140625" style="35" customWidth="1"/>
    <col min="8973" max="8973" width="4.7109375" style="35" customWidth="1"/>
    <col min="8974" max="9225" width="8.85546875" style="35"/>
    <col min="9226" max="9226" width="2.42578125" style="35" customWidth="1"/>
    <col min="9227" max="9227" width="8.85546875" style="35"/>
    <col min="9228" max="9228" width="12.140625" style="35" customWidth="1"/>
    <col min="9229" max="9229" width="4.7109375" style="35" customWidth="1"/>
    <col min="9230" max="9481" width="8.85546875" style="35"/>
    <col min="9482" max="9482" width="2.42578125" style="35" customWidth="1"/>
    <col min="9483" max="9483" width="8.85546875" style="35"/>
    <col min="9484" max="9484" width="12.140625" style="35" customWidth="1"/>
    <col min="9485" max="9485" width="4.7109375" style="35" customWidth="1"/>
    <col min="9486" max="9737" width="8.85546875" style="35"/>
    <col min="9738" max="9738" width="2.42578125" style="35" customWidth="1"/>
    <col min="9739" max="9739" width="8.85546875" style="35"/>
    <col min="9740" max="9740" width="12.140625" style="35" customWidth="1"/>
    <col min="9741" max="9741" width="4.7109375" style="35" customWidth="1"/>
    <col min="9742" max="9993" width="8.85546875" style="35"/>
    <col min="9994" max="9994" width="2.42578125" style="35" customWidth="1"/>
    <col min="9995" max="9995" width="8.85546875" style="35"/>
    <col min="9996" max="9996" width="12.140625" style="35" customWidth="1"/>
    <col min="9997" max="9997" width="4.7109375" style="35" customWidth="1"/>
    <col min="9998" max="10249" width="8.85546875" style="35"/>
    <col min="10250" max="10250" width="2.42578125" style="35" customWidth="1"/>
    <col min="10251" max="10251" width="8.85546875" style="35"/>
    <col min="10252" max="10252" width="12.140625" style="35" customWidth="1"/>
    <col min="10253" max="10253" width="4.7109375" style="35" customWidth="1"/>
    <col min="10254" max="10505" width="8.85546875" style="35"/>
    <col min="10506" max="10506" width="2.42578125" style="35" customWidth="1"/>
    <col min="10507" max="10507" width="8.85546875" style="35"/>
    <col min="10508" max="10508" width="12.140625" style="35" customWidth="1"/>
    <col min="10509" max="10509" width="4.7109375" style="35" customWidth="1"/>
    <col min="10510" max="10761" width="8.85546875" style="35"/>
    <col min="10762" max="10762" width="2.42578125" style="35" customWidth="1"/>
    <col min="10763" max="10763" width="8.85546875" style="35"/>
    <col min="10764" max="10764" width="12.140625" style="35" customWidth="1"/>
    <col min="10765" max="10765" width="4.7109375" style="35" customWidth="1"/>
    <col min="10766" max="11017" width="8.85546875" style="35"/>
    <col min="11018" max="11018" width="2.42578125" style="35" customWidth="1"/>
    <col min="11019" max="11019" width="8.85546875" style="35"/>
    <col min="11020" max="11020" width="12.140625" style="35" customWidth="1"/>
    <col min="11021" max="11021" width="4.7109375" style="35" customWidth="1"/>
    <col min="11022" max="11273" width="8.85546875" style="35"/>
    <col min="11274" max="11274" width="2.42578125" style="35" customWidth="1"/>
    <col min="11275" max="11275" width="8.85546875" style="35"/>
    <col min="11276" max="11276" width="12.140625" style="35" customWidth="1"/>
    <col min="11277" max="11277" width="4.7109375" style="35" customWidth="1"/>
    <col min="11278" max="11529" width="8.85546875" style="35"/>
    <col min="11530" max="11530" width="2.42578125" style="35" customWidth="1"/>
    <col min="11531" max="11531" width="8.85546875" style="35"/>
    <col min="11532" max="11532" width="12.140625" style="35" customWidth="1"/>
    <col min="11533" max="11533" width="4.7109375" style="35" customWidth="1"/>
    <col min="11534" max="11785" width="8.85546875" style="35"/>
    <col min="11786" max="11786" width="2.42578125" style="35" customWidth="1"/>
    <col min="11787" max="11787" width="8.85546875" style="35"/>
    <col min="11788" max="11788" width="12.140625" style="35" customWidth="1"/>
    <col min="11789" max="11789" width="4.7109375" style="35" customWidth="1"/>
    <col min="11790" max="12041" width="8.85546875" style="35"/>
    <col min="12042" max="12042" width="2.42578125" style="35" customWidth="1"/>
    <col min="12043" max="12043" width="8.85546875" style="35"/>
    <col min="12044" max="12044" width="12.140625" style="35" customWidth="1"/>
    <col min="12045" max="12045" width="4.7109375" style="35" customWidth="1"/>
    <col min="12046" max="12297" width="8.85546875" style="35"/>
    <col min="12298" max="12298" width="2.42578125" style="35" customWidth="1"/>
    <col min="12299" max="12299" width="8.85546875" style="35"/>
    <col min="12300" max="12300" width="12.140625" style="35" customWidth="1"/>
    <col min="12301" max="12301" width="4.7109375" style="35" customWidth="1"/>
    <col min="12302" max="12553" width="8.85546875" style="35"/>
    <col min="12554" max="12554" width="2.42578125" style="35" customWidth="1"/>
    <col min="12555" max="12555" width="8.85546875" style="35"/>
    <col min="12556" max="12556" width="12.140625" style="35" customWidth="1"/>
    <col min="12557" max="12557" width="4.7109375" style="35" customWidth="1"/>
    <col min="12558" max="12809" width="8.85546875" style="35"/>
    <col min="12810" max="12810" width="2.42578125" style="35" customWidth="1"/>
    <col min="12811" max="12811" width="8.85546875" style="35"/>
    <col min="12812" max="12812" width="12.140625" style="35" customWidth="1"/>
    <col min="12813" max="12813" width="4.7109375" style="35" customWidth="1"/>
    <col min="12814" max="13065" width="8.85546875" style="35"/>
    <col min="13066" max="13066" width="2.42578125" style="35" customWidth="1"/>
    <col min="13067" max="13067" width="8.85546875" style="35"/>
    <col min="13068" max="13068" width="12.140625" style="35" customWidth="1"/>
    <col min="13069" max="13069" width="4.7109375" style="35" customWidth="1"/>
    <col min="13070" max="13321" width="8.85546875" style="35"/>
    <col min="13322" max="13322" width="2.42578125" style="35" customWidth="1"/>
    <col min="13323" max="13323" width="8.85546875" style="35"/>
    <col min="13324" max="13324" width="12.140625" style="35" customWidth="1"/>
    <col min="13325" max="13325" width="4.7109375" style="35" customWidth="1"/>
    <col min="13326" max="13577" width="8.85546875" style="35"/>
    <col min="13578" max="13578" width="2.42578125" style="35" customWidth="1"/>
    <col min="13579" max="13579" width="8.85546875" style="35"/>
    <col min="13580" max="13580" width="12.140625" style="35" customWidth="1"/>
    <col min="13581" max="13581" width="4.7109375" style="35" customWidth="1"/>
    <col min="13582" max="13833" width="8.85546875" style="35"/>
    <col min="13834" max="13834" width="2.42578125" style="35" customWidth="1"/>
    <col min="13835" max="13835" width="8.85546875" style="35"/>
    <col min="13836" max="13836" width="12.140625" style="35" customWidth="1"/>
    <col min="13837" max="13837" width="4.7109375" style="35" customWidth="1"/>
    <col min="13838" max="14089" width="8.85546875" style="35"/>
    <col min="14090" max="14090" width="2.42578125" style="35" customWidth="1"/>
    <col min="14091" max="14091" width="8.85546875" style="35"/>
    <col min="14092" max="14092" width="12.140625" style="35" customWidth="1"/>
    <col min="14093" max="14093" width="4.7109375" style="35" customWidth="1"/>
    <col min="14094" max="14345" width="8.85546875" style="35"/>
    <col min="14346" max="14346" width="2.42578125" style="35" customWidth="1"/>
    <col min="14347" max="14347" width="8.85546875" style="35"/>
    <col min="14348" max="14348" width="12.140625" style="35" customWidth="1"/>
    <col min="14349" max="14349" width="4.7109375" style="35" customWidth="1"/>
    <col min="14350" max="14601" width="8.85546875" style="35"/>
    <col min="14602" max="14602" width="2.42578125" style="35" customWidth="1"/>
    <col min="14603" max="14603" width="8.85546875" style="35"/>
    <col min="14604" max="14604" width="12.140625" style="35" customWidth="1"/>
    <col min="14605" max="14605" width="4.7109375" style="35" customWidth="1"/>
    <col min="14606" max="14857" width="8.85546875" style="35"/>
    <col min="14858" max="14858" width="2.42578125" style="35" customWidth="1"/>
    <col min="14859" max="14859" width="8.85546875" style="35"/>
    <col min="14860" max="14860" width="12.140625" style="35" customWidth="1"/>
    <col min="14861" max="14861" width="4.7109375" style="35" customWidth="1"/>
    <col min="14862" max="15113" width="8.85546875" style="35"/>
    <col min="15114" max="15114" width="2.42578125" style="35" customWidth="1"/>
    <col min="15115" max="15115" width="8.85546875" style="35"/>
    <col min="15116" max="15116" width="12.140625" style="35" customWidth="1"/>
    <col min="15117" max="15117" width="4.7109375" style="35" customWidth="1"/>
    <col min="15118" max="15369" width="8.85546875" style="35"/>
    <col min="15370" max="15370" width="2.42578125" style="35" customWidth="1"/>
    <col min="15371" max="15371" width="8.85546875" style="35"/>
    <col min="15372" max="15372" width="12.140625" style="35" customWidth="1"/>
    <col min="15373" max="15373" width="4.7109375" style="35" customWidth="1"/>
    <col min="15374" max="15625" width="8.85546875" style="35"/>
    <col min="15626" max="15626" width="2.42578125" style="35" customWidth="1"/>
    <col min="15627" max="15627" width="8.85546875" style="35"/>
    <col min="15628" max="15628" width="12.140625" style="35" customWidth="1"/>
    <col min="15629" max="15629" width="4.7109375" style="35" customWidth="1"/>
    <col min="15630" max="15881" width="8.85546875" style="35"/>
    <col min="15882" max="15882" width="2.42578125" style="35" customWidth="1"/>
    <col min="15883" max="15883" width="8.85546875" style="35"/>
    <col min="15884" max="15884" width="12.140625" style="35" customWidth="1"/>
    <col min="15885" max="15885" width="4.7109375" style="35" customWidth="1"/>
    <col min="15886" max="16137" width="8.85546875" style="35"/>
    <col min="16138" max="16138" width="2.42578125" style="35" customWidth="1"/>
    <col min="16139" max="16139" width="8.85546875" style="35"/>
    <col min="16140" max="16140" width="12.140625" style="35" customWidth="1"/>
    <col min="16141" max="16141" width="4.7109375" style="35" customWidth="1"/>
    <col min="16142" max="16384" width="8.85546875" style="35"/>
  </cols>
  <sheetData>
    <row r="1" spans="1:17" ht="18.75" x14ac:dyDescent="0.3">
      <c r="A1" s="68" t="s">
        <v>202</v>
      </c>
    </row>
    <row r="3" spans="1:17" ht="15.75" x14ac:dyDescent="0.25">
      <c r="A3" s="67" t="s">
        <v>374</v>
      </c>
      <c r="B3" s="42"/>
      <c r="C3" s="42"/>
      <c r="D3" s="42"/>
      <c r="E3" s="42"/>
      <c r="F3" s="42"/>
      <c r="G3" s="42"/>
      <c r="H3" s="42"/>
      <c r="I3" s="42"/>
      <c r="J3" s="42"/>
      <c r="K3" s="42"/>
      <c r="L3" s="42"/>
    </row>
    <row r="4" spans="1:17" x14ac:dyDescent="0.2">
      <c r="A4" s="43"/>
      <c r="B4" s="43"/>
      <c r="C4" s="43"/>
      <c r="D4" s="43"/>
      <c r="E4" s="43"/>
      <c r="F4" s="43"/>
    </row>
    <row r="5" spans="1:17" x14ac:dyDescent="0.2">
      <c r="A5" s="35" t="s">
        <v>360</v>
      </c>
    </row>
    <row r="6" spans="1:17" x14ac:dyDescent="0.2">
      <c r="B6" s="36" t="s">
        <v>361</v>
      </c>
      <c r="C6" s="36"/>
      <c r="D6" s="36"/>
      <c r="E6" s="36"/>
      <c r="F6" s="36"/>
      <c r="G6" s="35" t="s">
        <v>362</v>
      </c>
    </row>
    <row r="7" spans="1:17" x14ac:dyDescent="0.2">
      <c r="B7" s="37" t="s">
        <v>24</v>
      </c>
      <c r="C7" s="37"/>
      <c r="D7" s="37"/>
      <c r="E7" s="37"/>
      <c r="F7" s="37"/>
      <c r="G7" s="35" t="s">
        <v>363</v>
      </c>
    </row>
    <row r="8" spans="1:17" x14ac:dyDescent="0.2">
      <c r="B8" s="36" t="s">
        <v>364</v>
      </c>
      <c r="C8" s="36"/>
      <c r="D8" s="36"/>
      <c r="E8" s="36"/>
      <c r="F8" s="36"/>
      <c r="G8" s="35" t="s">
        <v>365</v>
      </c>
    </row>
    <row r="10" spans="1:17" ht="13.5" thickBot="1" x14ac:dyDescent="0.25">
      <c r="A10" s="44" t="s">
        <v>366</v>
      </c>
      <c r="K10" s="38" t="s">
        <v>367</v>
      </c>
      <c r="N10" s="35" t="s">
        <v>368</v>
      </c>
    </row>
    <row r="11" spans="1:17" x14ac:dyDescent="0.2">
      <c r="A11" s="46"/>
      <c r="B11" s="47" t="s">
        <v>41</v>
      </c>
      <c r="C11" s="47" t="s">
        <v>42</v>
      </c>
      <c r="D11" s="47" t="s">
        <v>253</v>
      </c>
      <c r="E11" s="47" t="s">
        <v>254</v>
      </c>
      <c r="F11" s="47" t="s">
        <v>255</v>
      </c>
      <c r="G11" s="47" t="s">
        <v>329</v>
      </c>
      <c r="H11" s="47"/>
      <c r="I11" s="48"/>
      <c r="K11" s="56" t="s">
        <v>369</v>
      </c>
      <c r="L11" s="58" t="s">
        <v>370</v>
      </c>
    </row>
    <row r="12" spans="1:17" x14ac:dyDescent="0.2">
      <c r="A12" s="49" t="s">
        <v>1</v>
      </c>
      <c r="B12" s="45">
        <v>161.35</v>
      </c>
      <c r="C12" s="45">
        <v>92.95</v>
      </c>
      <c r="D12" s="45">
        <v>135.5</v>
      </c>
      <c r="E12" s="45">
        <v>82.5</v>
      </c>
      <c r="F12" s="45">
        <v>249.8</v>
      </c>
      <c r="G12" s="45">
        <v>191.75</v>
      </c>
      <c r="H12" s="39" t="s">
        <v>371</v>
      </c>
      <c r="I12" s="50" t="s">
        <v>0</v>
      </c>
      <c r="K12" s="55">
        <f>SUMPRODUCT(B12:G12,$B$18:$G$18)</f>
        <v>195504.8275862069</v>
      </c>
      <c r="L12" s="59"/>
      <c r="N12" s="40" t="s">
        <v>372</v>
      </c>
      <c r="O12" s="40"/>
      <c r="P12" s="41" t="s">
        <v>373</v>
      </c>
      <c r="Q12" s="41"/>
    </row>
    <row r="13" spans="1:17" x14ac:dyDescent="0.2">
      <c r="A13" s="49" t="s">
        <v>182</v>
      </c>
      <c r="B13" s="45">
        <v>7</v>
      </c>
      <c r="C13" s="45">
        <v>3</v>
      </c>
      <c r="D13" s="45">
        <v>12</v>
      </c>
      <c r="E13" s="45">
        <v>6</v>
      </c>
      <c r="F13" s="45">
        <v>18</v>
      </c>
      <c r="G13" s="45">
        <v>17</v>
      </c>
      <c r="H13" s="45" t="s">
        <v>361</v>
      </c>
      <c r="I13" s="51">
        <v>7200</v>
      </c>
      <c r="K13" s="55">
        <f>SUMPRODUCT(B13:G13,$B$18:$G$18)</f>
        <v>7200</v>
      </c>
      <c r="L13" s="59">
        <f>I13-K13</f>
        <v>0</v>
      </c>
      <c r="N13" s="35">
        <f>IF($H13&lt;&gt;$B$8,K13,0)</f>
        <v>7200</v>
      </c>
      <c r="O13" s="35">
        <f>IF($H13&lt;&gt;$B$8,I13,0)</f>
        <v>7200</v>
      </c>
      <c r="P13" s="35">
        <f>IF($H13&lt;&gt;$B$6,K13,0)</f>
        <v>0</v>
      </c>
      <c r="Q13" s="35">
        <f>IF($H13&lt;&gt;$B$6,I13,0)</f>
        <v>0</v>
      </c>
    </row>
    <row r="14" spans="1:17" x14ac:dyDescent="0.2">
      <c r="A14" s="49" t="s">
        <v>183</v>
      </c>
      <c r="B14" s="45">
        <v>2</v>
      </c>
      <c r="C14" s="45">
        <v>5</v>
      </c>
      <c r="D14" s="45">
        <v>3</v>
      </c>
      <c r="E14" s="45">
        <v>2</v>
      </c>
      <c r="F14" s="45">
        <v>15</v>
      </c>
      <c r="G14" s="45">
        <v>17</v>
      </c>
      <c r="H14" s="45" t="s">
        <v>361</v>
      </c>
      <c r="I14" s="51">
        <v>7200</v>
      </c>
      <c r="K14" s="55">
        <f t="shared" ref="K14:K15" si="0">SUMPRODUCT(B14:G14,$B$18:$G$18)</f>
        <v>7200.0000000000009</v>
      </c>
      <c r="L14" s="59">
        <f t="shared" ref="L14:L15" si="1">I14-K14</f>
        <v>0</v>
      </c>
      <c r="N14" s="35">
        <f t="shared" ref="N14:N15" si="2">IF($H14&lt;&gt;$B$8,K14,0)</f>
        <v>7200.0000000000009</v>
      </c>
      <c r="O14" s="35">
        <f t="shared" ref="O14:O15" si="3">IF($H14&lt;&gt;$B$8,I14,0)</f>
        <v>7200</v>
      </c>
      <c r="P14" s="35">
        <f t="shared" ref="P14:P15" si="4">IF($H14&lt;&gt;$B$6,K14,0)</f>
        <v>0</v>
      </c>
      <c r="Q14" s="35">
        <f t="shared" ref="Q14:Q15" si="5">IF($H14&lt;&gt;$B$6,I14,0)</f>
        <v>0</v>
      </c>
    </row>
    <row r="15" spans="1:17" ht="13.5" thickBot="1" x14ac:dyDescent="0.25">
      <c r="A15" s="52" t="s">
        <v>184</v>
      </c>
      <c r="B15" s="53">
        <v>5</v>
      </c>
      <c r="C15" s="53">
        <v>1</v>
      </c>
      <c r="D15" s="53">
        <v>3</v>
      </c>
      <c r="E15" s="53">
        <v>2</v>
      </c>
      <c r="F15" s="53">
        <v>9</v>
      </c>
      <c r="G15" s="53">
        <v>2</v>
      </c>
      <c r="H15" s="53" t="s">
        <v>361</v>
      </c>
      <c r="I15" s="54">
        <v>6000</v>
      </c>
      <c r="K15" s="57">
        <f t="shared" si="0"/>
        <v>3724.1379310344828</v>
      </c>
      <c r="L15" s="60">
        <f t="shared" si="1"/>
        <v>2275.8620689655172</v>
      </c>
      <c r="N15" s="35">
        <f t="shared" si="2"/>
        <v>3724.1379310344828</v>
      </c>
      <c r="O15" s="35">
        <f t="shared" si="3"/>
        <v>6000</v>
      </c>
      <c r="P15" s="35">
        <f t="shared" si="4"/>
        <v>0</v>
      </c>
      <c r="Q15" s="35">
        <f t="shared" si="5"/>
        <v>0</v>
      </c>
    </row>
    <row r="17" spans="1:9" ht="13.5" thickBot="1" x14ac:dyDescent="0.25">
      <c r="A17" s="38" t="s">
        <v>367</v>
      </c>
    </row>
    <row r="18" spans="1:9" x14ac:dyDescent="0.2">
      <c r="A18" s="61" t="s">
        <v>294</v>
      </c>
      <c r="B18" s="62">
        <v>496.55172413793105</v>
      </c>
      <c r="C18" s="62">
        <v>1241.3793103448277</v>
      </c>
      <c r="D18" s="62">
        <v>0</v>
      </c>
      <c r="E18" s="62">
        <v>0</v>
      </c>
      <c r="F18" s="62">
        <v>0</v>
      </c>
      <c r="G18" s="62">
        <v>0</v>
      </c>
      <c r="H18" s="62"/>
      <c r="I18" s="65"/>
    </row>
    <row r="19" spans="1:9" ht="13.5" thickBot="1" x14ac:dyDescent="0.25">
      <c r="A19" s="63" t="s">
        <v>49</v>
      </c>
      <c r="B19" s="64"/>
      <c r="C19" s="64"/>
      <c r="D19" s="64"/>
      <c r="E19" s="64"/>
      <c r="F19" s="64"/>
      <c r="G19" s="64"/>
      <c r="H19" s="64"/>
      <c r="I19" s="66">
        <f>K12</f>
        <v>195504.8275862069</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9"/>
  <dimension ref="A1:U26"/>
  <sheetViews>
    <sheetView workbookViewId="0">
      <selection activeCell="B29" sqref="B29:M29"/>
    </sheetView>
  </sheetViews>
  <sheetFormatPr defaultColWidth="8.85546875" defaultRowHeight="12.75" x14ac:dyDescent="0.2"/>
  <cols>
    <col min="1" max="1" width="20" style="35" customWidth="1"/>
    <col min="2" max="13" width="8.85546875" style="35"/>
    <col min="14" max="14" width="8.85546875" style="35" customWidth="1"/>
    <col min="15" max="15" width="8.85546875" style="35"/>
    <col min="16" max="17" width="8.85546875" style="35" customWidth="1"/>
    <col min="18" max="269" width="8.85546875" style="35"/>
    <col min="270" max="270" width="2.42578125" style="35" customWidth="1"/>
    <col min="271" max="271" width="8.85546875" style="35"/>
    <col min="272" max="272" width="12.140625" style="35" customWidth="1"/>
    <col min="273" max="273" width="4.7109375" style="35" customWidth="1"/>
    <col min="274" max="525" width="8.85546875" style="35"/>
    <col min="526" max="526" width="2.42578125" style="35" customWidth="1"/>
    <col min="527" max="527" width="8.85546875" style="35"/>
    <col min="528" max="528" width="12.140625" style="35" customWidth="1"/>
    <col min="529" max="529" width="4.7109375" style="35" customWidth="1"/>
    <col min="530" max="781" width="8.85546875" style="35"/>
    <col min="782" max="782" width="2.42578125" style="35" customWidth="1"/>
    <col min="783" max="783" width="8.85546875" style="35"/>
    <col min="784" max="784" width="12.140625" style="35" customWidth="1"/>
    <col min="785" max="785" width="4.7109375" style="35" customWidth="1"/>
    <col min="786" max="1037" width="8.85546875" style="35"/>
    <col min="1038" max="1038" width="2.42578125" style="35" customWidth="1"/>
    <col min="1039" max="1039" width="8.85546875" style="35"/>
    <col min="1040" max="1040" width="12.140625" style="35" customWidth="1"/>
    <col min="1041" max="1041" width="4.7109375" style="35" customWidth="1"/>
    <col min="1042" max="1293" width="8.85546875" style="35"/>
    <col min="1294" max="1294" width="2.42578125" style="35" customWidth="1"/>
    <col min="1295" max="1295" width="8.85546875" style="35"/>
    <col min="1296" max="1296" width="12.140625" style="35" customWidth="1"/>
    <col min="1297" max="1297" width="4.7109375" style="35" customWidth="1"/>
    <col min="1298" max="1549" width="8.85546875" style="35"/>
    <col min="1550" max="1550" width="2.42578125" style="35" customWidth="1"/>
    <col min="1551" max="1551" width="8.85546875" style="35"/>
    <col min="1552" max="1552" width="12.140625" style="35" customWidth="1"/>
    <col min="1553" max="1553" width="4.7109375" style="35" customWidth="1"/>
    <col min="1554" max="1805" width="8.85546875" style="35"/>
    <col min="1806" max="1806" width="2.42578125" style="35" customWidth="1"/>
    <col min="1807" max="1807" width="8.85546875" style="35"/>
    <col min="1808" max="1808" width="12.140625" style="35" customWidth="1"/>
    <col min="1809" max="1809" width="4.7109375" style="35" customWidth="1"/>
    <col min="1810" max="2061" width="8.85546875" style="35"/>
    <col min="2062" max="2062" width="2.42578125" style="35" customWidth="1"/>
    <col min="2063" max="2063" width="8.85546875" style="35"/>
    <col min="2064" max="2064" width="12.140625" style="35" customWidth="1"/>
    <col min="2065" max="2065" width="4.7109375" style="35" customWidth="1"/>
    <col min="2066" max="2317" width="8.85546875" style="35"/>
    <col min="2318" max="2318" width="2.42578125" style="35" customWidth="1"/>
    <col min="2319" max="2319" width="8.85546875" style="35"/>
    <col min="2320" max="2320" width="12.140625" style="35" customWidth="1"/>
    <col min="2321" max="2321" width="4.7109375" style="35" customWidth="1"/>
    <col min="2322" max="2573" width="8.85546875" style="35"/>
    <col min="2574" max="2574" width="2.42578125" style="35" customWidth="1"/>
    <col min="2575" max="2575" width="8.85546875" style="35"/>
    <col min="2576" max="2576" width="12.140625" style="35" customWidth="1"/>
    <col min="2577" max="2577" width="4.7109375" style="35" customWidth="1"/>
    <col min="2578" max="2829" width="8.85546875" style="35"/>
    <col min="2830" max="2830" width="2.42578125" style="35" customWidth="1"/>
    <col min="2831" max="2831" width="8.85546875" style="35"/>
    <col min="2832" max="2832" width="12.140625" style="35" customWidth="1"/>
    <col min="2833" max="2833" width="4.7109375" style="35" customWidth="1"/>
    <col min="2834" max="3085" width="8.85546875" style="35"/>
    <col min="3086" max="3086" width="2.42578125" style="35" customWidth="1"/>
    <col min="3087" max="3087" width="8.85546875" style="35"/>
    <col min="3088" max="3088" width="12.140625" style="35" customWidth="1"/>
    <col min="3089" max="3089" width="4.7109375" style="35" customWidth="1"/>
    <col min="3090" max="3341" width="8.85546875" style="35"/>
    <col min="3342" max="3342" width="2.42578125" style="35" customWidth="1"/>
    <col min="3343" max="3343" width="8.85546875" style="35"/>
    <col min="3344" max="3344" width="12.140625" style="35" customWidth="1"/>
    <col min="3345" max="3345" width="4.7109375" style="35" customWidth="1"/>
    <col min="3346" max="3597" width="8.85546875" style="35"/>
    <col min="3598" max="3598" width="2.42578125" style="35" customWidth="1"/>
    <col min="3599" max="3599" width="8.85546875" style="35"/>
    <col min="3600" max="3600" width="12.140625" style="35" customWidth="1"/>
    <col min="3601" max="3601" width="4.7109375" style="35" customWidth="1"/>
    <col min="3602" max="3853" width="8.85546875" style="35"/>
    <col min="3854" max="3854" width="2.42578125" style="35" customWidth="1"/>
    <col min="3855" max="3855" width="8.85546875" style="35"/>
    <col min="3856" max="3856" width="12.140625" style="35" customWidth="1"/>
    <col min="3857" max="3857" width="4.7109375" style="35" customWidth="1"/>
    <col min="3858" max="4109" width="8.85546875" style="35"/>
    <col min="4110" max="4110" width="2.42578125" style="35" customWidth="1"/>
    <col min="4111" max="4111" width="8.85546875" style="35"/>
    <col min="4112" max="4112" width="12.140625" style="35" customWidth="1"/>
    <col min="4113" max="4113" width="4.7109375" style="35" customWidth="1"/>
    <col min="4114" max="4365" width="8.85546875" style="35"/>
    <col min="4366" max="4366" width="2.42578125" style="35" customWidth="1"/>
    <col min="4367" max="4367" width="8.85546875" style="35"/>
    <col min="4368" max="4368" width="12.140625" style="35" customWidth="1"/>
    <col min="4369" max="4369" width="4.7109375" style="35" customWidth="1"/>
    <col min="4370" max="4621" width="8.85546875" style="35"/>
    <col min="4622" max="4622" width="2.42578125" style="35" customWidth="1"/>
    <col min="4623" max="4623" width="8.85546875" style="35"/>
    <col min="4624" max="4624" width="12.140625" style="35" customWidth="1"/>
    <col min="4625" max="4625" width="4.7109375" style="35" customWidth="1"/>
    <col min="4626" max="4877" width="8.85546875" style="35"/>
    <col min="4878" max="4878" width="2.42578125" style="35" customWidth="1"/>
    <col min="4879" max="4879" width="8.85546875" style="35"/>
    <col min="4880" max="4880" width="12.140625" style="35" customWidth="1"/>
    <col min="4881" max="4881" width="4.7109375" style="35" customWidth="1"/>
    <col min="4882" max="5133" width="8.85546875" style="35"/>
    <col min="5134" max="5134" width="2.42578125" style="35" customWidth="1"/>
    <col min="5135" max="5135" width="8.85546875" style="35"/>
    <col min="5136" max="5136" width="12.140625" style="35" customWidth="1"/>
    <col min="5137" max="5137" width="4.7109375" style="35" customWidth="1"/>
    <col min="5138" max="5389" width="8.85546875" style="35"/>
    <col min="5390" max="5390" width="2.42578125" style="35" customWidth="1"/>
    <col min="5391" max="5391" width="8.85546875" style="35"/>
    <col min="5392" max="5392" width="12.140625" style="35" customWidth="1"/>
    <col min="5393" max="5393" width="4.7109375" style="35" customWidth="1"/>
    <col min="5394" max="5645" width="8.85546875" style="35"/>
    <col min="5646" max="5646" width="2.42578125" style="35" customWidth="1"/>
    <col min="5647" max="5647" width="8.85546875" style="35"/>
    <col min="5648" max="5648" width="12.140625" style="35" customWidth="1"/>
    <col min="5649" max="5649" width="4.7109375" style="35" customWidth="1"/>
    <col min="5650" max="5901" width="8.85546875" style="35"/>
    <col min="5902" max="5902" width="2.42578125" style="35" customWidth="1"/>
    <col min="5903" max="5903" width="8.85546875" style="35"/>
    <col min="5904" max="5904" width="12.140625" style="35" customWidth="1"/>
    <col min="5905" max="5905" width="4.7109375" style="35" customWidth="1"/>
    <col min="5906" max="6157" width="8.85546875" style="35"/>
    <col min="6158" max="6158" width="2.42578125" style="35" customWidth="1"/>
    <col min="6159" max="6159" width="8.85546875" style="35"/>
    <col min="6160" max="6160" width="12.140625" style="35" customWidth="1"/>
    <col min="6161" max="6161" width="4.7109375" style="35" customWidth="1"/>
    <col min="6162" max="6413" width="8.85546875" style="35"/>
    <col min="6414" max="6414" width="2.42578125" style="35" customWidth="1"/>
    <col min="6415" max="6415" width="8.85546875" style="35"/>
    <col min="6416" max="6416" width="12.140625" style="35" customWidth="1"/>
    <col min="6417" max="6417" width="4.7109375" style="35" customWidth="1"/>
    <col min="6418" max="6669" width="8.85546875" style="35"/>
    <col min="6670" max="6670" width="2.42578125" style="35" customWidth="1"/>
    <col min="6671" max="6671" width="8.85546875" style="35"/>
    <col min="6672" max="6672" width="12.140625" style="35" customWidth="1"/>
    <col min="6673" max="6673" width="4.7109375" style="35" customWidth="1"/>
    <col min="6674" max="6925" width="8.85546875" style="35"/>
    <col min="6926" max="6926" width="2.42578125" style="35" customWidth="1"/>
    <col min="6927" max="6927" width="8.85546875" style="35"/>
    <col min="6928" max="6928" width="12.140625" style="35" customWidth="1"/>
    <col min="6929" max="6929" width="4.7109375" style="35" customWidth="1"/>
    <col min="6930" max="7181" width="8.85546875" style="35"/>
    <col min="7182" max="7182" width="2.42578125" style="35" customWidth="1"/>
    <col min="7183" max="7183" width="8.85546875" style="35"/>
    <col min="7184" max="7184" width="12.140625" style="35" customWidth="1"/>
    <col min="7185" max="7185" width="4.7109375" style="35" customWidth="1"/>
    <col min="7186" max="7437" width="8.85546875" style="35"/>
    <col min="7438" max="7438" width="2.42578125" style="35" customWidth="1"/>
    <col min="7439" max="7439" width="8.85546875" style="35"/>
    <col min="7440" max="7440" width="12.140625" style="35" customWidth="1"/>
    <col min="7441" max="7441" width="4.7109375" style="35" customWidth="1"/>
    <col min="7442" max="7693" width="8.85546875" style="35"/>
    <col min="7694" max="7694" width="2.42578125" style="35" customWidth="1"/>
    <col min="7695" max="7695" width="8.85546875" style="35"/>
    <col min="7696" max="7696" width="12.140625" style="35" customWidth="1"/>
    <col min="7697" max="7697" width="4.7109375" style="35" customWidth="1"/>
    <col min="7698" max="7949" width="8.85546875" style="35"/>
    <col min="7950" max="7950" width="2.42578125" style="35" customWidth="1"/>
    <col min="7951" max="7951" width="8.85546875" style="35"/>
    <col min="7952" max="7952" width="12.140625" style="35" customWidth="1"/>
    <col min="7953" max="7953" width="4.7109375" style="35" customWidth="1"/>
    <col min="7954" max="8205" width="8.85546875" style="35"/>
    <col min="8206" max="8206" width="2.42578125" style="35" customWidth="1"/>
    <col min="8207" max="8207" width="8.85546875" style="35"/>
    <col min="8208" max="8208" width="12.140625" style="35" customWidth="1"/>
    <col min="8209" max="8209" width="4.7109375" style="35" customWidth="1"/>
    <col min="8210" max="8461" width="8.85546875" style="35"/>
    <col min="8462" max="8462" width="2.42578125" style="35" customWidth="1"/>
    <col min="8463" max="8463" width="8.85546875" style="35"/>
    <col min="8464" max="8464" width="12.140625" style="35" customWidth="1"/>
    <col min="8465" max="8465" width="4.7109375" style="35" customWidth="1"/>
    <col min="8466" max="8717" width="8.85546875" style="35"/>
    <col min="8718" max="8718" width="2.42578125" style="35" customWidth="1"/>
    <col min="8719" max="8719" width="8.85546875" style="35"/>
    <col min="8720" max="8720" width="12.140625" style="35" customWidth="1"/>
    <col min="8721" max="8721" width="4.7109375" style="35" customWidth="1"/>
    <col min="8722" max="8973" width="8.85546875" style="35"/>
    <col min="8974" max="8974" width="2.42578125" style="35" customWidth="1"/>
    <col min="8975" max="8975" width="8.85546875" style="35"/>
    <col min="8976" max="8976" width="12.140625" style="35" customWidth="1"/>
    <col min="8977" max="8977" width="4.7109375" style="35" customWidth="1"/>
    <col min="8978" max="9229" width="8.85546875" style="35"/>
    <col min="9230" max="9230" width="2.42578125" style="35" customWidth="1"/>
    <col min="9231" max="9231" width="8.85546875" style="35"/>
    <col min="9232" max="9232" width="12.140625" style="35" customWidth="1"/>
    <col min="9233" max="9233" width="4.7109375" style="35" customWidth="1"/>
    <col min="9234" max="9485" width="8.85546875" style="35"/>
    <col min="9486" max="9486" width="2.42578125" style="35" customWidth="1"/>
    <col min="9487" max="9487" width="8.85546875" style="35"/>
    <col min="9488" max="9488" width="12.140625" style="35" customWidth="1"/>
    <col min="9489" max="9489" width="4.7109375" style="35" customWidth="1"/>
    <col min="9490" max="9741" width="8.85546875" style="35"/>
    <col min="9742" max="9742" width="2.42578125" style="35" customWidth="1"/>
    <col min="9743" max="9743" width="8.85546875" style="35"/>
    <col min="9744" max="9744" width="12.140625" style="35" customWidth="1"/>
    <col min="9745" max="9745" width="4.7109375" style="35" customWidth="1"/>
    <col min="9746" max="9997" width="8.85546875" style="35"/>
    <col min="9998" max="9998" width="2.42578125" style="35" customWidth="1"/>
    <col min="9999" max="9999" width="8.85546875" style="35"/>
    <col min="10000" max="10000" width="12.140625" style="35" customWidth="1"/>
    <col min="10001" max="10001" width="4.7109375" style="35" customWidth="1"/>
    <col min="10002" max="10253" width="8.85546875" style="35"/>
    <col min="10254" max="10254" width="2.42578125" style="35" customWidth="1"/>
    <col min="10255" max="10255" width="8.85546875" style="35"/>
    <col min="10256" max="10256" width="12.140625" style="35" customWidth="1"/>
    <col min="10257" max="10257" width="4.7109375" style="35" customWidth="1"/>
    <col min="10258" max="10509" width="8.85546875" style="35"/>
    <col min="10510" max="10510" width="2.42578125" style="35" customWidth="1"/>
    <col min="10511" max="10511" width="8.85546875" style="35"/>
    <col min="10512" max="10512" width="12.140625" style="35" customWidth="1"/>
    <col min="10513" max="10513" width="4.7109375" style="35" customWidth="1"/>
    <col min="10514" max="10765" width="8.85546875" style="35"/>
    <col min="10766" max="10766" width="2.42578125" style="35" customWidth="1"/>
    <col min="10767" max="10767" width="8.85546875" style="35"/>
    <col min="10768" max="10768" width="12.140625" style="35" customWidth="1"/>
    <col min="10769" max="10769" width="4.7109375" style="35" customWidth="1"/>
    <col min="10770" max="11021" width="8.85546875" style="35"/>
    <col min="11022" max="11022" width="2.42578125" style="35" customWidth="1"/>
    <col min="11023" max="11023" width="8.85546875" style="35"/>
    <col min="11024" max="11024" width="12.140625" style="35" customWidth="1"/>
    <col min="11025" max="11025" width="4.7109375" style="35" customWidth="1"/>
    <col min="11026" max="11277" width="8.85546875" style="35"/>
    <col min="11278" max="11278" width="2.42578125" style="35" customWidth="1"/>
    <col min="11279" max="11279" width="8.85546875" style="35"/>
    <col min="11280" max="11280" width="12.140625" style="35" customWidth="1"/>
    <col min="11281" max="11281" width="4.7109375" style="35" customWidth="1"/>
    <col min="11282" max="11533" width="8.85546875" style="35"/>
    <col min="11534" max="11534" width="2.42578125" style="35" customWidth="1"/>
    <col min="11535" max="11535" width="8.85546875" style="35"/>
    <col min="11536" max="11536" width="12.140625" style="35" customWidth="1"/>
    <col min="11537" max="11537" width="4.7109375" style="35" customWidth="1"/>
    <col min="11538" max="11789" width="8.85546875" style="35"/>
    <col min="11790" max="11790" width="2.42578125" style="35" customWidth="1"/>
    <col min="11791" max="11791" width="8.85546875" style="35"/>
    <col min="11792" max="11792" width="12.140625" style="35" customWidth="1"/>
    <col min="11793" max="11793" width="4.7109375" style="35" customWidth="1"/>
    <col min="11794" max="12045" width="8.85546875" style="35"/>
    <col min="12046" max="12046" width="2.42578125" style="35" customWidth="1"/>
    <col min="12047" max="12047" width="8.85546875" style="35"/>
    <col min="12048" max="12048" width="12.140625" style="35" customWidth="1"/>
    <col min="12049" max="12049" width="4.7109375" style="35" customWidth="1"/>
    <col min="12050" max="12301" width="8.85546875" style="35"/>
    <col min="12302" max="12302" width="2.42578125" style="35" customWidth="1"/>
    <col min="12303" max="12303" width="8.85546875" style="35"/>
    <col min="12304" max="12304" width="12.140625" style="35" customWidth="1"/>
    <col min="12305" max="12305" width="4.7109375" style="35" customWidth="1"/>
    <col min="12306" max="12557" width="8.85546875" style="35"/>
    <col min="12558" max="12558" width="2.42578125" style="35" customWidth="1"/>
    <col min="12559" max="12559" width="8.85546875" style="35"/>
    <col min="12560" max="12560" width="12.140625" style="35" customWidth="1"/>
    <col min="12561" max="12561" width="4.7109375" style="35" customWidth="1"/>
    <col min="12562" max="12813" width="8.85546875" style="35"/>
    <col min="12814" max="12814" width="2.42578125" style="35" customWidth="1"/>
    <col min="12815" max="12815" width="8.85546875" style="35"/>
    <col min="12816" max="12816" width="12.140625" style="35" customWidth="1"/>
    <col min="12817" max="12817" width="4.7109375" style="35" customWidth="1"/>
    <col min="12818" max="13069" width="8.85546875" style="35"/>
    <col min="13070" max="13070" width="2.42578125" style="35" customWidth="1"/>
    <col min="13071" max="13071" width="8.85546875" style="35"/>
    <col min="13072" max="13072" width="12.140625" style="35" customWidth="1"/>
    <col min="13073" max="13073" width="4.7109375" style="35" customWidth="1"/>
    <col min="13074" max="13325" width="8.85546875" style="35"/>
    <col min="13326" max="13326" width="2.42578125" style="35" customWidth="1"/>
    <col min="13327" max="13327" width="8.85546875" style="35"/>
    <col min="13328" max="13328" width="12.140625" style="35" customWidth="1"/>
    <col min="13329" max="13329" width="4.7109375" style="35" customWidth="1"/>
    <col min="13330" max="13581" width="8.85546875" style="35"/>
    <col min="13582" max="13582" width="2.42578125" style="35" customWidth="1"/>
    <col min="13583" max="13583" width="8.85546875" style="35"/>
    <col min="13584" max="13584" width="12.140625" style="35" customWidth="1"/>
    <col min="13585" max="13585" width="4.7109375" style="35" customWidth="1"/>
    <col min="13586" max="13837" width="8.85546875" style="35"/>
    <col min="13838" max="13838" width="2.42578125" style="35" customWidth="1"/>
    <col min="13839" max="13839" width="8.85546875" style="35"/>
    <col min="13840" max="13840" width="12.140625" style="35" customWidth="1"/>
    <col min="13841" max="13841" width="4.7109375" style="35" customWidth="1"/>
    <col min="13842" max="14093" width="8.85546875" style="35"/>
    <col min="14094" max="14094" width="2.42578125" style="35" customWidth="1"/>
    <col min="14095" max="14095" width="8.85546875" style="35"/>
    <col min="14096" max="14096" width="12.140625" style="35" customWidth="1"/>
    <col min="14097" max="14097" width="4.7109375" style="35" customWidth="1"/>
    <col min="14098" max="14349" width="8.85546875" style="35"/>
    <col min="14350" max="14350" width="2.42578125" style="35" customWidth="1"/>
    <col min="14351" max="14351" width="8.85546875" style="35"/>
    <col min="14352" max="14352" width="12.140625" style="35" customWidth="1"/>
    <col min="14353" max="14353" width="4.7109375" style="35" customWidth="1"/>
    <col min="14354" max="14605" width="8.85546875" style="35"/>
    <col min="14606" max="14606" width="2.42578125" style="35" customWidth="1"/>
    <col min="14607" max="14607" width="8.85546875" style="35"/>
    <col min="14608" max="14608" width="12.140625" style="35" customWidth="1"/>
    <col min="14609" max="14609" width="4.7109375" style="35" customWidth="1"/>
    <col min="14610" max="14861" width="8.85546875" style="35"/>
    <col min="14862" max="14862" width="2.42578125" style="35" customWidth="1"/>
    <col min="14863" max="14863" width="8.85546875" style="35"/>
    <col min="14864" max="14864" width="12.140625" style="35" customWidth="1"/>
    <col min="14865" max="14865" width="4.7109375" style="35" customWidth="1"/>
    <col min="14866" max="15117" width="8.85546875" style="35"/>
    <col min="15118" max="15118" width="2.42578125" style="35" customWidth="1"/>
    <col min="15119" max="15119" width="8.85546875" style="35"/>
    <col min="15120" max="15120" width="12.140625" style="35" customWidth="1"/>
    <col min="15121" max="15121" width="4.7109375" style="35" customWidth="1"/>
    <col min="15122" max="15373" width="8.85546875" style="35"/>
    <col min="15374" max="15374" width="2.42578125" style="35" customWidth="1"/>
    <col min="15375" max="15375" width="8.85546875" style="35"/>
    <col min="15376" max="15376" width="12.140625" style="35" customWidth="1"/>
    <col min="15377" max="15377" width="4.7109375" style="35" customWidth="1"/>
    <col min="15378" max="15629" width="8.85546875" style="35"/>
    <col min="15630" max="15630" width="2.42578125" style="35" customWidth="1"/>
    <col min="15631" max="15631" width="8.85546875" style="35"/>
    <col min="15632" max="15632" width="12.140625" style="35" customWidth="1"/>
    <col min="15633" max="15633" width="4.7109375" style="35" customWidth="1"/>
    <col min="15634" max="15885" width="8.85546875" style="35"/>
    <col min="15886" max="15886" width="2.42578125" style="35" customWidth="1"/>
    <col min="15887" max="15887" width="8.85546875" style="35"/>
    <col min="15888" max="15888" width="12.140625" style="35" customWidth="1"/>
    <col min="15889" max="15889" width="4.7109375" style="35" customWidth="1"/>
    <col min="15890" max="16141" width="8.85546875" style="35"/>
    <col min="16142" max="16142" width="2.42578125" style="35" customWidth="1"/>
    <col min="16143" max="16143" width="8.85546875" style="35"/>
    <col min="16144" max="16144" width="12.140625" style="35" customWidth="1"/>
    <col min="16145" max="16145" width="4.7109375" style="35" customWidth="1"/>
    <col min="16146" max="16384" width="8.85546875" style="35"/>
  </cols>
  <sheetData>
    <row r="1" spans="1:21" ht="18.75" x14ac:dyDescent="0.3">
      <c r="A1" s="68" t="s">
        <v>232</v>
      </c>
    </row>
    <row r="3" spans="1:21" ht="15.75" x14ac:dyDescent="0.25">
      <c r="A3" s="67" t="s">
        <v>374</v>
      </c>
      <c r="B3" s="42"/>
      <c r="C3" s="42"/>
      <c r="D3" s="42"/>
      <c r="E3" s="42"/>
      <c r="F3" s="42"/>
      <c r="G3" s="42"/>
      <c r="H3" s="42"/>
      <c r="I3" s="42"/>
      <c r="J3" s="42"/>
      <c r="K3" s="42"/>
      <c r="L3" s="42"/>
      <c r="M3" s="42"/>
      <c r="N3" s="42"/>
      <c r="O3" s="42"/>
      <c r="P3" s="42"/>
    </row>
    <row r="4" spans="1:21" x14ac:dyDescent="0.2">
      <c r="A4" s="43"/>
      <c r="B4" s="43"/>
      <c r="C4" s="43"/>
      <c r="D4" s="43"/>
      <c r="E4" s="43"/>
      <c r="F4" s="43"/>
      <c r="G4" s="43"/>
      <c r="H4" s="43"/>
      <c r="I4" s="43"/>
      <c r="J4" s="43"/>
    </row>
    <row r="5" spans="1:21" x14ac:dyDescent="0.2">
      <c r="A5" s="35" t="s">
        <v>360</v>
      </c>
    </row>
    <row r="6" spans="1:21" x14ac:dyDescent="0.2">
      <c r="B6" s="36" t="s">
        <v>361</v>
      </c>
      <c r="C6" s="36"/>
      <c r="D6" s="36"/>
      <c r="E6" s="36"/>
      <c r="F6" s="36"/>
      <c r="G6" s="36"/>
      <c r="H6" s="36"/>
      <c r="I6" s="36"/>
      <c r="J6" s="36"/>
      <c r="K6" s="35" t="s">
        <v>362</v>
      </c>
    </row>
    <row r="7" spans="1:21" x14ac:dyDescent="0.2">
      <c r="B7" s="37" t="s">
        <v>24</v>
      </c>
      <c r="C7" s="37"/>
      <c r="D7" s="37"/>
      <c r="E7" s="37"/>
      <c r="F7" s="37"/>
      <c r="G7" s="37"/>
      <c r="H7" s="37"/>
      <c r="I7" s="37"/>
      <c r="J7" s="37"/>
      <c r="K7" s="35" t="s">
        <v>363</v>
      </c>
    </row>
    <row r="8" spans="1:21" x14ac:dyDescent="0.2">
      <c r="B8" s="36" t="s">
        <v>364</v>
      </c>
      <c r="C8" s="36"/>
      <c r="D8" s="36"/>
      <c r="E8" s="36"/>
      <c r="F8" s="36"/>
      <c r="G8" s="36"/>
      <c r="H8" s="36"/>
      <c r="I8" s="36"/>
      <c r="J8" s="36"/>
      <c r="K8" s="35" t="s">
        <v>365</v>
      </c>
    </row>
    <row r="10" spans="1:21" ht="13.5" thickBot="1" x14ac:dyDescent="0.25">
      <c r="A10" s="44" t="s">
        <v>366</v>
      </c>
      <c r="O10" s="38" t="s">
        <v>367</v>
      </c>
      <c r="R10" s="35" t="s">
        <v>368</v>
      </c>
    </row>
    <row r="11" spans="1:21" x14ac:dyDescent="0.2">
      <c r="A11" s="103"/>
      <c r="B11" s="104" t="s">
        <v>186</v>
      </c>
      <c r="C11" s="104" t="s">
        <v>187</v>
      </c>
      <c r="D11" s="104" t="s">
        <v>188</v>
      </c>
      <c r="E11" s="104" t="s">
        <v>189</v>
      </c>
      <c r="F11" s="104" t="s">
        <v>190</v>
      </c>
      <c r="G11" s="104" t="s">
        <v>191</v>
      </c>
      <c r="H11" s="104" t="s">
        <v>192</v>
      </c>
      <c r="I11" s="104" t="s">
        <v>193</v>
      </c>
      <c r="J11" s="104" t="s">
        <v>194</v>
      </c>
      <c r="K11" s="104" t="s">
        <v>195</v>
      </c>
      <c r="L11" s="105"/>
      <c r="M11" s="106"/>
      <c r="O11" s="56" t="s">
        <v>369</v>
      </c>
      <c r="P11" s="58" t="s">
        <v>370</v>
      </c>
    </row>
    <row r="12" spans="1:21" x14ac:dyDescent="0.2">
      <c r="A12" s="107" t="s">
        <v>17</v>
      </c>
      <c r="B12" s="45">
        <v>2000</v>
      </c>
      <c r="C12" s="45">
        <v>2000</v>
      </c>
      <c r="D12" s="45">
        <v>2000</v>
      </c>
      <c r="E12" s="45">
        <v>2000</v>
      </c>
      <c r="F12" s="45">
        <v>2000</v>
      </c>
      <c r="G12" s="45">
        <v>900</v>
      </c>
      <c r="H12" s="45">
        <v>900</v>
      </c>
      <c r="I12" s="45">
        <v>900</v>
      </c>
      <c r="J12" s="45">
        <v>900</v>
      </c>
      <c r="K12" s="45">
        <v>900</v>
      </c>
      <c r="L12" s="102" t="s">
        <v>371</v>
      </c>
      <c r="M12" s="108" t="s">
        <v>0</v>
      </c>
      <c r="O12" s="55">
        <f>SUMPRODUCT(B12:K12,$B$25:$K$25)</f>
        <v>3627278.846153846</v>
      </c>
      <c r="P12" s="59"/>
      <c r="R12" s="40" t="s">
        <v>372</v>
      </c>
      <c r="S12" s="40"/>
      <c r="T12" s="41" t="s">
        <v>373</v>
      </c>
      <c r="U12" s="41"/>
    </row>
    <row r="13" spans="1:21" x14ac:dyDescent="0.2">
      <c r="A13" s="107" t="s">
        <v>196</v>
      </c>
      <c r="B13" s="45">
        <v>130</v>
      </c>
      <c r="C13" s="45">
        <v>0</v>
      </c>
      <c r="D13" s="45">
        <v>0</v>
      </c>
      <c r="E13" s="45">
        <v>0</v>
      </c>
      <c r="F13" s="45">
        <v>0</v>
      </c>
      <c r="G13" s="45">
        <v>-90</v>
      </c>
      <c r="H13" s="45">
        <v>0</v>
      </c>
      <c r="I13" s="45">
        <v>0</v>
      </c>
      <c r="J13" s="45">
        <v>0</v>
      </c>
      <c r="K13" s="45">
        <v>0</v>
      </c>
      <c r="L13" s="45" t="s">
        <v>364</v>
      </c>
      <c r="M13" s="51">
        <v>40000</v>
      </c>
      <c r="O13" s="55">
        <f>SUMPRODUCT(B13:K13,$B$25:$K$25)</f>
        <v>44271.153846153844</v>
      </c>
      <c r="P13" s="59">
        <f>M13-O13</f>
        <v>-4271.1538461538439</v>
      </c>
      <c r="R13" s="35">
        <f>IF($L13&lt;&gt;$B$8,O13,0)</f>
        <v>0</v>
      </c>
      <c r="S13" s="35">
        <f>IF($L13&lt;&gt;$B$8,M13,0)</f>
        <v>0</v>
      </c>
      <c r="T13" s="35">
        <f>IF($L13&lt;&gt;$B$6,O13,0)</f>
        <v>44271.153846153844</v>
      </c>
      <c r="U13" s="35">
        <f>IF($L13&lt;&gt;$B$6,M13,0)</f>
        <v>40000</v>
      </c>
    </row>
    <row r="14" spans="1:21" x14ac:dyDescent="0.2">
      <c r="A14" s="107" t="s">
        <v>197</v>
      </c>
      <c r="B14" s="45">
        <v>0</v>
      </c>
      <c r="C14" s="45">
        <v>130</v>
      </c>
      <c r="D14" s="45">
        <v>0</v>
      </c>
      <c r="E14" s="45">
        <v>0</v>
      </c>
      <c r="F14" s="45">
        <v>0</v>
      </c>
      <c r="G14" s="45">
        <v>0</v>
      </c>
      <c r="H14" s="45">
        <v>-90</v>
      </c>
      <c r="I14" s="45">
        <v>0</v>
      </c>
      <c r="J14" s="45">
        <v>0</v>
      </c>
      <c r="K14" s="45">
        <v>0</v>
      </c>
      <c r="L14" s="45" t="s">
        <v>364</v>
      </c>
      <c r="M14" s="51">
        <v>45000</v>
      </c>
      <c r="O14" s="55">
        <f t="shared" ref="O14:O22" si="0">SUMPRODUCT(B14:K14,$B$25:$K$25)</f>
        <v>45000</v>
      </c>
      <c r="P14" s="59">
        <f t="shared" ref="P14:P22" si="1">M14-O14</f>
        <v>0</v>
      </c>
      <c r="R14" s="35">
        <f t="shared" ref="R14:R22" si="2">IF($L14&lt;&gt;$B$8,O14,0)</f>
        <v>0</v>
      </c>
      <c r="S14" s="35">
        <f t="shared" ref="S14:S22" si="3">IF($L14&lt;&gt;$B$8,M14,0)</f>
        <v>0</v>
      </c>
      <c r="T14" s="35">
        <f t="shared" ref="T14:T22" si="4">IF($L14&lt;&gt;$B$6,O14,0)</f>
        <v>45000</v>
      </c>
      <c r="U14" s="35">
        <f t="shared" ref="U14:U22" si="5">IF($L14&lt;&gt;$B$6,M14,0)</f>
        <v>45000</v>
      </c>
    </row>
    <row r="15" spans="1:21" x14ac:dyDescent="0.2">
      <c r="A15" s="107" t="s">
        <v>198</v>
      </c>
      <c r="B15" s="45">
        <v>0</v>
      </c>
      <c r="C15" s="45">
        <v>0</v>
      </c>
      <c r="D15" s="45">
        <v>130</v>
      </c>
      <c r="E15" s="45">
        <v>0</v>
      </c>
      <c r="F15" s="45">
        <v>0</v>
      </c>
      <c r="G15" s="45">
        <v>0</v>
      </c>
      <c r="H15" s="45">
        <v>0</v>
      </c>
      <c r="I15" s="45">
        <v>-90</v>
      </c>
      <c r="J15" s="45">
        <v>0</v>
      </c>
      <c r="K15" s="45">
        <v>0</v>
      </c>
      <c r="L15" s="45" t="s">
        <v>364</v>
      </c>
      <c r="M15" s="51">
        <v>35000</v>
      </c>
      <c r="O15" s="55">
        <f t="shared" si="0"/>
        <v>36250.961538461532</v>
      </c>
      <c r="P15" s="59">
        <f t="shared" si="1"/>
        <v>-1250.9615384615317</v>
      </c>
      <c r="R15" s="35">
        <f t="shared" si="2"/>
        <v>0</v>
      </c>
      <c r="S15" s="35">
        <f t="shared" si="3"/>
        <v>0</v>
      </c>
      <c r="T15" s="35">
        <f t="shared" si="4"/>
        <v>36250.961538461532</v>
      </c>
      <c r="U15" s="35">
        <f t="shared" si="5"/>
        <v>35000</v>
      </c>
    </row>
    <row r="16" spans="1:21" x14ac:dyDescent="0.2">
      <c r="A16" s="107" t="s">
        <v>199</v>
      </c>
      <c r="B16" s="45">
        <v>0</v>
      </c>
      <c r="C16" s="45">
        <v>0</v>
      </c>
      <c r="D16" s="45">
        <v>0</v>
      </c>
      <c r="E16" s="45">
        <v>130</v>
      </c>
      <c r="F16" s="45">
        <v>0</v>
      </c>
      <c r="G16" s="45">
        <v>0</v>
      </c>
      <c r="H16" s="45">
        <v>0</v>
      </c>
      <c r="I16" s="45">
        <v>0</v>
      </c>
      <c r="J16" s="45">
        <v>-90</v>
      </c>
      <c r="K16" s="45">
        <v>0</v>
      </c>
      <c r="L16" s="45" t="s">
        <v>364</v>
      </c>
      <c r="M16" s="51">
        <v>50000</v>
      </c>
      <c r="O16" s="55">
        <f t="shared" si="0"/>
        <v>50000</v>
      </c>
      <c r="P16" s="59">
        <f t="shared" si="1"/>
        <v>0</v>
      </c>
      <c r="R16" s="35">
        <f t="shared" si="2"/>
        <v>0</v>
      </c>
      <c r="S16" s="35">
        <f t="shared" si="3"/>
        <v>0</v>
      </c>
      <c r="T16" s="35">
        <f t="shared" si="4"/>
        <v>50000</v>
      </c>
      <c r="U16" s="35">
        <f t="shared" si="5"/>
        <v>50000</v>
      </c>
    </row>
    <row r="17" spans="1:21" x14ac:dyDescent="0.2">
      <c r="A17" s="107" t="s">
        <v>200</v>
      </c>
      <c r="B17" s="45">
        <v>0</v>
      </c>
      <c r="C17" s="45">
        <v>0</v>
      </c>
      <c r="D17" s="45">
        <v>0</v>
      </c>
      <c r="E17" s="45">
        <v>0</v>
      </c>
      <c r="F17" s="45">
        <v>130</v>
      </c>
      <c r="G17" s="45">
        <v>0</v>
      </c>
      <c r="H17" s="45">
        <v>0</v>
      </c>
      <c r="I17" s="45">
        <v>0</v>
      </c>
      <c r="J17" s="45">
        <v>0</v>
      </c>
      <c r="K17" s="45">
        <v>-90</v>
      </c>
      <c r="L17" s="45" t="s">
        <v>364</v>
      </c>
      <c r="M17" s="51">
        <v>45000</v>
      </c>
      <c r="O17" s="55">
        <f t="shared" si="0"/>
        <v>47500</v>
      </c>
      <c r="P17" s="59">
        <f t="shared" si="1"/>
        <v>-2500</v>
      </c>
      <c r="R17" s="35">
        <f t="shared" si="2"/>
        <v>0</v>
      </c>
      <c r="S17" s="35">
        <f t="shared" si="3"/>
        <v>0</v>
      </c>
      <c r="T17" s="35">
        <f t="shared" si="4"/>
        <v>47500</v>
      </c>
      <c r="U17" s="35">
        <f t="shared" si="5"/>
        <v>45000</v>
      </c>
    </row>
    <row r="18" spans="1:21" x14ac:dyDescent="0.2">
      <c r="A18" s="107" t="s">
        <v>63</v>
      </c>
      <c r="B18" s="45">
        <v>1</v>
      </c>
      <c r="C18" s="45">
        <v>0</v>
      </c>
      <c r="D18" s="45">
        <v>0</v>
      </c>
      <c r="E18" s="45">
        <v>0</v>
      </c>
      <c r="F18" s="45">
        <v>0</v>
      </c>
      <c r="G18" s="45">
        <v>0</v>
      </c>
      <c r="H18" s="45">
        <v>0</v>
      </c>
      <c r="I18" s="45">
        <v>0</v>
      </c>
      <c r="J18" s="45">
        <v>0</v>
      </c>
      <c r="K18" s="45">
        <v>0</v>
      </c>
      <c r="L18" s="45" t="s">
        <v>24</v>
      </c>
      <c r="M18" s="51">
        <v>350</v>
      </c>
      <c r="O18" s="55">
        <f t="shared" si="0"/>
        <v>350</v>
      </c>
      <c r="P18" s="59">
        <f t="shared" si="1"/>
        <v>0</v>
      </c>
      <c r="R18" s="35">
        <f t="shared" si="2"/>
        <v>350</v>
      </c>
      <c r="S18" s="35">
        <f t="shared" si="3"/>
        <v>350</v>
      </c>
      <c r="T18" s="35">
        <f t="shared" si="4"/>
        <v>350</v>
      </c>
      <c r="U18" s="35">
        <f t="shared" si="5"/>
        <v>350</v>
      </c>
    </row>
    <row r="19" spans="1:21" x14ac:dyDescent="0.2">
      <c r="A19" s="107" t="s">
        <v>201</v>
      </c>
      <c r="B19" s="45">
        <v>-0.95</v>
      </c>
      <c r="C19" s="45">
        <v>1</v>
      </c>
      <c r="D19" s="45">
        <v>0</v>
      </c>
      <c r="E19" s="45">
        <v>0</v>
      </c>
      <c r="F19" s="45">
        <v>0</v>
      </c>
      <c r="G19" s="45">
        <v>-1</v>
      </c>
      <c r="H19" s="45">
        <v>0</v>
      </c>
      <c r="I19" s="45">
        <v>0</v>
      </c>
      <c r="J19" s="45">
        <v>0</v>
      </c>
      <c r="K19" s="45">
        <v>0</v>
      </c>
      <c r="L19" s="45" t="s">
        <v>24</v>
      </c>
      <c r="M19" s="51">
        <v>0</v>
      </c>
      <c r="O19" s="55">
        <f t="shared" si="0"/>
        <v>-1.7763568394002505E-14</v>
      </c>
      <c r="P19" s="59">
        <f t="shared" si="1"/>
        <v>1.7763568394002505E-14</v>
      </c>
      <c r="R19" s="35">
        <f t="shared" si="2"/>
        <v>-1.7763568394002505E-14</v>
      </c>
      <c r="S19" s="35">
        <f t="shared" si="3"/>
        <v>0</v>
      </c>
      <c r="T19" s="35">
        <f t="shared" si="4"/>
        <v>-1.7763568394002505E-14</v>
      </c>
      <c r="U19" s="35">
        <f t="shared" si="5"/>
        <v>0</v>
      </c>
    </row>
    <row r="20" spans="1:21" x14ac:dyDescent="0.2">
      <c r="A20" s="107" t="s">
        <v>201</v>
      </c>
      <c r="B20" s="45">
        <v>0</v>
      </c>
      <c r="C20" s="45">
        <v>-0.95</v>
      </c>
      <c r="D20" s="45">
        <v>1</v>
      </c>
      <c r="E20" s="45">
        <v>0</v>
      </c>
      <c r="F20" s="45">
        <v>0</v>
      </c>
      <c r="G20" s="45">
        <v>0</v>
      </c>
      <c r="H20" s="45">
        <v>-1</v>
      </c>
      <c r="I20" s="45">
        <v>0</v>
      </c>
      <c r="J20" s="45">
        <v>0</v>
      </c>
      <c r="K20" s="45">
        <v>0</v>
      </c>
      <c r="L20" s="45" t="s">
        <v>24</v>
      </c>
      <c r="M20" s="51">
        <v>0</v>
      </c>
      <c r="O20" s="55">
        <f t="shared" si="0"/>
        <v>0</v>
      </c>
      <c r="P20" s="59">
        <f t="shared" si="1"/>
        <v>0</v>
      </c>
      <c r="R20" s="35">
        <f t="shared" si="2"/>
        <v>0</v>
      </c>
      <c r="S20" s="35">
        <f t="shared" si="3"/>
        <v>0</v>
      </c>
      <c r="T20" s="35">
        <f t="shared" si="4"/>
        <v>0</v>
      </c>
      <c r="U20" s="35">
        <f t="shared" si="5"/>
        <v>0</v>
      </c>
    </row>
    <row r="21" spans="1:21" x14ac:dyDescent="0.2">
      <c r="A21" s="107" t="s">
        <v>201</v>
      </c>
      <c r="B21" s="45">
        <v>0</v>
      </c>
      <c r="C21" s="45">
        <v>0</v>
      </c>
      <c r="D21" s="45">
        <v>-0.95</v>
      </c>
      <c r="E21" s="45">
        <v>1</v>
      </c>
      <c r="F21" s="45">
        <v>0</v>
      </c>
      <c r="G21" s="45">
        <v>0</v>
      </c>
      <c r="H21" s="45">
        <v>0</v>
      </c>
      <c r="I21" s="45">
        <v>-1</v>
      </c>
      <c r="J21" s="45">
        <v>0</v>
      </c>
      <c r="K21" s="45">
        <v>0</v>
      </c>
      <c r="L21" s="45" t="s">
        <v>24</v>
      </c>
      <c r="M21" s="51">
        <v>0</v>
      </c>
      <c r="O21" s="55">
        <f t="shared" si="0"/>
        <v>2.8421709430404007E-14</v>
      </c>
      <c r="P21" s="59">
        <f t="shared" si="1"/>
        <v>-2.8421709430404007E-14</v>
      </c>
      <c r="R21" s="35">
        <f t="shared" si="2"/>
        <v>2.8421709430404007E-14</v>
      </c>
      <c r="S21" s="35">
        <f t="shared" si="3"/>
        <v>0</v>
      </c>
      <c r="T21" s="35">
        <f t="shared" si="4"/>
        <v>2.8421709430404007E-14</v>
      </c>
      <c r="U21" s="35">
        <f t="shared" si="5"/>
        <v>0</v>
      </c>
    </row>
    <row r="22" spans="1:21" ht="13.5" thickBot="1" x14ac:dyDescent="0.25">
      <c r="A22" s="109" t="s">
        <v>201</v>
      </c>
      <c r="B22" s="53">
        <v>0</v>
      </c>
      <c r="C22" s="53">
        <v>0</v>
      </c>
      <c r="D22" s="53">
        <v>0</v>
      </c>
      <c r="E22" s="53">
        <v>-0.95</v>
      </c>
      <c r="F22" s="53">
        <v>1</v>
      </c>
      <c r="G22" s="53">
        <v>0</v>
      </c>
      <c r="H22" s="53">
        <v>0</v>
      </c>
      <c r="I22" s="53">
        <v>0</v>
      </c>
      <c r="J22" s="53">
        <v>-1</v>
      </c>
      <c r="K22" s="53">
        <v>0</v>
      </c>
      <c r="L22" s="53" t="s">
        <v>24</v>
      </c>
      <c r="M22" s="54">
        <v>0</v>
      </c>
      <c r="O22" s="57">
        <f t="shared" si="0"/>
        <v>-5.6843418860808015E-14</v>
      </c>
      <c r="P22" s="60">
        <f t="shared" si="1"/>
        <v>5.6843418860808015E-14</v>
      </c>
      <c r="R22" s="35">
        <f t="shared" si="2"/>
        <v>-5.6843418860808015E-14</v>
      </c>
      <c r="S22" s="35">
        <f t="shared" si="3"/>
        <v>0</v>
      </c>
      <c r="T22" s="35">
        <f t="shared" si="4"/>
        <v>-5.6843418860808015E-14</v>
      </c>
      <c r="U22" s="35">
        <f t="shared" si="5"/>
        <v>0</v>
      </c>
    </row>
    <row r="24" spans="1:21" ht="13.5" thickBot="1" x14ac:dyDescent="0.25">
      <c r="A24" s="38" t="s">
        <v>367</v>
      </c>
    </row>
    <row r="25" spans="1:21" x14ac:dyDescent="0.2">
      <c r="A25" s="61" t="s">
        <v>294</v>
      </c>
      <c r="B25" s="62">
        <v>350</v>
      </c>
      <c r="C25" s="62">
        <v>346.15384615384613</v>
      </c>
      <c r="D25" s="62">
        <v>328.84615384615381</v>
      </c>
      <c r="E25" s="62">
        <v>384.61538461538464</v>
      </c>
      <c r="F25" s="62">
        <v>365.38461538461536</v>
      </c>
      <c r="G25" s="62">
        <v>13.65384615384615</v>
      </c>
      <c r="H25" s="62">
        <v>0</v>
      </c>
      <c r="I25" s="62">
        <v>72.211538461538481</v>
      </c>
      <c r="J25" s="62">
        <v>0</v>
      </c>
      <c r="K25" s="62">
        <v>0</v>
      </c>
      <c r="L25" s="62"/>
      <c r="M25" s="65"/>
    </row>
    <row r="26" spans="1:21" ht="13.5" thickBot="1" x14ac:dyDescent="0.25">
      <c r="A26" s="63" t="s">
        <v>49</v>
      </c>
      <c r="B26" s="64"/>
      <c r="C26" s="64"/>
      <c r="D26" s="64"/>
      <c r="E26" s="64"/>
      <c r="F26" s="64"/>
      <c r="G26" s="64"/>
      <c r="H26" s="64"/>
      <c r="I26" s="64"/>
      <c r="J26" s="64"/>
      <c r="K26" s="64"/>
      <c r="L26" s="64"/>
      <c r="M26" s="66">
        <f>O12</f>
        <v>3627278.846153846</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3"/>
  <dimension ref="A1:Z32"/>
  <sheetViews>
    <sheetView workbookViewId="0">
      <selection activeCell="B29" sqref="B29"/>
    </sheetView>
  </sheetViews>
  <sheetFormatPr defaultColWidth="8.85546875" defaultRowHeight="12.75" x14ac:dyDescent="0.2"/>
  <cols>
    <col min="1" max="1" width="23.7109375" style="35" customWidth="1"/>
    <col min="2" max="18" width="8.85546875" style="35"/>
    <col min="19" max="19" width="8.85546875" style="35" customWidth="1"/>
    <col min="20" max="20" width="8.85546875" style="35"/>
    <col min="21" max="22" width="8.85546875" style="35" customWidth="1"/>
    <col min="23" max="274" width="8.85546875" style="35"/>
    <col min="275" max="275" width="2.42578125" style="35" customWidth="1"/>
    <col min="276" max="276" width="8.85546875" style="35"/>
    <col min="277" max="277" width="12.140625" style="35" customWidth="1"/>
    <col min="278" max="278" width="4.7109375" style="35" customWidth="1"/>
    <col min="279" max="530" width="8.85546875" style="35"/>
    <col min="531" max="531" width="2.42578125" style="35" customWidth="1"/>
    <col min="532" max="532" width="8.85546875" style="35"/>
    <col min="533" max="533" width="12.140625" style="35" customWidth="1"/>
    <col min="534" max="534" width="4.7109375" style="35" customWidth="1"/>
    <col min="535" max="786" width="8.85546875" style="35"/>
    <col min="787" max="787" width="2.42578125" style="35" customWidth="1"/>
    <col min="788" max="788" width="8.85546875" style="35"/>
    <col min="789" max="789" width="12.140625" style="35" customWidth="1"/>
    <col min="790" max="790" width="4.7109375" style="35" customWidth="1"/>
    <col min="791" max="1042" width="8.85546875" style="35"/>
    <col min="1043" max="1043" width="2.42578125" style="35" customWidth="1"/>
    <col min="1044" max="1044" width="8.85546875" style="35"/>
    <col min="1045" max="1045" width="12.140625" style="35" customWidth="1"/>
    <col min="1046" max="1046" width="4.7109375" style="35" customWidth="1"/>
    <col min="1047" max="1298" width="8.85546875" style="35"/>
    <col min="1299" max="1299" width="2.42578125" style="35" customWidth="1"/>
    <col min="1300" max="1300" width="8.85546875" style="35"/>
    <col min="1301" max="1301" width="12.140625" style="35" customWidth="1"/>
    <col min="1302" max="1302" width="4.7109375" style="35" customWidth="1"/>
    <col min="1303" max="1554" width="8.85546875" style="35"/>
    <col min="1555" max="1555" width="2.42578125" style="35" customWidth="1"/>
    <col min="1556" max="1556" width="8.85546875" style="35"/>
    <col min="1557" max="1557" width="12.140625" style="35" customWidth="1"/>
    <col min="1558" max="1558" width="4.7109375" style="35" customWidth="1"/>
    <col min="1559" max="1810" width="8.85546875" style="35"/>
    <col min="1811" max="1811" width="2.42578125" style="35" customWidth="1"/>
    <col min="1812" max="1812" width="8.85546875" style="35"/>
    <col min="1813" max="1813" width="12.140625" style="35" customWidth="1"/>
    <col min="1814" max="1814" width="4.7109375" style="35" customWidth="1"/>
    <col min="1815" max="2066" width="8.85546875" style="35"/>
    <col min="2067" max="2067" width="2.42578125" style="35" customWidth="1"/>
    <col min="2068" max="2068" width="8.85546875" style="35"/>
    <col min="2069" max="2069" width="12.140625" style="35" customWidth="1"/>
    <col min="2070" max="2070" width="4.7109375" style="35" customWidth="1"/>
    <col min="2071" max="2322" width="8.85546875" style="35"/>
    <col min="2323" max="2323" width="2.42578125" style="35" customWidth="1"/>
    <col min="2324" max="2324" width="8.85546875" style="35"/>
    <col min="2325" max="2325" width="12.140625" style="35" customWidth="1"/>
    <col min="2326" max="2326" width="4.7109375" style="35" customWidth="1"/>
    <col min="2327" max="2578" width="8.85546875" style="35"/>
    <col min="2579" max="2579" width="2.42578125" style="35" customWidth="1"/>
    <col min="2580" max="2580" width="8.85546875" style="35"/>
    <col min="2581" max="2581" width="12.140625" style="35" customWidth="1"/>
    <col min="2582" max="2582" width="4.7109375" style="35" customWidth="1"/>
    <col min="2583" max="2834" width="8.85546875" style="35"/>
    <col min="2835" max="2835" width="2.42578125" style="35" customWidth="1"/>
    <col min="2836" max="2836" width="8.85546875" style="35"/>
    <col min="2837" max="2837" width="12.140625" style="35" customWidth="1"/>
    <col min="2838" max="2838" width="4.7109375" style="35" customWidth="1"/>
    <col min="2839" max="3090" width="8.85546875" style="35"/>
    <col min="3091" max="3091" width="2.42578125" style="35" customWidth="1"/>
    <col min="3092" max="3092" width="8.85546875" style="35"/>
    <col min="3093" max="3093" width="12.140625" style="35" customWidth="1"/>
    <col min="3094" max="3094" width="4.7109375" style="35" customWidth="1"/>
    <col min="3095" max="3346" width="8.85546875" style="35"/>
    <col min="3347" max="3347" width="2.42578125" style="35" customWidth="1"/>
    <col min="3348" max="3348" width="8.85546875" style="35"/>
    <col min="3349" max="3349" width="12.140625" style="35" customWidth="1"/>
    <col min="3350" max="3350" width="4.7109375" style="35" customWidth="1"/>
    <col min="3351" max="3602" width="8.85546875" style="35"/>
    <col min="3603" max="3603" width="2.42578125" style="35" customWidth="1"/>
    <col min="3604" max="3604" width="8.85546875" style="35"/>
    <col min="3605" max="3605" width="12.140625" style="35" customWidth="1"/>
    <col min="3606" max="3606" width="4.7109375" style="35" customWidth="1"/>
    <col min="3607" max="3858" width="8.85546875" style="35"/>
    <col min="3859" max="3859" width="2.42578125" style="35" customWidth="1"/>
    <col min="3860" max="3860" width="8.85546875" style="35"/>
    <col min="3861" max="3861" width="12.140625" style="35" customWidth="1"/>
    <col min="3862" max="3862" width="4.7109375" style="35" customWidth="1"/>
    <col min="3863" max="4114" width="8.85546875" style="35"/>
    <col min="4115" max="4115" width="2.42578125" style="35" customWidth="1"/>
    <col min="4116" max="4116" width="8.85546875" style="35"/>
    <col min="4117" max="4117" width="12.140625" style="35" customWidth="1"/>
    <col min="4118" max="4118" width="4.7109375" style="35" customWidth="1"/>
    <col min="4119" max="4370" width="8.85546875" style="35"/>
    <col min="4371" max="4371" width="2.42578125" style="35" customWidth="1"/>
    <col min="4372" max="4372" width="8.85546875" style="35"/>
    <col min="4373" max="4373" width="12.140625" style="35" customWidth="1"/>
    <col min="4374" max="4374" width="4.7109375" style="35" customWidth="1"/>
    <col min="4375" max="4626" width="8.85546875" style="35"/>
    <col min="4627" max="4627" width="2.42578125" style="35" customWidth="1"/>
    <col min="4628" max="4628" width="8.85546875" style="35"/>
    <col min="4629" max="4629" width="12.140625" style="35" customWidth="1"/>
    <col min="4630" max="4630" width="4.7109375" style="35" customWidth="1"/>
    <col min="4631" max="4882" width="8.85546875" style="35"/>
    <col min="4883" max="4883" width="2.42578125" style="35" customWidth="1"/>
    <col min="4884" max="4884" width="8.85546875" style="35"/>
    <col min="4885" max="4885" width="12.140625" style="35" customWidth="1"/>
    <col min="4886" max="4886" width="4.7109375" style="35" customWidth="1"/>
    <col min="4887" max="5138" width="8.85546875" style="35"/>
    <col min="5139" max="5139" width="2.42578125" style="35" customWidth="1"/>
    <col min="5140" max="5140" width="8.85546875" style="35"/>
    <col min="5141" max="5141" width="12.140625" style="35" customWidth="1"/>
    <col min="5142" max="5142" width="4.7109375" style="35" customWidth="1"/>
    <col min="5143" max="5394" width="8.85546875" style="35"/>
    <col min="5395" max="5395" width="2.42578125" style="35" customWidth="1"/>
    <col min="5396" max="5396" width="8.85546875" style="35"/>
    <col min="5397" max="5397" width="12.140625" style="35" customWidth="1"/>
    <col min="5398" max="5398" width="4.7109375" style="35" customWidth="1"/>
    <col min="5399" max="5650" width="8.85546875" style="35"/>
    <col min="5651" max="5651" width="2.42578125" style="35" customWidth="1"/>
    <col min="5652" max="5652" width="8.85546875" style="35"/>
    <col min="5653" max="5653" width="12.140625" style="35" customWidth="1"/>
    <col min="5654" max="5654" width="4.7109375" style="35" customWidth="1"/>
    <col min="5655" max="5906" width="8.85546875" style="35"/>
    <col min="5907" max="5907" width="2.42578125" style="35" customWidth="1"/>
    <col min="5908" max="5908" width="8.85546875" style="35"/>
    <col min="5909" max="5909" width="12.140625" style="35" customWidth="1"/>
    <col min="5910" max="5910" width="4.7109375" style="35" customWidth="1"/>
    <col min="5911" max="6162" width="8.85546875" style="35"/>
    <col min="6163" max="6163" width="2.42578125" style="35" customWidth="1"/>
    <col min="6164" max="6164" width="8.85546875" style="35"/>
    <col min="6165" max="6165" width="12.140625" style="35" customWidth="1"/>
    <col min="6166" max="6166" width="4.7109375" style="35" customWidth="1"/>
    <col min="6167" max="6418" width="8.85546875" style="35"/>
    <col min="6419" max="6419" width="2.42578125" style="35" customWidth="1"/>
    <col min="6420" max="6420" width="8.85546875" style="35"/>
    <col min="6421" max="6421" width="12.140625" style="35" customWidth="1"/>
    <col min="6422" max="6422" width="4.7109375" style="35" customWidth="1"/>
    <col min="6423" max="6674" width="8.85546875" style="35"/>
    <col min="6675" max="6675" width="2.42578125" style="35" customWidth="1"/>
    <col min="6676" max="6676" width="8.85546875" style="35"/>
    <col min="6677" max="6677" width="12.140625" style="35" customWidth="1"/>
    <col min="6678" max="6678" width="4.7109375" style="35" customWidth="1"/>
    <col min="6679" max="6930" width="8.85546875" style="35"/>
    <col min="6931" max="6931" width="2.42578125" style="35" customWidth="1"/>
    <col min="6932" max="6932" width="8.85546875" style="35"/>
    <col min="6933" max="6933" width="12.140625" style="35" customWidth="1"/>
    <col min="6934" max="6934" width="4.7109375" style="35" customWidth="1"/>
    <col min="6935" max="7186" width="8.85546875" style="35"/>
    <col min="7187" max="7187" width="2.42578125" style="35" customWidth="1"/>
    <col min="7188" max="7188" width="8.85546875" style="35"/>
    <col min="7189" max="7189" width="12.140625" style="35" customWidth="1"/>
    <col min="7190" max="7190" width="4.7109375" style="35" customWidth="1"/>
    <col min="7191" max="7442" width="8.85546875" style="35"/>
    <col min="7443" max="7443" width="2.42578125" style="35" customWidth="1"/>
    <col min="7444" max="7444" width="8.85546875" style="35"/>
    <col min="7445" max="7445" width="12.140625" style="35" customWidth="1"/>
    <col min="7446" max="7446" width="4.7109375" style="35" customWidth="1"/>
    <col min="7447" max="7698" width="8.85546875" style="35"/>
    <col min="7699" max="7699" width="2.42578125" style="35" customWidth="1"/>
    <col min="7700" max="7700" width="8.85546875" style="35"/>
    <col min="7701" max="7701" width="12.140625" style="35" customWidth="1"/>
    <col min="7702" max="7702" width="4.7109375" style="35" customWidth="1"/>
    <col min="7703" max="7954" width="8.85546875" style="35"/>
    <col min="7955" max="7955" width="2.42578125" style="35" customWidth="1"/>
    <col min="7956" max="7956" width="8.85546875" style="35"/>
    <col min="7957" max="7957" width="12.140625" style="35" customWidth="1"/>
    <col min="7958" max="7958" width="4.7109375" style="35" customWidth="1"/>
    <col min="7959" max="8210" width="8.85546875" style="35"/>
    <col min="8211" max="8211" width="2.42578125" style="35" customWidth="1"/>
    <col min="8212" max="8212" width="8.85546875" style="35"/>
    <col min="8213" max="8213" width="12.140625" style="35" customWidth="1"/>
    <col min="8214" max="8214" width="4.7109375" style="35" customWidth="1"/>
    <col min="8215" max="8466" width="8.85546875" style="35"/>
    <col min="8467" max="8467" width="2.42578125" style="35" customWidth="1"/>
    <col min="8468" max="8468" width="8.85546875" style="35"/>
    <col min="8469" max="8469" width="12.140625" style="35" customWidth="1"/>
    <col min="8470" max="8470" width="4.7109375" style="35" customWidth="1"/>
    <col min="8471" max="8722" width="8.85546875" style="35"/>
    <col min="8723" max="8723" width="2.42578125" style="35" customWidth="1"/>
    <col min="8724" max="8724" width="8.85546875" style="35"/>
    <col min="8725" max="8725" width="12.140625" style="35" customWidth="1"/>
    <col min="8726" max="8726" width="4.7109375" style="35" customWidth="1"/>
    <col min="8727" max="8978" width="8.85546875" style="35"/>
    <col min="8979" max="8979" width="2.42578125" style="35" customWidth="1"/>
    <col min="8980" max="8980" width="8.85546875" style="35"/>
    <col min="8981" max="8981" width="12.140625" style="35" customWidth="1"/>
    <col min="8982" max="8982" width="4.7109375" style="35" customWidth="1"/>
    <col min="8983" max="9234" width="8.85546875" style="35"/>
    <col min="9235" max="9235" width="2.42578125" style="35" customWidth="1"/>
    <col min="9236" max="9236" width="8.85546875" style="35"/>
    <col min="9237" max="9237" width="12.140625" style="35" customWidth="1"/>
    <col min="9238" max="9238" width="4.7109375" style="35" customWidth="1"/>
    <col min="9239" max="9490" width="8.85546875" style="35"/>
    <col min="9491" max="9491" width="2.42578125" style="35" customWidth="1"/>
    <col min="9492" max="9492" width="8.85546875" style="35"/>
    <col min="9493" max="9493" width="12.140625" style="35" customWidth="1"/>
    <col min="9494" max="9494" width="4.7109375" style="35" customWidth="1"/>
    <col min="9495" max="9746" width="8.85546875" style="35"/>
    <col min="9747" max="9747" width="2.42578125" style="35" customWidth="1"/>
    <col min="9748" max="9748" width="8.85546875" style="35"/>
    <col min="9749" max="9749" width="12.140625" style="35" customWidth="1"/>
    <col min="9750" max="9750" width="4.7109375" style="35" customWidth="1"/>
    <col min="9751" max="10002" width="8.85546875" style="35"/>
    <col min="10003" max="10003" width="2.42578125" style="35" customWidth="1"/>
    <col min="10004" max="10004" width="8.85546875" style="35"/>
    <col min="10005" max="10005" width="12.140625" style="35" customWidth="1"/>
    <col min="10006" max="10006" width="4.7109375" style="35" customWidth="1"/>
    <col min="10007" max="10258" width="8.85546875" style="35"/>
    <col min="10259" max="10259" width="2.42578125" style="35" customWidth="1"/>
    <col min="10260" max="10260" width="8.85546875" style="35"/>
    <col min="10261" max="10261" width="12.140625" style="35" customWidth="1"/>
    <col min="10262" max="10262" width="4.7109375" style="35" customWidth="1"/>
    <col min="10263" max="10514" width="8.85546875" style="35"/>
    <col min="10515" max="10515" width="2.42578125" style="35" customWidth="1"/>
    <col min="10516" max="10516" width="8.85546875" style="35"/>
    <col min="10517" max="10517" width="12.140625" style="35" customWidth="1"/>
    <col min="10518" max="10518" width="4.7109375" style="35" customWidth="1"/>
    <col min="10519" max="10770" width="8.85546875" style="35"/>
    <col min="10771" max="10771" width="2.42578125" style="35" customWidth="1"/>
    <col min="10772" max="10772" width="8.85546875" style="35"/>
    <col min="10773" max="10773" width="12.140625" style="35" customWidth="1"/>
    <col min="10774" max="10774" width="4.7109375" style="35" customWidth="1"/>
    <col min="10775" max="11026" width="8.85546875" style="35"/>
    <col min="11027" max="11027" width="2.42578125" style="35" customWidth="1"/>
    <col min="11028" max="11028" width="8.85546875" style="35"/>
    <col min="11029" max="11029" width="12.140625" style="35" customWidth="1"/>
    <col min="11030" max="11030" width="4.7109375" style="35" customWidth="1"/>
    <col min="11031" max="11282" width="8.85546875" style="35"/>
    <col min="11283" max="11283" width="2.42578125" style="35" customWidth="1"/>
    <col min="11284" max="11284" width="8.85546875" style="35"/>
    <col min="11285" max="11285" width="12.140625" style="35" customWidth="1"/>
    <col min="11286" max="11286" width="4.7109375" style="35" customWidth="1"/>
    <col min="11287" max="11538" width="8.85546875" style="35"/>
    <col min="11539" max="11539" width="2.42578125" style="35" customWidth="1"/>
    <col min="11540" max="11540" width="8.85546875" style="35"/>
    <col min="11541" max="11541" width="12.140625" style="35" customWidth="1"/>
    <col min="11542" max="11542" width="4.7109375" style="35" customWidth="1"/>
    <col min="11543" max="11794" width="8.85546875" style="35"/>
    <col min="11795" max="11795" width="2.42578125" style="35" customWidth="1"/>
    <col min="11796" max="11796" width="8.85546875" style="35"/>
    <col min="11797" max="11797" width="12.140625" style="35" customWidth="1"/>
    <col min="11798" max="11798" width="4.7109375" style="35" customWidth="1"/>
    <col min="11799" max="12050" width="8.85546875" style="35"/>
    <col min="12051" max="12051" width="2.42578125" style="35" customWidth="1"/>
    <col min="12052" max="12052" width="8.85546875" style="35"/>
    <col min="12053" max="12053" width="12.140625" style="35" customWidth="1"/>
    <col min="12054" max="12054" width="4.7109375" style="35" customWidth="1"/>
    <col min="12055" max="12306" width="8.85546875" style="35"/>
    <col min="12307" max="12307" width="2.42578125" style="35" customWidth="1"/>
    <col min="12308" max="12308" width="8.85546875" style="35"/>
    <col min="12309" max="12309" width="12.140625" style="35" customWidth="1"/>
    <col min="12310" max="12310" width="4.7109375" style="35" customWidth="1"/>
    <col min="12311" max="12562" width="8.85546875" style="35"/>
    <col min="12563" max="12563" width="2.42578125" style="35" customWidth="1"/>
    <col min="12564" max="12564" width="8.85546875" style="35"/>
    <col min="12565" max="12565" width="12.140625" style="35" customWidth="1"/>
    <col min="12566" max="12566" width="4.7109375" style="35" customWidth="1"/>
    <col min="12567" max="12818" width="8.85546875" style="35"/>
    <col min="12819" max="12819" width="2.42578125" style="35" customWidth="1"/>
    <col min="12820" max="12820" width="8.85546875" style="35"/>
    <col min="12821" max="12821" width="12.140625" style="35" customWidth="1"/>
    <col min="12822" max="12822" width="4.7109375" style="35" customWidth="1"/>
    <col min="12823" max="13074" width="8.85546875" style="35"/>
    <col min="13075" max="13075" width="2.42578125" style="35" customWidth="1"/>
    <col min="13076" max="13076" width="8.85546875" style="35"/>
    <col min="13077" max="13077" width="12.140625" style="35" customWidth="1"/>
    <col min="13078" max="13078" width="4.7109375" style="35" customWidth="1"/>
    <col min="13079" max="13330" width="8.85546875" style="35"/>
    <col min="13331" max="13331" width="2.42578125" style="35" customWidth="1"/>
    <col min="13332" max="13332" width="8.85546875" style="35"/>
    <col min="13333" max="13333" width="12.140625" style="35" customWidth="1"/>
    <col min="13334" max="13334" width="4.7109375" style="35" customWidth="1"/>
    <col min="13335" max="13586" width="8.85546875" style="35"/>
    <col min="13587" max="13587" width="2.42578125" style="35" customWidth="1"/>
    <col min="13588" max="13588" width="8.85546875" style="35"/>
    <col min="13589" max="13589" width="12.140625" style="35" customWidth="1"/>
    <col min="13590" max="13590" width="4.7109375" style="35" customWidth="1"/>
    <col min="13591" max="13842" width="8.85546875" style="35"/>
    <col min="13843" max="13843" width="2.42578125" style="35" customWidth="1"/>
    <col min="13844" max="13844" width="8.85546875" style="35"/>
    <col min="13845" max="13845" width="12.140625" style="35" customWidth="1"/>
    <col min="13846" max="13846" width="4.7109375" style="35" customWidth="1"/>
    <col min="13847" max="14098" width="8.85546875" style="35"/>
    <col min="14099" max="14099" width="2.42578125" style="35" customWidth="1"/>
    <col min="14100" max="14100" width="8.85546875" style="35"/>
    <col min="14101" max="14101" width="12.140625" style="35" customWidth="1"/>
    <col min="14102" max="14102" width="4.7109375" style="35" customWidth="1"/>
    <col min="14103" max="14354" width="8.85546875" style="35"/>
    <col min="14355" max="14355" width="2.42578125" style="35" customWidth="1"/>
    <col min="14356" max="14356" width="8.85546875" style="35"/>
    <col min="14357" max="14357" width="12.140625" style="35" customWidth="1"/>
    <col min="14358" max="14358" width="4.7109375" style="35" customWidth="1"/>
    <col min="14359" max="14610" width="8.85546875" style="35"/>
    <col min="14611" max="14611" width="2.42578125" style="35" customWidth="1"/>
    <col min="14612" max="14612" width="8.85546875" style="35"/>
    <col min="14613" max="14613" width="12.140625" style="35" customWidth="1"/>
    <col min="14614" max="14614" width="4.7109375" style="35" customWidth="1"/>
    <col min="14615" max="14866" width="8.85546875" style="35"/>
    <col min="14867" max="14867" width="2.42578125" style="35" customWidth="1"/>
    <col min="14868" max="14868" width="8.85546875" style="35"/>
    <col min="14869" max="14869" width="12.140625" style="35" customWidth="1"/>
    <col min="14870" max="14870" width="4.7109375" style="35" customWidth="1"/>
    <col min="14871" max="15122" width="8.85546875" style="35"/>
    <col min="15123" max="15123" width="2.42578125" style="35" customWidth="1"/>
    <col min="15124" max="15124" width="8.85546875" style="35"/>
    <col min="15125" max="15125" width="12.140625" style="35" customWidth="1"/>
    <col min="15126" max="15126" width="4.7109375" style="35" customWidth="1"/>
    <col min="15127" max="15378" width="8.85546875" style="35"/>
    <col min="15379" max="15379" width="2.42578125" style="35" customWidth="1"/>
    <col min="15380" max="15380" width="8.85546875" style="35"/>
    <col min="15381" max="15381" width="12.140625" style="35" customWidth="1"/>
    <col min="15382" max="15382" width="4.7109375" style="35" customWidth="1"/>
    <col min="15383" max="15634" width="8.85546875" style="35"/>
    <col min="15635" max="15635" width="2.42578125" style="35" customWidth="1"/>
    <col min="15636" max="15636" width="8.85546875" style="35"/>
    <col min="15637" max="15637" width="12.140625" style="35" customWidth="1"/>
    <col min="15638" max="15638" width="4.7109375" style="35" customWidth="1"/>
    <col min="15639" max="15890" width="8.85546875" style="35"/>
    <col min="15891" max="15891" width="2.42578125" style="35" customWidth="1"/>
    <col min="15892" max="15892" width="8.85546875" style="35"/>
    <col min="15893" max="15893" width="12.140625" style="35" customWidth="1"/>
    <col min="15894" max="15894" width="4.7109375" style="35" customWidth="1"/>
    <col min="15895" max="16146" width="8.85546875" style="35"/>
    <col min="16147" max="16147" width="2.42578125" style="35" customWidth="1"/>
    <col min="16148" max="16148" width="8.85546875" style="35"/>
    <col min="16149" max="16149" width="12.140625" style="35" customWidth="1"/>
    <col min="16150" max="16150" width="4.7109375" style="35" customWidth="1"/>
    <col min="16151" max="16384" width="8.85546875" style="35"/>
  </cols>
  <sheetData>
    <row r="1" spans="1:26" ht="18.75" x14ac:dyDescent="0.3">
      <c r="A1" s="68" t="s">
        <v>242</v>
      </c>
    </row>
    <row r="3" spans="1:26" ht="15.75" x14ac:dyDescent="0.25">
      <c r="A3" s="67" t="s">
        <v>374</v>
      </c>
      <c r="B3" s="42"/>
      <c r="C3" s="42"/>
      <c r="D3" s="42"/>
      <c r="E3" s="42"/>
      <c r="F3" s="42"/>
      <c r="G3" s="42"/>
      <c r="H3" s="42"/>
      <c r="I3" s="42"/>
      <c r="J3" s="42"/>
      <c r="K3" s="42"/>
      <c r="L3" s="42"/>
      <c r="M3" s="42"/>
      <c r="N3" s="42"/>
      <c r="O3" s="42"/>
      <c r="P3" s="42"/>
      <c r="Q3" s="42"/>
      <c r="R3" s="42"/>
      <c r="S3" s="42"/>
      <c r="T3" s="42"/>
      <c r="U3" s="42"/>
    </row>
    <row r="4" spans="1:26" x14ac:dyDescent="0.2">
      <c r="A4" s="43"/>
      <c r="B4" s="43"/>
      <c r="C4" s="43"/>
      <c r="D4" s="43"/>
      <c r="E4" s="43"/>
      <c r="F4" s="43"/>
      <c r="G4" s="43"/>
      <c r="H4" s="43"/>
      <c r="I4" s="43"/>
      <c r="J4" s="43"/>
      <c r="K4" s="43"/>
      <c r="L4" s="43"/>
      <c r="M4" s="43"/>
      <c r="N4" s="43"/>
      <c r="O4" s="43"/>
    </row>
    <row r="5" spans="1:26" x14ac:dyDescent="0.2">
      <c r="A5" s="35" t="s">
        <v>360</v>
      </c>
    </row>
    <row r="6" spans="1:26" x14ac:dyDescent="0.2">
      <c r="B6" s="36" t="s">
        <v>361</v>
      </c>
      <c r="C6" s="36"/>
      <c r="D6" s="36"/>
      <c r="E6" s="36"/>
      <c r="F6" s="36"/>
      <c r="G6" s="36"/>
      <c r="H6" s="36"/>
      <c r="I6" s="36"/>
      <c r="J6" s="36"/>
      <c r="K6" s="36"/>
      <c r="L6" s="36"/>
      <c r="M6" s="36"/>
      <c r="N6" s="36"/>
      <c r="O6" s="36"/>
      <c r="P6" s="35" t="s">
        <v>362</v>
      </c>
    </row>
    <row r="7" spans="1:26" x14ac:dyDescent="0.2">
      <c r="B7" s="37" t="s">
        <v>24</v>
      </c>
      <c r="C7" s="37"/>
      <c r="D7" s="37"/>
      <c r="E7" s="37"/>
      <c r="F7" s="37"/>
      <c r="G7" s="37"/>
      <c r="H7" s="37"/>
      <c r="I7" s="37"/>
      <c r="J7" s="37"/>
      <c r="K7" s="37"/>
      <c r="L7" s="37"/>
      <c r="M7" s="37"/>
      <c r="N7" s="37"/>
      <c r="O7" s="37"/>
      <c r="P7" s="35" t="s">
        <v>363</v>
      </c>
    </row>
    <row r="8" spans="1:26" x14ac:dyDescent="0.2">
      <c r="B8" s="36" t="s">
        <v>364</v>
      </c>
      <c r="C8" s="36"/>
      <c r="D8" s="36"/>
      <c r="E8" s="36"/>
      <c r="F8" s="36"/>
      <c r="G8" s="36"/>
      <c r="H8" s="36"/>
      <c r="I8" s="36"/>
      <c r="J8" s="36"/>
      <c r="K8" s="36"/>
      <c r="L8" s="36"/>
      <c r="M8" s="36"/>
      <c r="N8" s="36"/>
      <c r="O8" s="36"/>
      <c r="P8" s="35" t="s">
        <v>365</v>
      </c>
    </row>
    <row r="10" spans="1:26" ht="13.5" thickBot="1" x14ac:dyDescent="0.25">
      <c r="A10" s="44" t="s">
        <v>366</v>
      </c>
      <c r="T10" s="38" t="s">
        <v>367</v>
      </c>
      <c r="W10" s="35" t="s">
        <v>368</v>
      </c>
    </row>
    <row r="11" spans="1:26" x14ac:dyDescent="0.2">
      <c r="A11" s="46"/>
      <c r="B11" s="47" t="s">
        <v>203</v>
      </c>
      <c r="C11" s="47" t="s">
        <v>204</v>
      </c>
      <c r="D11" s="47" t="s">
        <v>205</v>
      </c>
      <c r="E11" s="47" t="s">
        <v>206</v>
      </c>
      <c r="F11" s="47" t="s">
        <v>207</v>
      </c>
      <c r="G11" s="47" t="s">
        <v>208</v>
      </c>
      <c r="H11" s="47" t="s">
        <v>209</v>
      </c>
      <c r="I11" s="47" t="s">
        <v>210</v>
      </c>
      <c r="J11" s="47" t="s">
        <v>211</v>
      </c>
      <c r="K11" s="47" t="s">
        <v>212</v>
      </c>
      <c r="L11" s="47" t="s">
        <v>213</v>
      </c>
      <c r="M11" s="47" t="s">
        <v>214</v>
      </c>
      <c r="N11" s="47" t="s">
        <v>215</v>
      </c>
      <c r="O11" s="47" t="s">
        <v>216</v>
      </c>
      <c r="P11" s="47" t="s">
        <v>217</v>
      </c>
      <c r="Q11" s="47"/>
      <c r="R11" s="48"/>
      <c r="T11" s="56" t="s">
        <v>369</v>
      </c>
      <c r="U11" s="58" t="s">
        <v>370</v>
      </c>
    </row>
    <row r="12" spans="1:26" x14ac:dyDescent="0.2">
      <c r="A12" s="49" t="s">
        <v>1</v>
      </c>
      <c r="B12" s="45">
        <v>100</v>
      </c>
      <c r="C12" s="45">
        <v>100</v>
      </c>
      <c r="D12" s="45">
        <v>100</v>
      </c>
      <c r="E12" s="45">
        <v>100</v>
      </c>
      <c r="F12" s="45">
        <v>100</v>
      </c>
      <c r="G12" s="45">
        <v>60</v>
      </c>
      <c r="H12" s="45">
        <v>60</v>
      </c>
      <c r="I12" s="45">
        <v>60</v>
      </c>
      <c r="J12" s="45">
        <v>60</v>
      </c>
      <c r="K12" s="45">
        <v>60</v>
      </c>
      <c r="L12" s="45">
        <v>110</v>
      </c>
      <c r="M12" s="45">
        <v>110</v>
      </c>
      <c r="N12" s="45">
        <v>110</v>
      </c>
      <c r="O12" s="45">
        <v>110</v>
      </c>
      <c r="P12" s="45">
        <v>110</v>
      </c>
      <c r="Q12" s="39" t="s">
        <v>371</v>
      </c>
      <c r="R12" s="50" t="s">
        <v>0</v>
      </c>
      <c r="T12" s="55">
        <f>SUMPRODUCT(B12:P12,$B$29:$P$29)</f>
        <v>337862.06896551722</v>
      </c>
      <c r="U12" s="59"/>
      <c r="W12" s="40" t="s">
        <v>372</v>
      </c>
      <c r="X12" s="40"/>
      <c r="Y12" s="41" t="s">
        <v>373</v>
      </c>
      <c r="Z12" s="41"/>
    </row>
    <row r="13" spans="1:26" x14ac:dyDescent="0.2">
      <c r="A13" s="49" t="s">
        <v>218</v>
      </c>
      <c r="B13" s="45">
        <v>1.6</v>
      </c>
      <c r="C13" s="45">
        <v>0</v>
      </c>
      <c r="D13" s="45">
        <v>0</v>
      </c>
      <c r="E13" s="45">
        <v>0</v>
      </c>
      <c r="F13" s="45">
        <v>0</v>
      </c>
      <c r="G13" s="45">
        <v>2.9</v>
      </c>
      <c r="H13" s="45">
        <v>0</v>
      </c>
      <c r="I13" s="45">
        <v>0</v>
      </c>
      <c r="J13" s="45">
        <v>0</v>
      </c>
      <c r="K13" s="45">
        <v>0</v>
      </c>
      <c r="L13" s="45">
        <v>3.5</v>
      </c>
      <c r="M13" s="45">
        <v>0</v>
      </c>
      <c r="N13" s="45">
        <v>0</v>
      </c>
      <c r="O13" s="45">
        <v>0</v>
      </c>
      <c r="P13" s="45">
        <v>0</v>
      </c>
      <c r="Q13" s="45" t="s">
        <v>361</v>
      </c>
      <c r="R13" s="51">
        <v>3200</v>
      </c>
      <c r="T13" s="55">
        <f>SUMPRODUCT(B13:P13,$B$29:$P$29)</f>
        <v>3200.0000000000005</v>
      </c>
      <c r="U13" s="59">
        <f>R13-T13</f>
        <v>0</v>
      </c>
      <c r="W13" s="35">
        <f>IF($Q13&lt;&gt;$B$8,T13,0)</f>
        <v>3200.0000000000005</v>
      </c>
      <c r="X13" s="35">
        <f>IF($Q13&lt;&gt;$B$8,R13,0)</f>
        <v>3200</v>
      </c>
      <c r="Y13" s="35">
        <f>IF($Q13&lt;&gt;$B$6,T13,0)</f>
        <v>0</v>
      </c>
      <c r="Z13" s="35">
        <f>IF($Q13&lt;&gt;$B$6,R13,0)</f>
        <v>0</v>
      </c>
    </row>
    <row r="14" spans="1:26" x14ac:dyDescent="0.2">
      <c r="A14" s="49" t="s">
        <v>219</v>
      </c>
      <c r="B14" s="45">
        <v>0</v>
      </c>
      <c r="C14" s="45">
        <v>1.6</v>
      </c>
      <c r="D14" s="45">
        <v>0</v>
      </c>
      <c r="E14" s="45">
        <v>0</v>
      </c>
      <c r="F14" s="45">
        <v>0</v>
      </c>
      <c r="G14" s="45">
        <v>0</v>
      </c>
      <c r="H14" s="45">
        <v>2.9</v>
      </c>
      <c r="I14" s="45">
        <v>0</v>
      </c>
      <c r="J14" s="45">
        <v>0</v>
      </c>
      <c r="K14" s="45">
        <v>0</v>
      </c>
      <c r="L14" s="45">
        <v>0</v>
      </c>
      <c r="M14" s="45">
        <v>3.5</v>
      </c>
      <c r="N14" s="45">
        <v>0</v>
      </c>
      <c r="O14" s="45">
        <v>0</v>
      </c>
      <c r="P14" s="45">
        <v>0</v>
      </c>
      <c r="Q14" s="45" t="s">
        <v>361</v>
      </c>
      <c r="R14" s="51">
        <v>3400</v>
      </c>
      <c r="T14" s="55">
        <f t="shared" ref="T14:T26" si="0">SUMPRODUCT(B14:P14,$B$29:$P$29)</f>
        <v>3400</v>
      </c>
      <c r="U14" s="59">
        <f t="shared" ref="U14:U26" si="1">R14-T14</f>
        <v>0</v>
      </c>
      <c r="W14" s="35">
        <f t="shared" ref="W14:W26" si="2">IF($Q14&lt;&gt;$B$8,T14,0)</f>
        <v>3400</v>
      </c>
      <c r="X14" s="35">
        <f t="shared" ref="X14:X26" si="3">IF($Q14&lt;&gt;$B$8,R14,0)</f>
        <v>3400</v>
      </c>
      <c r="Y14" s="35">
        <f t="shared" ref="Y14:Y26" si="4">IF($Q14&lt;&gt;$B$6,T14,0)</f>
        <v>0</v>
      </c>
      <c r="Z14" s="35">
        <f t="shared" ref="Z14:Z26" si="5">IF($Q14&lt;&gt;$B$6,R14,0)</f>
        <v>0</v>
      </c>
    </row>
    <row r="15" spans="1:26" x14ac:dyDescent="0.2">
      <c r="A15" s="49" t="s">
        <v>220</v>
      </c>
      <c r="B15" s="45">
        <v>0</v>
      </c>
      <c r="C15" s="45">
        <v>0</v>
      </c>
      <c r="D15" s="45">
        <v>1.6</v>
      </c>
      <c r="E15" s="45">
        <v>0</v>
      </c>
      <c r="F15" s="45">
        <v>0</v>
      </c>
      <c r="G15" s="45">
        <v>0</v>
      </c>
      <c r="H15" s="45">
        <v>0</v>
      </c>
      <c r="I15" s="45">
        <v>2.9</v>
      </c>
      <c r="J15" s="45">
        <v>0</v>
      </c>
      <c r="K15" s="45">
        <v>0</v>
      </c>
      <c r="L15" s="45">
        <v>0</v>
      </c>
      <c r="M15" s="45">
        <v>0</v>
      </c>
      <c r="N15" s="45">
        <v>3.5</v>
      </c>
      <c r="O15" s="45">
        <v>0</v>
      </c>
      <c r="P15" s="45">
        <v>0</v>
      </c>
      <c r="Q15" s="45" t="s">
        <v>361</v>
      </c>
      <c r="R15" s="51">
        <v>800</v>
      </c>
      <c r="T15" s="55">
        <f t="shared" si="0"/>
        <v>799.99999999999977</v>
      </c>
      <c r="U15" s="59">
        <f t="shared" si="1"/>
        <v>0</v>
      </c>
      <c r="W15" s="35">
        <f t="shared" si="2"/>
        <v>799.99999999999977</v>
      </c>
      <c r="X15" s="35">
        <f t="shared" si="3"/>
        <v>800</v>
      </c>
      <c r="Y15" s="35">
        <f t="shared" si="4"/>
        <v>0</v>
      </c>
      <c r="Z15" s="35">
        <f t="shared" si="5"/>
        <v>0</v>
      </c>
    </row>
    <row r="16" spans="1:26" x14ac:dyDescent="0.2">
      <c r="A16" s="49" t="s">
        <v>221</v>
      </c>
      <c r="B16" s="45">
        <v>0</v>
      </c>
      <c r="C16" s="45">
        <v>0</v>
      </c>
      <c r="D16" s="45">
        <v>0</v>
      </c>
      <c r="E16" s="45">
        <v>1.6</v>
      </c>
      <c r="F16" s="45">
        <v>0</v>
      </c>
      <c r="G16" s="45">
        <v>0</v>
      </c>
      <c r="H16" s="45">
        <v>0</v>
      </c>
      <c r="I16" s="45">
        <v>0</v>
      </c>
      <c r="J16" s="45">
        <v>2.9</v>
      </c>
      <c r="K16" s="45">
        <v>0</v>
      </c>
      <c r="L16" s="45">
        <v>0</v>
      </c>
      <c r="M16" s="45">
        <v>0</v>
      </c>
      <c r="N16" s="45">
        <v>0</v>
      </c>
      <c r="O16" s="45">
        <v>3.5</v>
      </c>
      <c r="P16" s="45">
        <v>0</v>
      </c>
      <c r="Q16" s="45" t="s">
        <v>361</v>
      </c>
      <c r="R16" s="51">
        <v>500</v>
      </c>
      <c r="T16" s="55">
        <f t="shared" si="0"/>
        <v>0</v>
      </c>
      <c r="U16" s="59">
        <f t="shared" si="1"/>
        <v>500</v>
      </c>
      <c r="W16" s="35">
        <f t="shared" si="2"/>
        <v>0</v>
      </c>
      <c r="X16" s="35">
        <f t="shared" si="3"/>
        <v>500</v>
      </c>
      <c r="Y16" s="35">
        <f t="shared" si="4"/>
        <v>0</v>
      </c>
      <c r="Z16" s="35">
        <f t="shared" si="5"/>
        <v>0</v>
      </c>
    </row>
    <row r="17" spans="1:26" x14ac:dyDescent="0.2">
      <c r="A17" s="49" t="s">
        <v>222</v>
      </c>
      <c r="B17" s="45">
        <v>0</v>
      </c>
      <c r="C17" s="45">
        <v>0</v>
      </c>
      <c r="D17" s="45">
        <v>0</v>
      </c>
      <c r="E17" s="45">
        <v>0</v>
      </c>
      <c r="F17" s="45">
        <v>1.6</v>
      </c>
      <c r="G17" s="45">
        <v>0</v>
      </c>
      <c r="H17" s="45">
        <v>0</v>
      </c>
      <c r="I17" s="45">
        <v>0</v>
      </c>
      <c r="J17" s="45">
        <v>0</v>
      </c>
      <c r="K17" s="45">
        <v>2.9</v>
      </c>
      <c r="L17" s="45">
        <v>0</v>
      </c>
      <c r="M17" s="45">
        <v>0</v>
      </c>
      <c r="N17" s="45">
        <v>0</v>
      </c>
      <c r="O17" s="45">
        <v>0</v>
      </c>
      <c r="P17" s="45">
        <v>3.5</v>
      </c>
      <c r="Q17" s="45" t="s">
        <v>361</v>
      </c>
      <c r="R17" s="51">
        <v>600</v>
      </c>
      <c r="T17" s="55">
        <f t="shared" si="0"/>
        <v>0</v>
      </c>
      <c r="U17" s="59">
        <f t="shared" si="1"/>
        <v>600</v>
      </c>
      <c r="W17" s="35">
        <f t="shared" si="2"/>
        <v>0</v>
      </c>
      <c r="X17" s="35">
        <f t="shared" si="3"/>
        <v>600</v>
      </c>
      <c r="Y17" s="35">
        <f t="shared" si="4"/>
        <v>0</v>
      </c>
      <c r="Z17" s="35">
        <f t="shared" si="5"/>
        <v>0</v>
      </c>
    </row>
    <row r="18" spans="1:26" x14ac:dyDescent="0.2">
      <c r="A18" s="49" t="s">
        <v>223</v>
      </c>
      <c r="B18" s="45">
        <v>1.6</v>
      </c>
      <c r="C18" s="45">
        <v>1.6</v>
      </c>
      <c r="D18" s="45">
        <v>1.6</v>
      </c>
      <c r="E18" s="45">
        <v>1.6</v>
      </c>
      <c r="F18" s="45">
        <v>1.6</v>
      </c>
      <c r="G18" s="45">
        <v>2.9</v>
      </c>
      <c r="H18" s="45">
        <v>2.9</v>
      </c>
      <c r="I18" s="45">
        <v>2.9</v>
      </c>
      <c r="J18" s="45">
        <v>2.9</v>
      </c>
      <c r="K18" s="45">
        <v>2.9</v>
      </c>
      <c r="L18" s="45">
        <v>3.5</v>
      </c>
      <c r="M18" s="45">
        <v>3.5</v>
      </c>
      <c r="N18" s="45">
        <v>3.5</v>
      </c>
      <c r="O18" s="45">
        <v>3.5</v>
      </c>
      <c r="P18" s="45">
        <v>3.5</v>
      </c>
      <c r="Q18" s="45" t="s">
        <v>361</v>
      </c>
      <c r="R18" s="51">
        <v>7400</v>
      </c>
      <c r="T18" s="55">
        <f t="shared" si="0"/>
        <v>7400</v>
      </c>
      <c r="U18" s="59">
        <f t="shared" si="1"/>
        <v>0</v>
      </c>
      <c r="W18" s="35">
        <f t="shared" si="2"/>
        <v>7400</v>
      </c>
      <c r="X18" s="35">
        <f t="shared" si="3"/>
        <v>7400</v>
      </c>
      <c r="Y18" s="35">
        <f t="shared" si="4"/>
        <v>0</v>
      </c>
      <c r="Z18" s="35">
        <f t="shared" si="5"/>
        <v>0</v>
      </c>
    </row>
    <row r="19" spans="1:26" x14ac:dyDescent="0.2">
      <c r="A19" s="49" t="s">
        <v>224</v>
      </c>
      <c r="B19" s="45">
        <v>1</v>
      </c>
      <c r="C19" s="45">
        <v>1</v>
      </c>
      <c r="D19" s="45">
        <v>1</v>
      </c>
      <c r="E19" s="45">
        <v>1</v>
      </c>
      <c r="F19" s="45">
        <v>1</v>
      </c>
      <c r="G19" s="45">
        <v>0</v>
      </c>
      <c r="H19" s="45">
        <v>0</v>
      </c>
      <c r="I19" s="45">
        <v>0</v>
      </c>
      <c r="J19" s="45">
        <v>0</v>
      </c>
      <c r="K19" s="45">
        <v>0</v>
      </c>
      <c r="L19" s="45">
        <v>0</v>
      </c>
      <c r="M19" s="45">
        <v>0</v>
      </c>
      <c r="N19" s="45">
        <v>0</v>
      </c>
      <c r="O19" s="45">
        <v>0</v>
      </c>
      <c r="P19" s="45">
        <v>0</v>
      </c>
      <c r="Q19" s="45" t="s">
        <v>361</v>
      </c>
      <c r="R19" s="51">
        <v>2200</v>
      </c>
      <c r="T19" s="55">
        <f t="shared" si="0"/>
        <v>2200</v>
      </c>
      <c r="U19" s="59">
        <f t="shared" si="1"/>
        <v>0</v>
      </c>
      <c r="W19" s="35">
        <f t="shared" si="2"/>
        <v>2200</v>
      </c>
      <c r="X19" s="35">
        <f t="shared" si="3"/>
        <v>2200</v>
      </c>
      <c r="Y19" s="35">
        <f t="shared" si="4"/>
        <v>0</v>
      </c>
      <c r="Z19" s="35">
        <f t="shared" si="5"/>
        <v>0</v>
      </c>
    </row>
    <row r="20" spans="1:26" x14ac:dyDescent="0.2">
      <c r="A20" s="49" t="s">
        <v>225</v>
      </c>
      <c r="B20" s="45">
        <v>0</v>
      </c>
      <c r="C20" s="45">
        <v>0</v>
      </c>
      <c r="D20" s="45">
        <v>0</v>
      </c>
      <c r="E20" s="45">
        <v>0</v>
      </c>
      <c r="F20" s="45">
        <v>0</v>
      </c>
      <c r="G20" s="45">
        <v>1</v>
      </c>
      <c r="H20" s="45">
        <v>1</v>
      </c>
      <c r="I20" s="45">
        <v>1</v>
      </c>
      <c r="J20" s="45">
        <v>1</v>
      </c>
      <c r="K20" s="45">
        <v>1</v>
      </c>
      <c r="L20" s="45">
        <v>0</v>
      </c>
      <c r="M20" s="45">
        <v>0</v>
      </c>
      <c r="N20" s="45">
        <v>0</v>
      </c>
      <c r="O20" s="45">
        <v>0</v>
      </c>
      <c r="P20" s="45">
        <v>0</v>
      </c>
      <c r="Q20" s="45" t="s">
        <v>361</v>
      </c>
      <c r="R20" s="51">
        <v>1200</v>
      </c>
      <c r="T20" s="55">
        <f t="shared" si="0"/>
        <v>131.03448275862061</v>
      </c>
      <c r="U20" s="59">
        <f t="shared" si="1"/>
        <v>1068.9655172413793</v>
      </c>
      <c r="W20" s="35">
        <f t="shared" si="2"/>
        <v>131.03448275862061</v>
      </c>
      <c r="X20" s="35">
        <f t="shared" si="3"/>
        <v>1200</v>
      </c>
      <c r="Y20" s="35">
        <f t="shared" si="4"/>
        <v>0</v>
      </c>
      <c r="Z20" s="35">
        <f t="shared" si="5"/>
        <v>0</v>
      </c>
    </row>
    <row r="21" spans="1:26" x14ac:dyDescent="0.2">
      <c r="A21" s="49" t="s">
        <v>226</v>
      </c>
      <c r="B21" s="45">
        <v>0</v>
      </c>
      <c r="C21" s="45">
        <v>0</v>
      </c>
      <c r="D21" s="45">
        <v>0</v>
      </c>
      <c r="E21" s="45">
        <v>0</v>
      </c>
      <c r="F21" s="45">
        <v>0</v>
      </c>
      <c r="G21" s="45">
        <v>0</v>
      </c>
      <c r="H21" s="45">
        <v>0</v>
      </c>
      <c r="I21" s="45">
        <v>0</v>
      </c>
      <c r="J21" s="45">
        <v>0</v>
      </c>
      <c r="K21" s="45">
        <v>0</v>
      </c>
      <c r="L21" s="45">
        <v>1</v>
      </c>
      <c r="M21" s="45">
        <v>1</v>
      </c>
      <c r="N21" s="45">
        <v>1</v>
      </c>
      <c r="O21" s="45">
        <v>1</v>
      </c>
      <c r="P21" s="45">
        <v>1</v>
      </c>
      <c r="Q21" s="45" t="s">
        <v>361</v>
      </c>
      <c r="R21" s="51">
        <v>1000</v>
      </c>
      <c r="T21" s="55">
        <f t="shared" si="0"/>
        <v>1000</v>
      </c>
      <c r="U21" s="59">
        <f t="shared" si="1"/>
        <v>0</v>
      </c>
      <c r="W21" s="35">
        <f t="shared" si="2"/>
        <v>1000</v>
      </c>
      <c r="X21" s="35">
        <f t="shared" si="3"/>
        <v>1000</v>
      </c>
      <c r="Y21" s="35">
        <f t="shared" si="4"/>
        <v>0</v>
      </c>
      <c r="Z21" s="35">
        <f t="shared" si="5"/>
        <v>0</v>
      </c>
    </row>
    <row r="22" spans="1:26" x14ac:dyDescent="0.2">
      <c r="A22" s="49" t="s">
        <v>227</v>
      </c>
      <c r="B22" s="45">
        <v>1</v>
      </c>
      <c r="C22" s="45">
        <v>0</v>
      </c>
      <c r="D22" s="45">
        <v>0</v>
      </c>
      <c r="E22" s="45">
        <v>0</v>
      </c>
      <c r="F22" s="45">
        <v>0</v>
      </c>
      <c r="G22" s="45">
        <v>1</v>
      </c>
      <c r="H22" s="45">
        <v>0</v>
      </c>
      <c r="I22" s="45">
        <v>0</v>
      </c>
      <c r="J22" s="45">
        <v>0</v>
      </c>
      <c r="K22" s="45">
        <v>0</v>
      </c>
      <c r="L22" s="45">
        <v>1</v>
      </c>
      <c r="M22" s="45">
        <v>0</v>
      </c>
      <c r="N22" s="45">
        <v>0</v>
      </c>
      <c r="O22" s="45">
        <v>0</v>
      </c>
      <c r="P22" s="45">
        <v>0</v>
      </c>
      <c r="Q22" s="45" t="s">
        <v>361</v>
      </c>
      <c r="R22" s="51">
        <v>2000</v>
      </c>
      <c r="T22" s="55">
        <f t="shared" si="0"/>
        <v>1999.9999999999998</v>
      </c>
      <c r="U22" s="59">
        <f t="shared" si="1"/>
        <v>0</v>
      </c>
      <c r="W22" s="35">
        <f t="shared" si="2"/>
        <v>1999.9999999999998</v>
      </c>
      <c r="X22" s="35">
        <f t="shared" si="3"/>
        <v>2000</v>
      </c>
      <c r="Y22" s="35">
        <f t="shared" si="4"/>
        <v>0</v>
      </c>
      <c r="Z22" s="35">
        <f t="shared" si="5"/>
        <v>0</v>
      </c>
    </row>
    <row r="23" spans="1:26" x14ac:dyDescent="0.2">
      <c r="A23" s="49" t="s">
        <v>228</v>
      </c>
      <c r="B23" s="45">
        <v>0</v>
      </c>
      <c r="C23" s="45">
        <v>1</v>
      </c>
      <c r="D23" s="45">
        <v>0</v>
      </c>
      <c r="E23" s="45">
        <v>0</v>
      </c>
      <c r="F23" s="45">
        <v>0</v>
      </c>
      <c r="G23" s="45">
        <v>0</v>
      </c>
      <c r="H23" s="45">
        <v>1</v>
      </c>
      <c r="I23" s="45">
        <v>0</v>
      </c>
      <c r="J23" s="45">
        <v>0</v>
      </c>
      <c r="K23" s="45">
        <v>0</v>
      </c>
      <c r="L23" s="45">
        <v>0</v>
      </c>
      <c r="M23" s="45">
        <v>1</v>
      </c>
      <c r="N23" s="45">
        <v>0</v>
      </c>
      <c r="O23" s="45">
        <v>0</v>
      </c>
      <c r="P23" s="45">
        <v>0</v>
      </c>
      <c r="Q23" s="45" t="s">
        <v>361</v>
      </c>
      <c r="R23" s="51">
        <v>2300</v>
      </c>
      <c r="T23" s="55">
        <f t="shared" si="0"/>
        <v>1080</v>
      </c>
      <c r="U23" s="59">
        <f t="shared" si="1"/>
        <v>1220</v>
      </c>
      <c r="W23" s="35">
        <f t="shared" si="2"/>
        <v>1080</v>
      </c>
      <c r="X23" s="35">
        <f t="shared" si="3"/>
        <v>2300</v>
      </c>
      <c r="Y23" s="35">
        <f t="shared" si="4"/>
        <v>0</v>
      </c>
      <c r="Z23" s="35">
        <f t="shared" si="5"/>
        <v>0</v>
      </c>
    </row>
    <row r="24" spans="1:26" x14ac:dyDescent="0.2">
      <c r="A24" s="49" t="s">
        <v>229</v>
      </c>
      <c r="B24" s="45">
        <v>0</v>
      </c>
      <c r="C24" s="45">
        <v>0</v>
      </c>
      <c r="D24" s="45">
        <v>1</v>
      </c>
      <c r="E24" s="45">
        <v>0</v>
      </c>
      <c r="F24" s="45">
        <v>0</v>
      </c>
      <c r="G24" s="45">
        <v>0</v>
      </c>
      <c r="H24" s="45">
        <v>0</v>
      </c>
      <c r="I24" s="45">
        <v>1</v>
      </c>
      <c r="J24" s="45">
        <v>0</v>
      </c>
      <c r="K24" s="45">
        <v>0</v>
      </c>
      <c r="L24" s="45">
        <v>0</v>
      </c>
      <c r="M24" s="45">
        <v>0</v>
      </c>
      <c r="N24" s="45">
        <v>1</v>
      </c>
      <c r="O24" s="45">
        <v>0</v>
      </c>
      <c r="P24" s="45">
        <v>0</v>
      </c>
      <c r="Q24" s="45" t="s">
        <v>361</v>
      </c>
      <c r="R24" s="51">
        <v>600</v>
      </c>
      <c r="T24" s="55">
        <f t="shared" si="0"/>
        <v>251.03448275862061</v>
      </c>
      <c r="U24" s="59">
        <f t="shared" si="1"/>
        <v>348.96551724137942</v>
      </c>
      <c r="W24" s="35">
        <f t="shared" si="2"/>
        <v>251.03448275862061</v>
      </c>
      <c r="X24" s="35">
        <f t="shared" si="3"/>
        <v>600</v>
      </c>
      <c r="Y24" s="35">
        <f t="shared" si="4"/>
        <v>0</v>
      </c>
      <c r="Z24" s="35">
        <f t="shared" si="5"/>
        <v>0</v>
      </c>
    </row>
    <row r="25" spans="1:26" x14ac:dyDescent="0.2">
      <c r="A25" s="49" t="s">
        <v>230</v>
      </c>
      <c r="B25" s="45">
        <v>0</v>
      </c>
      <c r="C25" s="45">
        <v>0</v>
      </c>
      <c r="D25" s="45">
        <v>0</v>
      </c>
      <c r="E25" s="45">
        <v>1</v>
      </c>
      <c r="F25" s="45">
        <v>0</v>
      </c>
      <c r="G25" s="45">
        <v>0</v>
      </c>
      <c r="H25" s="45">
        <v>0</v>
      </c>
      <c r="I25" s="45">
        <v>0</v>
      </c>
      <c r="J25" s="45">
        <v>1</v>
      </c>
      <c r="K25" s="45">
        <v>0</v>
      </c>
      <c r="L25" s="45">
        <v>0</v>
      </c>
      <c r="M25" s="45">
        <v>0</v>
      </c>
      <c r="N25" s="45">
        <v>0</v>
      </c>
      <c r="O25" s="45">
        <v>1</v>
      </c>
      <c r="P25" s="45">
        <v>0</v>
      </c>
      <c r="Q25" s="45" t="s">
        <v>361</v>
      </c>
      <c r="R25" s="51">
        <v>1100</v>
      </c>
      <c r="T25" s="55">
        <f t="shared" si="0"/>
        <v>0</v>
      </c>
      <c r="U25" s="59">
        <f t="shared" si="1"/>
        <v>1100</v>
      </c>
      <c r="W25" s="35">
        <f t="shared" si="2"/>
        <v>0</v>
      </c>
      <c r="X25" s="35">
        <f t="shared" si="3"/>
        <v>1100</v>
      </c>
      <c r="Y25" s="35">
        <f t="shared" si="4"/>
        <v>0</v>
      </c>
      <c r="Z25" s="35">
        <f t="shared" si="5"/>
        <v>0</v>
      </c>
    </row>
    <row r="26" spans="1:26" ht="13.5" thickBot="1" x14ac:dyDescent="0.25">
      <c r="A26" s="52" t="s">
        <v>231</v>
      </c>
      <c r="B26" s="53">
        <v>0</v>
      </c>
      <c r="C26" s="53">
        <v>0</v>
      </c>
      <c r="D26" s="53">
        <v>0</v>
      </c>
      <c r="E26" s="53">
        <v>0</v>
      </c>
      <c r="F26" s="53">
        <v>1</v>
      </c>
      <c r="G26" s="53">
        <v>0</v>
      </c>
      <c r="H26" s="53">
        <v>0</v>
      </c>
      <c r="I26" s="53">
        <v>0</v>
      </c>
      <c r="J26" s="53">
        <v>0</v>
      </c>
      <c r="K26" s="53">
        <v>1</v>
      </c>
      <c r="L26" s="53">
        <v>0</v>
      </c>
      <c r="M26" s="53">
        <v>0</v>
      </c>
      <c r="N26" s="53">
        <v>0</v>
      </c>
      <c r="O26" s="53">
        <v>0</v>
      </c>
      <c r="P26" s="53">
        <v>1</v>
      </c>
      <c r="Q26" s="53" t="s">
        <v>361</v>
      </c>
      <c r="R26" s="54">
        <v>500</v>
      </c>
      <c r="T26" s="57">
        <f t="shared" si="0"/>
        <v>0</v>
      </c>
      <c r="U26" s="60">
        <f t="shared" si="1"/>
        <v>500</v>
      </c>
      <c r="W26" s="35">
        <f t="shared" si="2"/>
        <v>0</v>
      </c>
      <c r="X26" s="35">
        <f t="shared" si="3"/>
        <v>500</v>
      </c>
      <c r="Y26" s="35">
        <f t="shared" si="4"/>
        <v>0</v>
      </c>
      <c r="Z26" s="35">
        <f t="shared" si="5"/>
        <v>0</v>
      </c>
    </row>
    <row r="28" spans="1:26" ht="13.5" thickBot="1" x14ac:dyDescent="0.25">
      <c r="A28" s="38" t="s">
        <v>367</v>
      </c>
    </row>
    <row r="29" spans="1:26" x14ac:dyDescent="0.2">
      <c r="A29" s="61" t="s">
        <v>294</v>
      </c>
      <c r="B29" s="62">
        <v>1999.9999999999998</v>
      </c>
      <c r="C29" s="62">
        <v>200.0000000000002</v>
      </c>
      <c r="D29" s="62">
        <v>0</v>
      </c>
      <c r="E29" s="62">
        <v>0</v>
      </c>
      <c r="F29" s="62">
        <v>0</v>
      </c>
      <c r="G29" s="62">
        <v>0</v>
      </c>
      <c r="H29" s="62">
        <v>0</v>
      </c>
      <c r="I29" s="62">
        <v>131.03448275862061</v>
      </c>
      <c r="J29" s="62">
        <v>0</v>
      </c>
      <c r="K29" s="62">
        <v>0</v>
      </c>
      <c r="L29" s="62">
        <v>7.1054273576010019E-14</v>
      </c>
      <c r="M29" s="62">
        <v>879.99999999999989</v>
      </c>
      <c r="N29" s="62">
        <v>120</v>
      </c>
      <c r="O29" s="62">
        <v>0</v>
      </c>
      <c r="P29" s="62">
        <v>0</v>
      </c>
      <c r="Q29" s="62"/>
      <c r="R29" s="65"/>
    </row>
    <row r="30" spans="1:26" ht="13.5" thickBot="1" x14ac:dyDescent="0.25">
      <c r="A30" s="63" t="s">
        <v>49</v>
      </c>
      <c r="B30" s="64"/>
      <c r="C30" s="64"/>
      <c r="D30" s="64"/>
      <c r="E30" s="64"/>
      <c r="F30" s="64"/>
      <c r="G30" s="64"/>
      <c r="H30" s="64"/>
      <c r="I30" s="64"/>
      <c r="J30" s="64"/>
      <c r="K30" s="64"/>
      <c r="L30" s="64"/>
      <c r="M30" s="64"/>
      <c r="N30" s="64"/>
      <c r="O30" s="64"/>
      <c r="P30" s="64"/>
      <c r="Q30" s="64"/>
      <c r="R30" s="66">
        <f>T12</f>
        <v>337862.06896551722</v>
      </c>
    </row>
    <row r="31" spans="1:26" ht="13.5" thickBot="1" x14ac:dyDescent="0.25"/>
    <row r="32" spans="1:26" x14ac:dyDescent="0.2">
      <c r="B32" s="62">
        <v>1999.9999999999998</v>
      </c>
      <c r="C32" s="62">
        <v>200.0000000000002</v>
      </c>
      <c r="D32" s="62">
        <v>0</v>
      </c>
      <c r="E32" s="62">
        <v>0</v>
      </c>
      <c r="F32" s="62">
        <v>0</v>
      </c>
      <c r="G32" s="62">
        <v>0</v>
      </c>
      <c r="H32" s="62">
        <v>0</v>
      </c>
      <c r="I32" s="62">
        <v>131.03448275862061</v>
      </c>
      <c r="J32" s="62">
        <v>0</v>
      </c>
      <c r="K32" s="62">
        <v>0</v>
      </c>
      <c r="L32" s="62">
        <v>7.1054273576010019E-14</v>
      </c>
      <c r="M32" s="62">
        <v>879.99999999999989</v>
      </c>
      <c r="N32" s="62">
        <v>120</v>
      </c>
      <c r="O32" s="62">
        <v>0</v>
      </c>
      <c r="P32" s="62">
        <v>0</v>
      </c>
      <c r="Q32" s="62"/>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0"/>
  <dimension ref="A1:S27"/>
  <sheetViews>
    <sheetView workbookViewId="0">
      <selection activeCell="S25" sqref="S25"/>
    </sheetView>
  </sheetViews>
  <sheetFormatPr defaultColWidth="8.85546875" defaultRowHeight="12.75" x14ac:dyDescent="0.2"/>
  <cols>
    <col min="1" max="1" width="72.7109375" style="35" customWidth="1"/>
    <col min="2" max="11" width="8.85546875" style="35"/>
    <col min="12" max="12" width="8.85546875" style="35" customWidth="1"/>
    <col min="13" max="13" width="8.85546875" style="35"/>
    <col min="14" max="15" width="8.85546875" style="35" customWidth="1"/>
    <col min="16" max="267" width="8.85546875" style="35"/>
    <col min="268" max="268" width="2.42578125" style="35" customWidth="1"/>
    <col min="269" max="269" width="8.85546875" style="35"/>
    <col min="270" max="270" width="12.140625" style="35" customWidth="1"/>
    <col min="271" max="271" width="4.7109375" style="35" customWidth="1"/>
    <col min="272" max="523" width="8.85546875" style="35"/>
    <col min="524" max="524" width="2.42578125" style="35" customWidth="1"/>
    <col min="525" max="525" width="8.85546875" style="35"/>
    <col min="526" max="526" width="12.140625" style="35" customWidth="1"/>
    <col min="527" max="527" width="4.7109375" style="35" customWidth="1"/>
    <col min="528" max="779" width="8.85546875" style="35"/>
    <col min="780" max="780" width="2.42578125" style="35" customWidth="1"/>
    <col min="781" max="781" width="8.85546875" style="35"/>
    <col min="782" max="782" width="12.140625" style="35" customWidth="1"/>
    <col min="783" max="783" width="4.7109375" style="35" customWidth="1"/>
    <col min="784" max="1035" width="8.85546875" style="35"/>
    <col min="1036" max="1036" width="2.42578125" style="35" customWidth="1"/>
    <col min="1037" max="1037" width="8.85546875" style="35"/>
    <col min="1038" max="1038" width="12.140625" style="35" customWidth="1"/>
    <col min="1039" max="1039" width="4.7109375" style="35" customWidth="1"/>
    <col min="1040" max="1291" width="8.85546875" style="35"/>
    <col min="1292" max="1292" width="2.42578125" style="35" customWidth="1"/>
    <col min="1293" max="1293" width="8.85546875" style="35"/>
    <col min="1294" max="1294" width="12.140625" style="35" customWidth="1"/>
    <col min="1295" max="1295" width="4.7109375" style="35" customWidth="1"/>
    <col min="1296" max="1547" width="8.85546875" style="35"/>
    <col min="1548" max="1548" width="2.42578125" style="35" customWidth="1"/>
    <col min="1549" max="1549" width="8.85546875" style="35"/>
    <col min="1550" max="1550" width="12.140625" style="35" customWidth="1"/>
    <col min="1551" max="1551" width="4.7109375" style="35" customWidth="1"/>
    <col min="1552" max="1803" width="8.85546875" style="35"/>
    <col min="1804" max="1804" width="2.42578125" style="35" customWidth="1"/>
    <col min="1805" max="1805" width="8.85546875" style="35"/>
    <col min="1806" max="1806" width="12.140625" style="35" customWidth="1"/>
    <col min="1807" max="1807" width="4.7109375" style="35" customWidth="1"/>
    <col min="1808" max="2059" width="8.85546875" style="35"/>
    <col min="2060" max="2060" width="2.42578125" style="35" customWidth="1"/>
    <col min="2061" max="2061" width="8.85546875" style="35"/>
    <col min="2062" max="2062" width="12.140625" style="35" customWidth="1"/>
    <col min="2063" max="2063" width="4.7109375" style="35" customWidth="1"/>
    <col min="2064" max="2315" width="8.85546875" style="35"/>
    <col min="2316" max="2316" width="2.42578125" style="35" customWidth="1"/>
    <col min="2317" max="2317" width="8.85546875" style="35"/>
    <col min="2318" max="2318" width="12.140625" style="35" customWidth="1"/>
    <col min="2319" max="2319" width="4.7109375" style="35" customWidth="1"/>
    <col min="2320" max="2571" width="8.85546875" style="35"/>
    <col min="2572" max="2572" width="2.42578125" style="35" customWidth="1"/>
    <col min="2573" max="2573" width="8.85546875" style="35"/>
    <col min="2574" max="2574" width="12.140625" style="35" customWidth="1"/>
    <col min="2575" max="2575" width="4.7109375" style="35" customWidth="1"/>
    <col min="2576" max="2827" width="8.85546875" style="35"/>
    <col min="2828" max="2828" width="2.42578125" style="35" customWidth="1"/>
    <col min="2829" max="2829" width="8.85546875" style="35"/>
    <col min="2830" max="2830" width="12.140625" style="35" customWidth="1"/>
    <col min="2831" max="2831" width="4.7109375" style="35" customWidth="1"/>
    <col min="2832" max="3083" width="8.85546875" style="35"/>
    <col min="3084" max="3084" width="2.42578125" style="35" customWidth="1"/>
    <col min="3085" max="3085" width="8.85546875" style="35"/>
    <col min="3086" max="3086" width="12.140625" style="35" customWidth="1"/>
    <col min="3087" max="3087" width="4.7109375" style="35" customWidth="1"/>
    <col min="3088" max="3339" width="8.85546875" style="35"/>
    <col min="3340" max="3340" width="2.42578125" style="35" customWidth="1"/>
    <col min="3341" max="3341" width="8.85546875" style="35"/>
    <col min="3342" max="3342" width="12.140625" style="35" customWidth="1"/>
    <col min="3343" max="3343" width="4.7109375" style="35" customWidth="1"/>
    <col min="3344" max="3595" width="8.85546875" style="35"/>
    <col min="3596" max="3596" width="2.42578125" style="35" customWidth="1"/>
    <col min="3597" max="3597" width="8.85546875" style="35"/>
    <col min="3598" max="3598" width="12.140625" style="35" customWidth="1"/>
    <col min="3599" max="3599" width="4.7109375" style="35" customWidth="1"/>
    <col min="3600" max="3851" width="8.85546875" style="35"/>
    <col min="3852" max="3852" width="2.42578125" style="35" customWidth="1"/>
    <col min="3853" max="3853" width="8.85546875" style="35"/>
    <col min="3854" max="3854" width="12.140625" style="35" customWidth="1"/>
    <col min="3855" max="3855" width="4.7109375" style="35" customWidth="1"/>
    <col min="3856" max="4107" width="8.85546875" style="35"/>
    <col min="4108" max="4108" width="2.42578125" style="35" customWidth="1"/>
    <col min="4109" max="4109" width="8.85546875" style="35"/>
    <col min="4110" max="4110" width="12.140625" style="35" customWidth="1"/>
    <col min="4111" max="4111" width="4.7109375" style="35" customWidth="1"/>
    <col min="4112" max="4363" width="8.85546875" style="35"/>
    <col min="4364" max="4364" width="2.42578125" style="35" customWidth="1"/>
    <col min="4365" max="4365" width="8.85546875" style="35"/>
    <col min="4366" max="4366" width="12.140625" style="35" customWidth="1"/>
    <col min="4367" max="4367" width="4.7109375" style="35" customWidth="1"/>
    <col min="4368" max="4619" width="8.85546875" style="35"/>
    <col min="4620" max="4620" width="2.42578125" style="35" customWidth="1"/>
    <col min="4621" max="4621" width="8.85546875" style="35"/>
    <col min="4622" max="4622" width="12.140625" style="35" customWidth="1"/>
    <col min="4623" max="4623" width="4.7109375" style="35" customWidth="1"/>
    <col min="4624" max="4875" width="8.85546875" style="35"/>
    <col min="4876" max="4876" width="2.42578125" style="35" customWidth="1"/>
    <col min="4877" max="4877" width="8.85546875" style="35"/>
    <col min="4878" max="4878" width="12.140625" style="35" customWidth="1"/>
    <col min="4879" max="4879" width="4.7109375" style="35" customWidth="1"/>
    <col min="4880" max="5131" width="8.85546875" style="35"/>
    <col min="5132" max="5132" width="2.42578125" style="35" customWidth="1"/>
    <col min="5133" max="5133" width="8.85546875" style="35"/>
    <col min="5134" max="5134" width="12.140625" style="35" customWidth="1"/>
    <col min="5135" max="5135" width="4.7109375" style="35" customWidth="1"/>
    <col min="5136" max="5387" width="8.85546875" style="35"/>
    <col min="5388" max="5388" width="2.42578125" style="35" customWidth="1"/>
    <col min="5389" max="5389" width="8.85546875" style="35"/>
    <col min="5390" max="5390" width="12.140625" style="35" customWidth="1"/>
    <col min="5391" max="5391" width="4.7109375" style="35" customWidth="1"/>
    <col min="5392" max="5643" width="8.85546875" style="35"/>
    <col min="5644" max="5644" width="2.42578125" style="35" customWidth="1"/>
    <col min="5645" max="5645" width="8.85546875" style="35"/>
    <col min="5646" max="5646" width="12.140625" style="35" customWidth="1"/>
    <col min="5647" max="5647" width="4.7109375" style="35" customWidth="1"/>
    <col min="5648" max="5899" width="8.85546875" style="35"/>
    <col min="5900" max="5900" width="2.42578125" style="35" customWidth="1"/>
    <col min="5901" max="5901" width="8.85546875" style="35"/>
    <col min="5902" max="5902" width="12.140625" style="35" customWidth="1"/>
    <col min="5903" max="5903" width="4.7109375" style="35" customWidth="1"/>
    <col min="5904" max="6155" width="8.85546875" style="35"/>
    <col min="6156" max="6156" width="2.42578125" style="35" customWidth="1"/>
    <col min="6157" max="6157" width="8.85546875" style="35"/>
    <col min="6158" max="6158" width="12.140625" style="35" customWidth="1"/>
    <col min="6159" max="6159" width="4.7109375" style="35" customWidth="1"/>
    <col min="6160" max="6411" width="8.85546875" style="35"/>
    <col min="6412" max="6412" width="2.42578125" style="35" customWidth="1"/>
    <col min="6413" max="6413" width="8.85546875" style="35"/>
    <col min="6414" max="6414" width="12.140625" style="35" customWidth="1"/>
    <col min="6415" max="6415" width="4.7109375" style="35" customWidth="1"/>
    <col min="6416" max="6667" width="8.85546875" style="35"/>
    <col min="6668" max="6668" width="2.42578125" style="35" customWidth="1"/>
    <col min="6669" max="6669" width="8.85546875" style="35"/>
    <col min="6670" max="6670" width="12.140625" style="35" customWidth="1"/>
    <col min="6671" max="6671" width="4.7109375" style="35" customWidth="1"/>
    <col min="6672" max="6923" width="8.85546875" style="35"/>
    <col min="6924" max="6924" width="2.42578125" style="35" customWidth="1"/>
    <col min="6925" max="6925" width="8.85546875" style="35"/>
    <col min="6926" max="6926" width="12.140625" style="35" customWidth="1"/>
    <col min="6927" max="6927" width="4.7109375" style="35" customWidth="1"/>
    <col min="6928" max="7179" width="8.85546875" style="35"/>
    <col min="7180" max="7180" width="2.42578125" style="35" customWidth="1"/>
    <col min="7181" max="7181" width="8.85546875" style="35"/>
    <col min="7182" max="7182" width="12.140625" style="35" customWidth="1"/>
    <col min="7183" max="7183" width="4.7109375" style="35" customWidth="1"/>
    <col min="7184" max="7435" width="8.85546875" style="35"/>
    <col min="7436" max="7436" width="2.42578125" style="35" customWidth="1"/>
    <col min="7437" max="7437" width="8.85546875" style="35"/>
    <col min="7438" max="7438" width="12.140625" style="35" customWidth="1"/>
    <col min="7439" max="7439" width="4.7109375" style="35" customWidth="1"/>
    <col min="7440" max="7691" width="8.85546875" style="35"/>
    <col min="7692" max="7692" width="2.42578125" style="35" customWidth="1"/>
    <col min="7693" max="7693" width="8.85546875" style="35"/>
    <col min="7694" max="7694" width="12.140625" style="35" customWidth="1"/>
    <col min="7695" max="7695" width="4.7109375" style="35" customWidth="1"/>
    <col min="7696" max="7947" width="8.85546875" style="35"/>
    <col min="7948" max="7948" width="2.42578125" style="35" customWidth="1"/>
    <col min="7949" max="7949" width="8.85546875" style="35"/>
    <col min="7950" max="7950" width="12.140625" style="35" customWidth="1"/>
    <col min="7951" max="7951" width="4.7109375" style="35" customWidth="1"/>
    <col min="7952" max="8203" width="8.85546875" style="35"/>
    <col min="8204" max="8204" width="2.42578125" style="35" customWidth="1"/>
    <col min="8205" max="8205" width="8.85546875" style="35"/>
    <col min="8206" max="8206" width="12.140625" style="35" customWidth="1"/>
    <col min="8207" max="8207" width="4.7109375" style="35" customWidth="1"/>
    <col min="8208" max="8459" width="8.85546875" style="35"/>
    <col min="8460" max="8460" width="2.42578125" style="35" customWidth="1"/>
    <col min="8461" max="8461" width="8.85546875" style="35"/>
    <col min="8462" max="8462" width="12.140625" style="35" customWidth="1"/>
    <col min="8463" max="8463" width="4.7109375" style="35" customWidth="1"/>
    <col min="8464" max="8715" width="8.85546875" style="35"/>
    <col min="8716" max="8716" width="2.42578125" style="35" customWidth="1"/>
    <col min="8717" max="8717" width="8.85546875" style="35"/>
    <col min="8718" max="8718" width="12.140625" style="35" customWidth="1"/>
    <col min="8719" max="8719" width="4.7109375" style="35" customWidth="1"/>
    <col min="8720" max="8971" width="8.85546875" style="35"/>
    <col min="8972" max="8972" width="2.42578125" style="35" customWidth="1"/>
    <col min="8973" max="8973" width="8.85546875" style="35"/>
    <col min="8974" max="8974" width="12.140625" style="35" customWidth="1"/>
    <col min="8975" max="8975" width="4.7109375" style="35" customWidth="1"/>
    <col min="8976" max="9227" width="8.85546875" style="35"/>
    <col min="9228" max="9228" width="2.42578125" style="35" customWidth="1"/>
    <col min="9229" max="9229" width="8.85546875" style="35"/>
    <col min="9230" max="9230" width="12.140625" style="35" customWidth="1"/>
    <col min="9231" max="9231" width="4.7109375" style="35" customWidth="1"/>
    <col min="9232" max="9483" width="8.85546875" style="35"/>
    <col min="9484" max="9484" width="2.42578125" style="35" customWidth="1"/>
    <col min="9485" max="9485" width="8.85546875" style="35"/>
    <col min="9486" max="9486" width="12.140625" style="35" customWidth="1"/>
    <col min="9487" max="9487" width="4.7109375" style="35" customWidth="1"/>
    <col min="9488" max="9739" width="8.85546875" style="35"/>
    <col min="9740" max="9740" width="2.42578125" style="35" customWidth="1"/>
    <col min="9741" max="9741" width="8.85546875" style="35"/>
    <col min="9742" max="9742" width="12.140625" style="35" customWidth="1"/>
    <col min="9743" max="9743" width="4.7109375" style="35" customWidth="1"/>
    <col min="9744" max="9995" width="8.85546875" style="35"/>
    <col min="9996" max="9996" width="2.42578125" style="35" customWidth="1"/>
    <col min="9997" max="9997" width="8.85546875" style="35"/>
    <col min="9998" max="9998" width="12.140625" style="35" customWidth="1"/>
    <col min="9999" max="9999" width="4.7109375" style="35" customWidth="1"/>
    <col min="10000" max="10251" width="8.85546875" style="35"/>
    <col min="10252" max="10252" width="2.42578125" style="35" customWidth="1"/>
    <col min="10253" max="10253" width="8.85546875" style="35"/>
    <col min="10254" max="10254" width="12.140625" style="35" customWidth="1"/>
    <col min="10255" max="10255" width="4.7109375" style="35" customWidth="1"/>
    <col min="10256" max="10507" width="8.85546875" style="35"/>
    <col min="10508" max="10508" width="2.42578125" style="35" customWidth="1"/>
    <col min="10509" max="10509" width="8.85546875" style="35"/>
    <col min="10510" max="10510" width="12.140625" style="35" customWidth="1"/>
    <col min="10511" max="10511" width="4.7109375" style="35" customWidth="1"/>
    <col min="10512" max="10763" width="8.85546875" style="35"/>
    <col min="10764" max="10764" width="2.42578125" style="35" customWidth="1"/>
    <col min="10765" max="10765" width="8.85546875" style="35"/>
    <col min="10766" max="10766" width="12.140625" style="35" customWidth="1"/>
    <col min="10767" max="10767" width="4.7109375" style="35" customWidth="1"/>
    <col min="10768" max="11019" width="8.85546875" style="35"/>
    <col min="11020" max="11020" width="2.42578125" style="35" customWidth="1"/>
    <col min="11021" max="11021" width="8.85546875" style="35"/>
    <col min="11022" max="11022" width="12.140625" style="35" customWidth="1"/>
    <col min="11023" max="11023" width="4.7109375" style="35" customWidth="1"/>
    <col min="11024" max="11275" width="8.85546875" style="35"/>
    <col min="11276" max="11276" width="2.42578125" style="35" customWidth="1"/>
    <col min="11277" max="11277" width="8.85546875" style="35"/>
    <col min="11278" max="11278" width="12.140625" style="35" customWidth="1"/>
    <col min="11279" max="11279" width="4.7109375" style="35" customWidth="1"/>
    <col min="11280" max="11531" width="8.85546875" style="35"/>
    <col min="11532" max="11532" width="2.42578125" style="35" customWidth="1"/>
    <col min="11533" max="11533" width="8.85546875" style="35"/>
    <col min="11534" max="11534" width="12.140625" style="35" customWidth="1"/>
    <col min="11535" max="11535" width="4.7109375" style="35" customWidth="1"/>
    <col min="11536" max="11787" width="8.85546875" style="35"/>
    <col min="11788" max="11788" width="2.42578125" style="35" customWidth="1"/>
    <col min="11789" max="11789" width="8.85546875" style="35"/>
    <col min="11790" max="11790" width="12.140625" style="35" customWidth="1"/>
    <col min="11791" max="11791" width="4.7109375" style="35" customWidth="1"/>
    <col min="11792" max="12043" width="8.85546875" style="35"/>
    <col min="12044" max="12044" width="2.42578125" style="35" customWidth="1"/>
    <col min="12045" max="12045" width="8.85546875" style="35"/>
    <col min="12046" max="12046" width="12.140625" style="35" customWidth="1"/>
    <col min="12047" max="12047" width="4.7109375" style="35" customWidth="1"/>
    <col min="12048" max="12299" width="8.85546875" style="35"/>
    <col min="12300" max="12300" width="2.42578125" style="35" customWidth="1"/>
    <col min="12301" max="12301" width="8.85546875" style="35"/>
    <col min="12302" max="12302" width="12.140625" style="35" customWidth="1"/>
    <col min="12303" max="12303" width="4.7109375" style="35" customWidth="1"/>
    <col min="12304" max="12555" width="8.85546875" style="35"/>
    <col min="12556" max="12556" width="2.42578125" style="35" customWidth="1"/>
    <col min="12557" max="12557" width="8.85546875" style="35"/>
    <col min="12558" max="12558" width="12.140625" style="35" customWidth="1"/>
    <col min="12559" max="12559" width="4.7109375" style="35" customWidth="1"/>
    <col min="12560" max="12811" width="8.85546875" style="35"/>
    <col min="12812" max="12812" width="2.42578125" style="35" customWidth="1"/>
    <col min="12813" max="12813" width="8.85546875" style="35"/>
    <col min="12814" max="12814" width="12.140625" style="35" customWidth="1"/>
    <col min="12815" max="12815" width="4.7109375" style="35" customWidth="1"/>
    <col min="12816" max="13067" width="8.85546875" style="35"/>
    <col min="13068" max="13068" width="2.42578125" style="35" customWidth="1"/>
    <col min="13069" max="13069" width="8.85546875" style="35"/>
    <col min="13070" max="13070" width="12.140625" style="35" customWidth="1"/>
    <col min="13071" max="13071" width="4.7109375" style="35" customWidth="1"/>
    <col min="13072" max="13323" width="8.85546875" style="35"/>
    <col min="13324" max="13324" width="2.42578125" style="35" customWidth="1"/>
    <col min="13325" max="13325" width="8.85546875" style="35"/>
    <col min="13326" max="13326" width="12.140625" style="35" customWidth="1"/>
    <col min="13327" max="13327" width="4.7109375" style="35" customWidth="1"/>
    <col min="13328" max="13579" width="8.85546875" style="35"/>
    <col min="13580" max="13580" width="2.42578125" style="35" customWidth="1"/>
    <col min="13581" max="13581" width="8.85546875" style="35"/>
    <col min="13582" max="13582" width="12.140625" style="35" customWidth="1"/>
    <col min="13583" max="13583" width="4.7109375" style="35" customWidth="1"/>
    <col min="13584" max="13835" width="8.85546875" style="35"/>
    <col min="13836" max="13836" width="2.42578125" style="35" customWidth="1"/>
    <col min="13837" max="13837" width="8.85546875" style="35"/>
    <col min="13838" max="13838" width="12.140625" style="35" customWidth="1"/>
    <col min="13839" max="13839" width="4.7109375" style="35" customWidth="1"/>
    <col min="13840" max="14091" width="8.85546875" style="35"/>
    <col min="14092" max="14092" width="2.42578125" style="35" customWidth="1"/>
    <col min="14093" max="14093" width="8.85546875" style="35"/>
    <col min="14094" max="14094" width="12.140625" style="35" customWidth="1"/>
    <col min="14095" max="14095" width="4.7109375" style="35" customWidth="1"/>
    <col min="14096" max="14347" width="8.85546875" style="35"/>
    <col min="14348" max="14348" width="2.42578125" style="35" customWidth="1"/>
    <col min="14349" max="14349" width="8.85546875" style="35"/>
    <col min="14350" max="14350" width="12.140625" style="35" customWidth="1"/>
    <col min="14351" max="14351" width="4.7109375" style="35" customWidth="1"/>
    <col min="14352" max="14603" width="8.85546875" style="35"/>
    <col min="14604" max="14604" width="2.42578125" style="35" customWidth="1"/>
    <col min="14605" max="14605" width="8.85546875" style="35"/>
    <col min="14606" max="14606" width="12.140625" style="35" customWidth="1"/>
    <col min="14607" max="14607" width="4.7109375" style="35" customWidth="1"/>
    <col min="14608" max="14859" width="8.85546875" style="35"/>
    <col min="14860" max="14860" width="2.42578125" style="35" customWidth="1"/>
    <col min="14861" max="14861" width="8.85546875" style="35"/>
    <col min="14862" max="14862" width="12.140625" style="35" customWidth="1"/>
    <col min="14863" max="14863" width="4.7109375" style="35" customWidth="1"/>
    <col min="14864" max="15115" width="8.85546875" style="35"/>
    <col min="15116" max="15116" width="2.42578125" style="35" customWidth="1"/>
    <col min="15117" max="15117" width="8.85546875" style="35"/>
    <col min="15118" max="15118" width="12.140625" style="35" customWidth="1"/>
    <col min="15119" max="15119" width="4.7109375" style="35" customWidth="1"/>
    <col min="15120" max="15371" width="8.85546875" style="35"/>
    <col min="15372" max="15372" width="2.42578125" style="35" customWidth="1"/>
    <col min="15373" max="15373" width="8.85546875" style="35"/>
    <col min="15374" max="15374" width="12.140625" style="35" customWidth="1"/>
    <col min="15375" max="15375" width="4.7109375" style="35" customWidth="1"/>
    <col min="15376" max="15627" width="8.85546875" style="35"/>
    <col min="15628" max="15628" width="2.42578125" style="35" customWidth="1"/>
    <col min="15629" max="15629" width="8.85546875" style="35"/>
    <col min="15630" max="15630" width="12.140625" style="35" customWidth="1"/>
    <col min="15631" max="15631" width="4.7109375" style="35" customWidth="1"/>
    <col min="15632" max="15883" width="8.85546875" style="35"/>
    <col min="15884" max="15884" width="2.42578125" style="35" customWidth="1"/>
    <col min="15885" max="15885" width="8.85546875" style="35"/>
    <col min="15886" max="15886" width="12.140625" style="35" customWidth="1"/>
    <col min="15887" max="15887" width="4.7109375" style="35" customWidth="1"/>
    <col min="15888" max="16139" width="8.85546875" style="35"/>
    <col min="16140" max="16140" width="2.42578125" style="35" customWidth="1"/>
    <col min="16141" max="16141" width="8.85546875" style="35"/>
    <col min="16142" max="16142" width="12.140625" style="35" customWidth="1"/>
    <col min="16143" max="16143" width="4.7109375" style="35" customWidth="1"/>
    <col min="16144" max="16384" width="8.85546875" style="35"/>
  </cols>
  <sheetData>
    <row r="1" spans="1:19" ht="18.75" x14ac:dyDescent="0.3">
      <c r="A1" s="68" t="s">
        <v>243</v>
      </c>
    </row>
    <row r="3" spans="1:19" ht="15.75" x14ac:dyDescent="0.25">
      <c r="A3" s="67" t="s">
        <v>374</v>
      </c>
      <c r="B3" s="42"/>
      <c r="C3" s="42"/>
      <c r="D3" s="42"/>
      <c r="E3" s="42"/>
      <c r="F3" s="42"/>
      <c r="G3" s="42"/>
      <c r="H3" s="42"/>
      <c r="I3" s="42"/>
      <c r="J3" s="42"/>
      <c r="K3" s="42"/>
      <c r="L3" s="42"/>
      <c r="M3" s="42"/>
      <c r="N3" s="42"/>
    </row>
    <row r="4" spans="1:19" x14ac:dyDescent="0.2">
      <c r="A4" s="43"/>
      <c r="B4" s="43"/>
      <c r="C4" s="43"/>
      <c r="D4" s="43"/>
      <c r="E4" s="43"/>
      <c r="F4" s="43"/>
      <c r="G4" s="43"/>
      <c r="H4" s="43"/>
    </row>
    <row r="5" spans="1:19" x14ac:dyDescent="0.2">
      <c r="A5" s="35" t="s">
        <v>360</v>
      </c>
    </row>
    <row r="6" spans="1:19" x14ac:dyDescent="0.2">
      <c r="B6" s="36" t="s">
        <v>361</v>
      </c>
      <c r="C6" s="36"/>
      <c r="D6" s="36"/>
      <c r="E6" s="36"/>
      <c r="F6" s="36"/>
      <c r="G6" s="36"/>
      <c r="H6" s="36"/>
      <c r="I6" s="35" t="s">
        <v>362</v>
      </c>
    </row>
    <row r="7" spans="1:19" x14ac:dyDescent="0.2">
      <c r="B7" s="37" t="s">
        <v>24</v>
      </c>
      <c r="C7" s="37"/>
      <c r="D7" s="37"/>
      <c r="E7" s="37"/>
      <c r="F7" s="37"/>
      <c r="G7" s="37"/>
      <c r="H7" s="37"/>
      <c r="I7" s="35" t="s">
        <v>363</v>
      </c>
    </row>
    <row r="8" spans="1:19" x14ac:dyDescent="0.2">
      <c r="B8" s="36" t="s">
        <v>364</v>
      </c>
      <c r="C8" s="36"/>
      <c r="D8" s="36"/>
      <c r="E8" s="36"/>
      <c r="F8" s="36"/>
      <c r="G8" s="36"/>
      <c r="H8" s="36"/>
      <c r="I8" s="35" t="s">
        <v>365</v>
      </c>
    </row>
    <row r="10" spans="1:19" ht="13.5" thickBot="1" x14ac:dyDescent="0.25">
      <c r="A10" s="44" t="s">
        <v>366</v>
      </c>
      <c r="M10" s="38" t="s">
        <v>367</v>
      </c>
      <c r="P10" s="35" t="s">
        <v>368</v>
      </c>
    </row>
    <row r="11" spans="1:19" x14ac:dyDescent="0.2">
      <c r="A11" s="103"/>
      <c r="B11" s="104" t="s">
        <v>39</v>
      </c>
      <c r="C11" s="104" t="s">
        <v>40</v>
      </c>
      <c r="D11" s="104" t="s">
        <v>233</v>
      </c>
      <c r="E11" s="104" t="s">
        <v>234</v>
      </c>
      <c r="F11" s="104" t="s">
        <v>235</v>
      </c>
      <c r="G11" s="104" t="s">
        <v>236</v>
      </c>
      <c r="H11" s="104" t="s">
        <v>237</v>
      </c>
      <c r="I11" s="104" t="s">
        <v>238</v>
      </c>
      <c r="J11" s="105"/>
      <c r="K11" s="106"/>
      <c r="M11" s="56" t="s">
        <v>369</v>
      </c>
      <c r="N11" s="58" t="s">
        <v>370</v>
      </c>
    </row>
    <row r="12" spans="1:19" x14ac:dyDescent="0.2">
      <c r="A12" s="107" t="s">
        <v>17</v>
      </c>
      <c r="B12" s="45">
        <v>0.12</v>
      </c>
      <c r="C12" s="45">
        <v>0.13</v>
      </c>
      <c r="D12" s="45">
        <v>0.15</v>
      </c>
      <c r="E12" s="45">
        <v>0.09</v>
      </c>
      <c r="F12" s="45">
        <v>7.0000000000000007E-2</v>
      </c>
      <c r="G12" s="45">
        <v>0.1</v>
      </c>
      <c r="H12" s="45">
        <v>0.12</v>
      </c>
      <c r="I12" s="45">
        <v>0.09</v>
      </c>
      <c r="J12" s="102" t="s">
        <v>371</v>
      </c>
      <c r="K12" s="108" t="s">
        <v>0</v>
      </c>
      <c r="M12" s="55">
        <f>SUMPRODUCT(B12:I12,$B$26:$I$26)</f>
        <v>119.59999999999997</v>
      </c>
      <c r="N12" s="59"/>
      <c r="P12" s="40" t="s">
        <v>372</v>
      </c>
      <c r="Q12" s="40"/>
      <c r="R12" s="41" t="s">
        <v>373</v>
      </c>
      <c r="S12" s="41"/>
    </row>
    <row r="13" spans="1:19" x14ac:dyDescent="0.2">
      <c r="A13" s="107" t="s">
        <v>31</v>
      </c>
      <c r="B13" s="45">
        <v>0.7</v>
      </c>
      <c r="C13" s="45">
        <v>0.55000000000000004</v>
      </c>
      <c r="D13" s="45">
        <v>0.12</v>
      </c>
      <c r="E13" s="45">
        <v>0.01</v>
      </c>
      <c r="F13" s="45">
        <v>0.05</v>
      </c>
      <c r="G13" s="45">
        <v>0</v>
      </c>
      <c r="H13" s="45">
        <v>0</v>
      </c>
      <c r="I13" s="45">
        <v>0</v>
      </c>
      <c r="J13" s="45" t="s">
        <v>364</v>
      </c>
      <c r="K13" s="51">
        <v>42</v>
      </c>
      <c r="M13" s="55">
        <f>SUMPRODUCT(B13:I13,$B$26:$I$26)</f>
        <v>45.999999999999964</v>
      </c>
      <c r="N13" s="59">
        <f>K13-M13</f>
        <v>-3.9999999999999645</v>
      </c>
      <c r="P13" s="35">
        <f>IF($J13&lt;&gt;$B$8,M13,0)</f>
        <v>0</v>
      </c>
      <c r="Q13" s="35">
        <f>IF($J13&lt;&gt;$B$8,K13,0)</f>
        <v>0</v>
      </c>
      <c r="R13" s="35">
        <f>IF($J13&lt;&gt;$B$6,M13,0)</f>
        <v>45.999999999999964</v>
      </c>
      <c r="S13" s="35">
        <f>IF($J13&lt;&gt;$B$6,K13,0)</f>
        <v>42</v>
      </c>
    </row>
    <row r="14" spans="1:19" x14ac:dyDescent="0.2">
      <c r="A14" s="107" t="s">
        <v>32</v>
      </c>
      <c r="B14" s="45">
        <v>0.7</v>
      </c>
      <c r="C14" s="45">
        <v>0.55000000000000004</v>
      </c>
      <c r="D14" s="45">
        <v>0.12</v>
      </c>
      <c r="E14" s="45">
        <v>0.01</v>
      </c>
      <c r="F14" s="45">
        <v>0.05</v>
      </c>
      <c r="G14" s="45">
        <v>0</v>
      </c>
      <c r="H14" s="45">
        <v>0</v>
      </c>
      <c r="I14" s="45">
        <v>0</v>
      </c>
      <c r="J14" s="45" t="s">
        <v>361</v>
      </c>
      <c r="K14" s="51">
        <v>46</v>
      </c>
      <c r="M14" s="55">
        <f t="shared" ref="M14:M23" si="0">SUMPRODUCT(B14:I14,$B$26:$I$26)</f>
        <v>45.999999999999964</v>
      </c>
      <c r="N14" s="59">
        <f t="shared" ref="N14:N23" si="1">K14-M14</f>
        <v>0</v>
      </c>
      <c r="P14" s="35">
        <f t="shared" ref="P14:P23" si="2">IF($J14&lt;&gt;$B$8,M14,0)</f>
        <v>45.999999999999964</v>
      </c>
      <c r="Q14" s="35">
        <f t="shared" ref="Q14:Q23" si="3">IF($J14&lt;&gt;$B$8,K14,0)</f>
        <v>46</v>
      </c>
      <c r="R14" s="35">
        <f t="shared" ref="R14:R23" si="4">IF($J14&lt;&gt;$B$6,M14,0)</f>
        <v>0</v>
      </c>
      <c r="S14" s="35">
        <f t="shared" ref="S14:S23" si="5">IF($J14&lt;&gt;$B$6,K14,0)</f>
        <v>0</v>
      </c>
    </row>
    <row r="15" spans="1:19" x14ac:dyDescent="0.2">
      <c r="A15" s="107" t="s">
        <v>33</v>
      </c>
      <c r="B15" s="45">
        <v>0.15</v>
      </c>
      <c r="C15" s="45">
        <v>0.3</v>
      </c>
      <c r="D15" s="45">
        <v>0.26</v>
      </c>
      <c r="E15" s="45">
        <v>0.1</v>
      </c>
      <c r="F15" s="45">
        <v>2.5000000000000001E-2</v>
      </c>
      <c r="G15" s="45">
        <v>0.24</v>
      </c>
      <c r="H15" s="45">
        <v>0.25</v>
      </c>
      <c r="I15" s="45">
        <v>0.28000000000000003</v>
      </c>
      <c r="J15" s="45" t="s">
        <v>364</v>
      </c>
      <c r="K15" s="51">
        <v>86</v>
      </c>
      <c r="M15" s="55">
        <f t="shared" si="0"/>
        <v>91.999999999999986</v>
      </c>
      <c r="N15" s="59">
        <f t="shared" si="1"/>
        <v>-5.9999999999999858</v>
      </c>
      <c r="P15" s="35">
        <f t="shared" si="2"/>
        <v>0</v>
      </c>
      <c r="Q15" s="35">
        <f t="shared" si="3"/>
        <v>0</v>
      </c>
      <c r="R15" s="35">
        <f t="shared" si="4"/>
        <v>91.999999999999986</v>
      </c>
      <c r="S15" s="35">
        <f t="shared" si="5"/>
        <v>86</v>
      </c>
    </row>
    <row r="16" spans="1:19" x14ac:dyDescent="0.2">
      <c r="A16" s="107" t="s">
        <v>35</v>
      </c>
      <c r="B16" s="45">
        <v>0.15</v>
      </c>
      <c r="C16" s="45">
        <v>0.3</v>
      </c>
      <c r="D16" s="45">
        <v>0.26</v>
      </c>
      <c r="E16" s="45">
        <v>0.1</v>
      </c>
      <c r="F16" s="45">
        <v>2.5000000000000001E-2</v>
      </c>
      <c r="G16" s="45">
        <v>0.24</v>
      </c>
      <c r="H16" s="45">
        <v>0.25</v>
      </c>
      <c r="I16" s="45">
        <v>0.23</v>
      </c>
      <c r="J16" s="45" t="s">
        <v>361</v>
      </c>
      <c r="K16" s="51">
        <v>92</v>
      </c>
      <c r="M16" s="55">
        <f t="shared" si="0"/>
        <v>91.999999999999986</v>
      </c>
      <c r="N16" s="59">
        <f t="shared" si="1"/>
        <v>0</v>
      </c>
      <c r="P16" s="35">
        <f t="shared" si="2"/>
        <v>91.999999999999986</v>
      </c>
      <c r="Q16" s="35">
        <f t="shared" si="3"/>
        <v>92</v>
      </c>
      <c r="R16" s="35">
        <f t="shared" si="4"/>
        <v>0</v>
      </c>
      <c r="S16" s="35">
        <f t="shared" si="5"/>
        <v>0</v>
      </c>
    </row>
    <row r="17" spans="1:19" x14ac:dyDescent="0.2">
      <c r="A17" s="107" t="s">
        <v>57</v>
      </c>
      <c r="B17" s="45">
        <v>0.03</v>
      </c>
      <c r="C17" s="45">
        <v>0.01</v>
      </c>
      <c r="D17" s="45">
        <v>0</v>
      </c>
      <c r="E17" s="45">
        <v>0.03</v>
      </c>
      <c r="F17" s="45">
        <v>0</v>
      </c>
      <c r="G17" s="45">
        <v>0.18</v>
      </c>
      <c r="H17" s="45">
        <v>0.2</v>
      </c>
      <c r="I17" s="45">
        <v>0.25</v>
      </c>
      <c r="J17" s="45" t="s">
        <v>364</v>
      </c>
      <c r="K17" s="51">
        <v>101</v>
      </c>
      <c r="M17" s="55">
        <f t="shared" si="0"/>
        <v>21.789473684210527</v>
      </c>
      <c r="N17" s="59">
        <f t="shared" si="1"/>
        <v>79.21052631578948</v>
      </c>
      <c r="P17" s="35">
        <f t="shared" si="2"/>
        <v>0</v>
      </c>
      <c r="Q17" s="35">
        <f t="shared" si="3"/>
        <v>0</v>
      </c>
      <c r="R17" s="35">
        <f t="shared" si="4"/>
        <v>21.789473684210527</v>
      </c>
      <c r="S17" s="35">
        <f t="shared" si="5"/>
        <v>101</v>
      </c>
    </row>
    <row r="18" spans="1:19" x14ac:dyDescent="0.2">
      <c r="A18" s="107" t="s">
        <v>63</v>
      </c>
      <c r="B18" s="45">
        <v>0.03</v>
      </c>
      <c r="C18" s="45">
        <v>0.01</v>
      </c>
      <c r="D18" s="45">
        <v>0</v>
      </c>
      <c r="E18" s="45">
        <v>0.03</v>
      </c>
      <c r="F18" s="45">
        <v>0</v>
      </c>
      <c r="G18" s="45">
        <v>0.18</v>
      </c>
      <c r="H18" s="45">
        <v>0.2</v>
      </c>
      <c r="I18" s="45">
        <v>0.25</v>
      </c>
      <c r="J18" s="45" t="s">
        <v>361</v>
      </c>
      <c r="K18" s="51">
        <v>107</v>
      </c>
      <c r="M18" s="55">
        <f t="shared" si="0"/>
        <v>21.789473684210527</v>
      </c>
      <c r="N18" s="59">
        <f t="shared" si="1"/>
        <v>85.21052631578948</v>
      </c>
      <c r="P18" s="35">
        <f t="shared" si="2"/>
        <v>21.789473684210527</v>
      </c>
      <c r="Q18" s="35">
        <f t="shared" si="3"/>
        <v>107</v>
      </c>
      <c r="R18" s="35">
        <f t="shared" si="4"/>
        <v>0</v>
      </c>
      <c r="S18" s="35">
        <f t="shared" si="5"/>
        <v>0</v>
      </c>
    </row>
    <row r="19" spans="1:19" x14ac:dyDescent="0.2">
      <c r="A19" s="107" t="s">
        <v>64</v>
      </c>
      <c r="B19" s="45">
        <v>0</v>
      </c>
      <c r="C19" s="45">
        <v>1</v>
      </c>
      <c r="D19" s="45">
        <v>0</v>
      </c>
      <c r="E19" s="45">
        <v>0</v>
      </c>
      <c r="F19" s="45">
        <v>0</v>
      </c>
      <c r="G19" s="45">
        <v>0</v>
      </c>
      <c r="H19" s="45">
        <v>0</v>
      </c>
      <c r="I19" s="45">
        <v>0</v>
      </c>
      <c r="J19" s="45" t="s">
        <v>361</v>
      </c>
      <c r="K19" s="51">
        <v>300</v>
      </c>
      <c r="M19" s="55">
        <f t="shared" si="0"/>
        <v>0</v>
      </c>
      <c r="N19" s="59">
        <f t="shared" si="1"/>
        <v>300</v>
      </c>
      <c r="P19" s="35">
        <f t="shared" si="2"/>
        <v>0</v>
      </c>
      <c r="Q19" s="35">
        <f t="shared" si="3"/>
        <v>300</v>
      </c>
      <c r="R19" s="35">
        <f t="shared" si="4"/>
        <v>0</v>
      </c>
      <c r="S19" s="35">
        <f t="shared" si="5"/>
        <v>0</v>
      </c>
    </row>
    <row r="20" spans="1:19" x14ac:dyDescent="0.2">
      <c r="A20" s="107" t="s">
        <v>65</v>
      </c>
      <c r="B20" s="45">
        <v>0</v>
      </c>
      <c r="C20" s="45">
        <v>0</v>
      </c>
      <c r="D20" s="45">
        <v>0</v>
      </c>
      <c r="E20" s="45">
        <v>0</v>
      </c>
      <c r="F20" s="45">
        <v>0</v>
      </c>
      <c r="G20" s="45">
        <v>1</v>
      </c>
      <c r="H20" s="45">
        <v>0</v>
      </c>
      <c r="I20" s="45">
        <v>0</v>
      </c>
      <c r="J20" s="45" t="s">
        <v>361</v>
      </c>
      <c r="K20" s="51">
        <v>50</v>
      </c>
      <c r="M20" s="55">
        <f t="shared" si="0"/>
        <v>0</v>
      </c>
      <c r="N20" s="59">
        <f t="shared" si="1"/>
        <v>50</v>
      </c>
      <c r="P20" s="35">
        <f t="shared" si="2"/>
        <v>0</v>
      </c>
      <c r="Q20" s="35">
        <f t="shared" si="3"/>
        <v>50</v>
      </c>
      <c r="R20" s="35">
        <f t="shared" si="4"/>
        <v>0</v>
      </c>
      <c r="S20" s="35">
        <f t="shared" si="5"/>
        <v>0</v>
      </c>
    </row>
    <row r="21" spans="1:19" x14ac:dyDescent="0.2">
      <c r="A21" s="107" t="s">
        <v>239</v>
      </c>
      <c r="B21" s="45">
        <v>0</v>
      </c>
      <c r="C21" s="45">
        <v>0</v>
      </c>
      <c r="D21" s="45">
        <v>0</v>
      </c>
      <c r="E21" s="45">
        <v>0</v>
      </c>
      <c r="F21" s="45">
        <v>0</v>
      </c>
      <c r="G21" s="45">
        <v>0</v>
      </c>
      <c r="H21" s="45">
        <v>1</v>
      </c>
      <c r="I21" s="45">
        <v>0</v>
      </c>
      <c r="J21" s="45" t="s">
        <v>361</v>
      </c>
      <c r="K21" s="51">
        <v>200</v>
      </c>
      <c r="M21" s="55">
        <f t="shared" si="0"/>
        <v>0</v>
      </c>
      <c r="N21" s="59">
        <f t="shared" si="1"/>
        <v>200</v>
      </c>
      <c r="P21" s="35">
        <f t="shared" si="2"/>
        <v>0</v>
      </c>
      <c r="Q21" s="35">
        <f t="shared" si="3"/>
        <v>200</v>
      </c>
      <c r="R21" s="35">
        <f t="shared" si="4"/>
        <v>0</v>
      </c>
      <c r="S21" s="35">
        <f t="shared" si="5"/>
        <v>0</v>
      </c>
    </row>
    <row r="22" spans="1:19" x14ac:dyDescent="0.2">
      <c r="A22" s="107" t="s">
        <v>240</v>
      </c>
      <c r="B22" s="45">
        <v>0</v>
      </c>
      <c r="C22" s="45">
        <v>0</v>
      </c>
      <c r="D22" s="45">
        <v>0</v>
      </c>
      <c r="E22" s="45">
        <v>0</v>
      </c>
      <c r="F22" s="45">
        <v>0</v>
      </c>
      <c r="G22" s="45">
        <v>0</v>
      </c>
      <c r="H22" s="45">
        <v>0</v>
      </c>
      <c r="I22" s="45">
        <v>1</v>
      </c>
      <c r="J22" s="45" t="s">
        <v>361</v>
      </c>
      <c r="K22" s="51">
        <v>100</v>
      </c>
      <c r="M22" s="55">
        <f t="shared" si="0"/>
        <v>0</v>
      </c>
      <c r="N22" s="59">
        <f t="shared" si="1"/>
        <v>100</v>
      </c>
      <c r="P22" s="35">
        <f t="shared" si="2"/>
        <v>0</v>
      </c>
      <c r="Q22" s="35">
        <f t="shared" si="3"/>
        <v>100</v>
      </c>
      <c r="R22" s="35">
        <f t="shared" si="4"/>
        <v>0</v>
      </c>
      <c r="S22" s="35">
        <f t="shared" si="5"/>
        <v>0</v>
      </c>
    </row>
    <row r="23" spans="1:19" ht="13.5" thickBot="1" x14ac:dyDescent="0.25">
      <c r="A23" s="109" t="s">
        <v>241</v>
      </c>
      <c r="B23" s="53">
        <v>1</v>
      </c>
      <c r="C23" s="53">
        <v>1</v>
      </c>
      <c r="D23" s="53">
        <v>1</v>
      </c>
      <c r="E23" s="53">
        <v>1</v>
      </c>
      <c r="F23" s="53">
        <v>1</v>
      </c>
      <c r="G23" s="53">
        <v>1</v>
      </c>
      <c r="H23" s="53">
        <v>1</v>
      </c>
      <c r="I23" s="53">
        <v>1</v>
      </c>
      <c r="J23" s="53" t="s">
        <v>24</v>
      </c>
      <c r="K23" s="54">
        <v>2000</v>
      </c>
      <c r="M23" s="57">
        <f t="shared" si="0"/>
        <v>1501.0526315789466</v>
      </c>
      <c r="N23" s="60">
        <f t="shared" si="1"/>
        <v>498.9473684210534</v>
      </c>
      <c r="P23" s="35">
        <f t="shared" si="2"/>
        <v>1501.0526315789466</v>
      </c>
      <c r="Q23" s="35">
        <f t="shared" si="3"/>
        <v>2000</v>
      </c>
      <c r="R23" s="35">
        <f t="shared" si="4"/>
        <v>1501.0526315789466</v>
      </c>
      <c r="S23" s="35">
        <f t="shared" si="5"/>
        <v>2000</v>
      </c>
    </row>
    <row r="25" spans="1:19" ht="13.5" thickBot="1" x14ac:dyDescent="0.25">
      <c r="A25" s="38" t="s">
        <v>367</v>
      </c>
    </row>
    <row r="26" spans="1:19" x14ac:dyDescent="0.2">
      <c r="A26" s="61" t="s">
        <v>294</v>
      </c>
      <c r="B26" s="62">
        <v>0</v>
      </c>
      <c r="C26" s="62">
        <v>0</v>
      </c>
      <c r="D26" s="62">
        <v>0</v>
      </c>
      <c r="E26" s="62">
        <v>726.31578947368428</v>
      </c>
      <c r="F26" s="62">
        <v>774.73684210526233</v>
      </c>
      <c r="G26" s="62">
        <v>0</v>
      </c>
      <c r="H26" s="62">
        <v>0</v>
      </c>
      <c r="I26" s="62">
        <v>0</v>
      </c>
      <c r="J26" s="62"/>
      <c r="K26" s="65"/>
    </row>
    <row r="27" spans="1:19" ht="13.5" thickBot="1" x14ac:dyDescent="0.25">
      <c r="A27" s="63" t="s">
        <v>49</v>
      </c>
      <c r="B27" s="64"/>
      <c r="C27" s="64"/>
      <c r="D27" s="64"/>
      <c r="E27" s="64"/>
      <c r="F27" s="64"/>
      <c r="G27" s="64"/>
      <c r="H27" s="64"/>
      <c r="I27" s="64"/>
      <c r="J27" s="64"/>
      <c r="K27" s="66">
        <f>M12</f>
        <v>119.59999999999997</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1"/>
  <dimension ref="A1:S25"/>
  <sheetViews>
    <sheetView workbookViewId="0">
      <selection activeCell="S25" sqref="S25"/>
    </sheetView>
  </sheetViews>
  <sheetFormatPr defaultColWidth="8.85546875" defaultRowHeight="12.75" x14ac:dyDescent="0.2"/>
  <cols>
    <col min="1" max="1" width="72.7109375" style="35" customWidth="1"/>
    <col min="2" max="11" width="8.85546875" style="35"/>
    <col min="12" max="12" width="8.85546875" style="35" customWidth="1"/>
    <col min="13" max="13" width="8.85546875" style="35"/>
    <col min="14" max="15" width="8.85546875" style="35" customWidth="1"/>
    <col min="16" max="267" width="8.85546875" style="35"/>
    <col min="268" max="268" width="2.42578125" style="35" customWidth="1"/>
    <col min="269" max="269" width="8.85546875" style="35"/>
    <col min="270" max="270" width="12.140625" style="35" customWidth="1"/>
    <col min="271" max="271" width="4.7109375" style="35" customWidth="1"/>
    <col min="272" max="523" width="8.85546875" style="35"/>
    <col min="524" max="524" width="2.42578125" style="35" customWidth="1"/>
    <col min="525" max="525" width="8.85546875" style="35"/>
    <col min="526" max="526" width="12.140625" style="35" customWidth="1"/>
    <col min="527" max="527" width="4.7109375" style="35" customWidth="1"/>
    <col min="528" max="779" width="8.85546875" style="35"/>
    <col min="780" max="780" width="2.42578125" style="35" customWidth="1"/>
    <col min="781" max="781" width="8.85546875" style="35"/>
    <col min="782" max="782" width="12.140625" style="35" customWidth="1"/>
    <col min="783" max="783" width="4.7109375" style="35" customWidth="1"/>
    <col min="784" max="1035" width="8.85546875" style="35"/>
    <col min="1036" max="1036" width="2.42578125" style="35" customWidth="1"/>
    <col min="1037" max="1037" width="8.85546875" style="35"/>
    <col min="1038" max="1038" width="12.140625" style="35" customWidth="1"/>
    <col min="1039" max="1039" width="4.7109375" style="35" customWidth="1"/>
    <col min="1040" max="1291" width="8.85546875" style="35"/>
    <col min="1292" max="1292" width="2.42578125" style="35" customWidth="1"/>
    <col min="1293" max="1293" width="8.85546875" style="35"/>
    <col min="1294" max="1294" width="12.140625" style="35" customWidth="1"/>
    <col min="1295" max="1295" width="4.7109375" style="35" customWidth="1"/>
    <col min="1296" max="1547" width="8.85546875" style="35"/>
    <col min="1548" max="1548" width="2.42578125" style="35" customWidth="1"/>
    <col min="1549" max="1549" width="8.85546875" style="35"/>
    <col min="1550" max="1550" width="12.140625" style="35" customWidth="1"/>
    <col min="1551" max="1551" width="4.7109375" style="35" customWidth="1"/>
    <col min="1552" max="1803" width="8.85546875" style="35"/>
    <col min="1804" max="1804" width="2.42578125" style="35" customWidth="1"/>
    <col min="1805" max="1805" width="8.85546875" style="35"/>
    <col min="1806" max="1806" width="12.140625" style="35" customWidth="1"/>
    <col min="1807" max="1807" width="4.7109375" style="35" customWidth="1"/>
    <col min="1808" max="2059" width="8.85546875" style="35"/>
    <col min="2060" max="2060" width="2.42578125" style="35" customWidth="1"/>
    <col min="2061" max="2061" width="8.85546875" style="35"/>
    <col min="2062" max="2062" width="12.140625" style="35" customWidth="1"/>
    <col min="2063" max="2063" width="4.7109375" style="35" customWidth="1"/>
    <col min="2064" max="2315" width="8.85546875" style="35"/>
    <col min="2316" max="2316" width="2.42578125" style="35" customWidth="1"/>
    <col min="2317" max="2317" width="8.85546875" style="35"/>
    <col min="2318" max="2318" width="12.140625" style="35" customWidth="1"/>
    <col min="2319" max="2319" width="4.7109375" style="35" customWidth="1"/>
    <col min="2320" max="2571" width="8.85546875" style="35"/>
    <col min="2572" max="2572" width="2.42578125" style="35" customWidth="1"/>
    <col min="2573" max="2573" width="8.85546875" style="35"/>
    <col min="2574" max="2574" width="12.140625" style="35" customWidth="1"/>
    <col min="2575" max="2575" width="4.7109375" style="35" customWidth="1"/>
    <col min="2576" max="2827" width="8.85546875" style="35"/>
    <col min="2828" max="2828" width="2.42578125" style="35" customWidth="1"/>
    <col min="2829" max="2829" width="8.85546875" style="35"/>
    <col min="2830" max="2830" width="12.140625" style="35" customWidth="1"/>
    <col min="2831" max="2831" width="4.7109375" style="35" customWidth="1"/>
    <col min="2832" max="3083" width="8.85546875" style="35"/>
    <col min="3084" max="3084" width="2.42578125" style="35" customWidth="1"/>
    <col min="3085" max="3085" width="8.85546875" style="35"/>
    <col min="3086" max="3086" width="12.140625" style="35" customWidth="1"/>
    <col min="3087" max="3087" width="4.7109375" style="35" customWidth="1"/>
    <col min="3088" max="3339" width="8.85546875" style="35"/>
    <col min="3340" max="3340" width="2.42578125" style="35" customWidth="1"/>
    <col min="3341" max="3341" width="8.85546875" style="35"/>
    <col min="3342" max="3342" width="12.140625" style="35" customWidth="1"/>
    <col min="3343" max="3343" width="4.7109375" style="35" customWidth="1"/>
    <col min="3344" max="3595" width="8.85546875" style="35"/>
    <col min="3596" max="3596" width="2.42578125" style="35" customWidth="1"/>
    <col min="3597" max="3597" width="8.85546875" style="35"/>
    <col min="3598" max="3598" width="12.140625" style="35" customWidth="1"/>
    <col min="3599" max="3599" width="4.7109375" style="35" customWidth="1"/>
    <col min="3600" max="3851" width="8.85546875" style="35"/>
    <col min="3852" max="3852" width="2.42578125" style="35" customWidth="1"/>
    <col min="3853" max="3853" width="8.85546875" style="35"/>
    <col min="3854" max="3854" width="12.140625" style="35" customWidth="1"/>
    <col min="3855" max="3855" width="4.7109375" style="35" customWidth="1"/>
    <col min="3856" max="4107" width="8.85546875" style="35"/>
    <col min="4108" max="4108" width="2.42578125" style="35" customWidth="1"/>
    <col min="4109" max="4109" width="8.85546875" style="35"/>
    <col min="4110" max="4110" width="12.140625" style="35" customWidth="1"/>
    <col min="4111" max="4111" width="4.7109375" style="35" customWidth="1"/>
    <col min="4112" max="4363" width="8.85546875" style="35"/>
    <col min="4364" max="4364" width="2.42578125" style="35" customWidth="1"/>
    <col min="4365" max="4365" width="8.85546875" style="35"/>
    <col min="4366" max="4366" width="12.140625" style="35" customWidth="1"/>
    <col min="4367" max="4367" width="4.7109375" style="35" customWidth="1"/>
    <col min="4368" max="4619" width="8.85546875" style="35"/>
    <col min="4620" max="4620" width="2.42578125" style="35" customWidth="1"/>
    <col min="4621" max="4621" width="8.85546875" style="35"/>
    <col min="4622" max="4622" width="12.140625" style="35" customWidth="1"/>
    <col min="4623" max="4623" width="4.7109375" style="35" customWidth="1"/>
    <col min="4624" max="4875" width="8.85546875" style="35"/>
    <col min="4876" max="4876" width="2.42578125" style="35" customWidth="1"/>
    <col min="4877" max="4877" width="8.85546875" style="35"/>
    <col min="4878" max="4878" width="12.140625" style="35" customWidth="1"/>
    <col min="4879" max="4879" width="4.7109375" style="35" customWidth="1"/>
    <col min="4880" max="5131" width="8.85546875" style="35"/>
    <col min="5132" max="5132" width="2.42578125" style="35" customWidth="1"/>
    <col min="5133" max="5133" width="8.85546875" style="35"/>
    <col min="5134" max="5134" width="12.140625" style="35" customWidth="1"/>
    <col min="5135" max="5135" width="4.7109375" style="35" customWidth="1"/>
    <col min="5136" max="5387" width="8.85546875" style="35"/>
    <col min="5388" max="5388" width="2.42578125" style="35" customWidth="1"/>
    <col min="5389" max="5389" width="8.85546875" style="35"/>
    <col min="5390" max="5390" width="12.140625" style="35" customWidth="1"/>
    <col min="5391" max="5391" width="4.7109375" style="35" customWidth="1"/>
    <col min="5392" max="5643" width="8.85546875" style="35"/>
    <col min="5644" max="5644" width="2.42578125" style="35" customWidth="1"/>
    <col min="5645" max="5645" width="8.85546875" style="35"/>
    <col min="5646" max="5646" width="12.140625" style="35" customWidth="1"/>
    <col min="5647" max="5647" width="4.7109375" style="35" customWidth="1"/>
    <col min="5648" max="5899" width="8.85546875" style="35"/>
    <col min="5900" max="5900" width="2.42578125" style="35" customWidth="1"/>
    <col min="5901" max="5901" width="8.85546875" style="35"/>
    <col min="5902" max="5902" width="12.140625" style="35" customWidth="1"/>
    <col min="5903" max="5903" width="4.7109375" style="35" customWidth="1"/>
    <col min="5904" max="6155" width="8.85546875" style="35"/>
    <col min="6156" max="6156" width="2.42578125" style="35" customWidth="1"/>
    <col min="6157" max="6157" width="8.85546875" style="35"/>
    <col min="6158" max="6158" width="12.140625" style="35" customWidth="1"/>
    <col min="6159" max="6159" width="4.7109375" style="35" customWidth="1"/>
    <col min="6160" max="6411" width="8.85546875" style="35"/>
    <col min="6412" max="6412" width="2.42578125" style="35" customWidth="1"/>
    <col min="6413" max="6413" width="8.85546875" style="35"/>
    <col min="6414" max="6414" width="12.140625" style="35" customWidth="1"/>
    <col min="6415" max="6415" width="4.7109375" style="35" customWidth="1"/>
    <col min="6416" max="6667" width="8.85546875" style="35"/>
    <col min="6668" max="6668" width="2.42578125" style="35" customWidth="1"/>
    <col min="6669" max="6669" width="8.85546875" style="35"/>
    <col min="6670" max="6670" width="12.140625" style="35" customWidth="1"/>
    <col min="6671" max="6671" width="4.7109375" style="35" customWidth="1"/>
    <col min="6672" max="6923" width="8.85546875" style="35"/>
    <col min="6924" max="6924" width="2.42578125" style="35" customWidth="1"/>
    <col min="6925" max="6925" width="8.85546875" style="35"/>
    <col min="6926" max="6926" width="12.140625" style="35" customWidth="1"/>
    <col min="6927" max="6927" width="4.7109375" style="35" customWidth="1"/>
    <col min="6928" max="7179" width="8.85546875" style="35"/>
    <col min="7180" max="7180" width="2.42578125" style="35" customWidth="1"/>
    <col min="7181" max="7181" width="8.85546875" style="35"/>
    <col min="7182" max="7182" width="12.140625" style="35" customWidth="1"/>
    <col min="7183" max="7183" width="4.7109375" style="35" customWidth="1"/>
    <col min="7184" max="7435" width="8.85546875" style="35"/>
    <col min="7436" max="7436" width="2.42578125" style="35" customWidth="1"/>
    <col min="7437" max="7437" width="8.85546875" style="35"/>
    <col min="7438" max="7438" width="12.140625" style="35" customWidth="1"/>
    <col min="7439" max="7439" width="4.7109375" style="35" customWidth="1"/>
    <col min="7440" max="7691" width="8.85546875" style="35"/>
    <col min="7692" max="7692" width="2.42578125" style="35" customWidth="1"/>
    <col min="7693" max="7693" width="8.85546875" style="35"/>
    <col min="7694" max="7694" width="12.140625" style="35" customWidth="1"/>
    <col min="7695" max="7695" width="4.7109375" style="35" customWidth="1"/>
    <col min="7696" max="7947" width="8.85546875" style="35"/>
    <col min="7948" max="7948" width="2.42578125" style="35" customWidth="1"/>
    <col min="7949" max="7949" width="8.85546875" style="35"/>
    <col min="7950" max="7950" width="12.140625" style="35" customWidth="1"/>
    <col min="7951" max="7951" width="4.7109375" style="35" customWidth="1"/>
    <col min="7952" max="8203" width="8.85546875" style="35"/>
    <col min="8204" max="8204" width="2.42578125" style="35" customWidth="1"/>
    <col min="8205" max="8205" width="8.85546875" style="35"/>
    <col min="8206" max="8206" width="12.140625" style="35" customWidth="1"/>
    <col min="8207" max="8207" width="4.7109375" style="35" customWidth="1"/>
    <col min="8208" max="8459" width="8.85546875" style="35"/>
    <col min="8460" max="8460" width="2.42578125" style="35" customWidth="1"/>
    <col min="8461" max="8461" width="8.85546875" style="35"/>
    <col min="8462" max="8462" width="12.140625" style="35" customWidth="1"/>
    <col min="8463" max="8463" width="4.7109375" style="35" customWidth="1"/>
    <col min="8464" max="8715" width="8.85546875" style="35"/>
    <col min="8716" max="8716" width="2.42578125" style="35" customWidth="1"/>
    <col min="8717" max="8717" width="8.85546875" style="35"/>
    <col min="8718" max="8718" width="12.140625" style="35" customWidth="1"/>
    <col min="8719" max="8719" width="4.7109375" style="35" customWidth="1"/>
    <col min="8720" max="8971" width="8.85546875" style="35"/>
    <col min="8972" max="8972" width="2.42578125" style="35" customWidth="1"/>
    <col min="8973" max="8973" width="8.85546875" style="35"/>
    <col min="8974" max="8974" width="12.140625" style="35" customWidth="1"/>
    <col min="8975" max="8975" width="4.7109375" style="35" customWidth="1"/>
    <col min="8976" max="9227" width="8.85546875" style="35"/>
    <col min="9228" max="9228" width="2.42578125" style="35" customWidth="1"/>
    <col min="9229" max="9229" width="8.85546875" style="35"/>
    <col min="9230" max="9230" width="12.140625" style="35" customWidth="1"/>
    <col min="9231" max="9231" width="4.7109375" style="35" customWidth="1"/>
    <col min="9232" max="9483" width="8.85546875" style="35"/>
    <col min="9484" max="9484" width="2.42578125" style="35" customWidth="1"/>
    <col min="9485" max="9485" width="8.85546875" style="35"/>
    <col min="9486" max="9486" width="12.140625" style="35" customWidth="1"/>
    <col min="9487" max="9487" width="4.7109375" style="35" customWidth="1"/>
    <col min="9488" max="9739" width="8.85546875" style="35"/>
    <col min="9740" max="9740" width="2.42578125" style="35" customWidth="1"/>
    <col min="9741" max="9741" width="8.85546875" style="35"/>
    <col min="9742" max="9742" width="12.140625" style="35" customWidth="1"/>
    <col min="9743" max="9743" width="4.7109375" style="35" customWidth="1"/>
    <col min="9744" max="9995" width="8.85546875" style="35"/>
    <col min="9996" max="9996" width="2.42578125" style="35" customWidth="1"/>
    <col min="9997" max="9997" width="8.85546875" style="35"/>
    <col min="9998" max="9998" width="12.140625" style="35" customWidth="1"/>
    <col min="9999" max="9999" width="4.7109375" style="35" customWidth="1"/>
    <col min="10000" max="10251" width="8.85546875" style="35"/>
    <col min="10252" max="10252" width="2.42578125" style="35" customWidth="1"/>
    <col min="10253" max="10253" width="8.85546875" style="35"/>
    <col min="10254" max="10254" width="12.140625" style="35" customWidth="1"/>
    <col min="10255" max="10255" width="4.7109375" style="35" customWidth="1"/>
    <col min="10256" max="10507" width="8.85546875" style="35"/>
    <col min="10508" max="10508" width="2.42578125" style="35" customWidth="1"/>
    <col min="10509" max="10509" width="8.85546875" style="35"/>
    <col min="10510" max="10510" width="12.140625" style="35" customWidth="1"/>
    <col min="10511" max="10511" width="4.7109375" style="35" customWidth="1"/>
    <col min="10512" max="10763" width="8.85546875" style="35"/>
    <col min="10764" max="10764" width="2.42578125" style="35" customWidth="1"/>
    <col min="10765" max="10765" width="8.85546875" style="35"/>
    <col min="10766" max="10766" width="12.140625" style="35" customWidth="1"/>
    <col min="10767" max="10767" width="4.7109375" style="35" customWidth="1"/>
    <col min="10768" max="11019" width="8.85546875" style="35"/>
    <col min="11020" max="11020" width="2.42578125" style="35" customWidth="1"/>
    <col min="11021" max="11021" width="8.85546875" style="35"/>
    <col min="11022" max="11022" width="12.140625" style="35" customWidth="1"/>
    <col min="11023" max="11023" width="4.7109375" style="35" customWidth="1"/>
    <col min="11024" max="11275" width="8.85546875" style="35"/>
    <col min="11276" max="11276" width="2.42578125" style="35" customWidth="1"/>
    <col min="11277" max="11277" width="8.85546875" style="35"/>
    <col min="11278" max="11278" width="12.140625" style="35" customWidth="1"/>
    <col min="11279" max="11279" width="4.7109375" style="35" customWidth="1"/>
    <col min="11280" max="11531" width="8.85546875" style="35"/>
    <col min="11532" max="11532" width="2.42578125" style="35" customWidth="1"/>
    <col min="11533" max="11533" width="8.85546875" style="35"/>
    <col min="11534" max="11534" width="12.140625" style="35" customWidth="1"/>
    <col min="11535" max="11535" width="4.7109375" style="35" customWidth="1"/>
    <col min="11536" max="11787" width="8.85546875" style="35"/>
    <col min="11788" max="11788" width="2.42578125" style="35" customWidth="1"/>
    <col min="11789" max="11789" width="8.85546875" style="35"/>
    <col min="11790" max="11790" width="12.140625" style="35" customWidth="1"/>
    <col min="11791" max="11791" width="4.7109375" style="35" customWidth="1"/>
    <col min="11792" max="12043" width="8.85546875" style="35"/>
    <col min="12044" max="12044" width="2.42578125" style="35" customWidth="1"/>
    <col min="12045" max="12045" width="8.85546875" style="35"/>
    <col min="12046" max="12046" width="12.140625" style="35" customWidth="1"/>
    <col min="12047" max="12047" width="4.7109375" style="35" customWidth="1"/>
    <col min="12048" max="12299" width="8.85546875" style="35"/>
    <col min="12300" max="12300" width="2.42578125" style="35" customWidth="1"/>
    <col min="12301" max="12301" width="8.85546875" style="35"/>
    <col min="12302" max="12302" width="12.140625" style="35" customWidth="1"/>
    <col min="12303" max="12303" width="4.7109375" style="35" customWidth="1"/>
    <col min="12304" max="12555" width="8.85546875" style="35"/>
    <col min="12556" max="12556" width="2.42578125" style="35" customWidth="1"/>
    <col min="12557" max="12557" width="8.85546875" style="35"/>
    <col min="12558" max="12558" width="12.140625" style="35" customWidth="1"/>
    <col min="12559" max="12559" width="4.7109375" style="35" customWidth="1"/>
    <col min="12560" max="12811" width="8.85546875" style="35"/>
    <col min="12812" max="12812" width="2.42578125" style="35" customWidth="1"/>
    <col min="12813" max="12813" width="8.85546875" style="35"/>
    <col min="12814" max="12814" width="12.140625" style="35" customWidth="1"/>
    <col min="12815" max="12815" width="4.7109375" style="35" customWidth="1"/>
    <col min="12816" max="13067" width="8.85546875" style="35"/>
    <col min="13068" max="13068" width="2.42578125" style="35" customWidth="1"/>
    <col min="13069" max="13069" width="8.85546875" style="35"/>
    <col min="13070" max="13070" width="12.140625" style="35" customWidth="1"/>
    <col min="13071" max="13071" width="4.7109375" style="35" customWidth="1"/>
    <col min="13072" max="13323" width="8.85546875" style="35"/>
    <col min="13324" max="13324" width="2.42578125" style="35" customWidth="1"/>
    <col min="13325" max="13325" width="8.85546875" style="35"/>
    <col min="13326" max="13326" width="12.140625" style="35" customWidth="1"/>
    <col min="13327" max="13327" width="4.7109375" style="35" customWidth="1"/>
    <col min="13328" max="13579" width="8.85546875" style="35"/>
    <col min="13580" max="13580" width="2.42578125" style="35" customWidth="1"/>
    <col min="13581" max="13581" width="8.85546875" style="35"/>
    <col min="13582" max="13582" width="12.140625" style="35" customWidth="1"/>
    <col min="13583" max="13583" width="4.7109375" style="35" customWidth="1"/>
    <col min="13584" max="13835" width="8.85546875" style="35"/>
    <col min="13836" max="13836" width="2.42578125" style="35" customWidth="1"/>
    <col min="13837" max="13837" width="8.85546875" style="35"/>
    <col min="13838" max="13838" width="12.140625" style="35" customWidth="1"/>
    <col min="13839" max="13839" width="4.7109375" style="35" customWidth="1"/>
    <col min="13840" max="14091" width="8.85546875" style="35"/>
    <col min="14092" max="14092" width="2.42578125" style="35" customWidth="1"/>
    <col min="14093" max="14093" width="8.85546875" style="35"/>
    <col min="14094" max="14094" width="12.140625" style="35" customWidth="1"/>
    <col min="14095" max="14095" width="4.7109375" style="35" customWidth="1"/>
    <col min="14096" max="14347" width="8.85546875" style="35"/>
    <col min="14348" max="14348" width="2.42578125" style="35" customWidth="1"/>
    <col min="14349" max="14349" width="8.85546875" style="35"/>
    <col min="14350" max="14350" width="12.140625" style="35" customWidth="1"/>
    <col min="14351" max="14351" width="4.7109375" style="35" customWidth="1"/>
    <col min="14352" max="14603" width="8.85546875" style="35"/>
    <col min="14604" max="14604" width="2.42578125" style="35" customWidth="1"/>
    <col min="14605" max="14605" width="8.85546875" style="35"/>
    <col min="14606" max="14606" width="12.140625" style="35" customWidth="1"/>
    <col min="14607" max="14607" width="4.7109375" style="35" customWidth="1"/>
    <col min="14608" max="14859" width="8.85546875" style="35"/>
    <col min="14860" max="14860" width="2.42578125" style="35" customWidth="1"/>
    <col min="14861" max="14861" width="8.85546875" style="35"/>
    <col min="14862" max="14862" width="12.140625" style="35" customWidth="1"/>
    <col min="14863" max="14863" width="4.7109375" style="35" customWidth="1"/>
    <col min="14864" max="15115" width="8.85546875" style="35"/>
    <col min="15116" max="15116" width="2.42578125" style="35" customWidth="1"/>
    <col min="15117" max="15117" width="8.85546875" style="35"/>
    <col min="15118" max="15118" width="12.140625" style="35" customWidth="1"/>
    <col min="15119" max="15119" width="4.7109375" style="35" customWidth="1"/>
    <col min="15120" max="15371" width="8.85546875" style="35"/>
    <col min="15372" max="15372" width="2.42578125" style="35" customWidth="1"/>
    <col min="15373" max="15373" width="8.85546875" style="35"/>
    <col min="15374" max="15374" width="12.140625" style="35" customWidth="1"/>
    <col min="15375" max="15375" width="4.7109375" style="35" customWidth="1"/>
    <col min="15376" max="15627" width="8.85546875" style="35"/>
    <col min="15628" max="15628" width="2.42578125" style="35" customWidth="1"/>
    <col min="15629" max="15629" width="8.85546875" style="35"/>
    <col min="15630" max="15630" width="12.140625" style="35" customWidth="1"/>
    <col min="15631" max="15631" width="4.7109375" style="35" customWidth="1"/>
    <col min="15632" max="15883" width="8.85546875" style="35"/>
    <col min="15884" max="15884" width="2.42578125" style="35" customWidth="1"/>
    <col min="15885" max="15885" width="8.85546875" style="35"/>
    <col min="15886" max="15886" width="12.140625" style="35" customWidth="1"/>
    <col min="15887" max="15887" width="4.7109375" style="35" customWidth="1"/>
    <col min="15888" max="16139" width="8.85546875" style="35"/>
    <col min="16140" max="16140" width="2.42578125" style="35" customWidth="1"/>
    <col min="16141" max="16141" width="8.85546875" style="35"/>
    <col min="16142" max="16142" width="12.140625" style="35" customWidth="1"/>
    <col min="16143" max="16143" width="4.7109375" style="35" customWidth="1"/>
    <col min="16144" max="16384" width="8.85546875" style="35"/>
  </cols>
  <sheetData>
    <row r="1" spans="1:19" ht="18.75" x14ac:dyDescent="0.3">
      <c r="A1" s="68" t="s">
        <v>246</v>
      </c>
    </row>
    <row r="3" spans="1:19" ht="15.75" x14ac:dyDescent="0.25">
      <c r="A3" s="67" t="s">
        <v>374</v>
      </c>
      <c r="B3" s="42"/>
      <c r="C3" s="42"/>
      <c r="D3" s="42"/>
      <c r="E3" s="42"/>
      <c r="F3" s="42"/>
      <c r="G3" s="42"/>
      <c r="H3" s="42"/>
      <c r="I3" s="42"/>
      <c r="J3" s="42"/>
      <c r="K3" s="42"/>
      <c r="L3" s="42"/>
      <c r="M3" s="42"/>
      <c r="N3" s="42"/>
    </row>
    <row r="4" spans="1:19" x14ac:dyDescent="0.2">
      <c r="A4" s="43"/>
      <c r="B4" s="43"/>
      <c r="C4" s="43"/>
      <c r="D4" s="43"/>
      <c r="E4" s="43"/>
      <c r="F4" s="43"/>
      <c r="G4" s="43"/>
      <c r="H4" s="43"/>
    </row>
    <row r="5" spans="1:19" x14ac:dyDescent="0.2">
      <c r="A5" s="35" t="s">
        <v>360</v>
      </c>
    </row>
    <row r="6" spans="1:19" x14ac:dyDescent="0.2">
      <c r="B6" s="36" t="s">
        <v>361</v>
      </c>
      <c r="C6" s="36"/>
      <c r="D6" s="36"/>
      <c r="E6" s="36"/>
      <c r="F6" s="36"/>
      <c r="G6" s="36"/>
      <c r="H6" s="36"/>
      <c r="I6" s="35" t="s">
        <v>362</v>
      </c>
    </row>
    <row r="7" spans="1:19" x14ac:dyDescent="0.2">
      <c r="B7" s="37" t="s">
        <v>24</v>
      </c>
      <c r="C7" s="37"/>
      <c r="D7" s="37"/>
      <c r="E7" s="37"/>
      <c r="F7" s="37"/>
      <c r="G7" s="37"/>
      <c r="H7" s="37"/>
      <c r="I7" s="35" t="s">
        <v>363</v>
      </c>
    </row>
    <row r="8" spans="1:19" x14ac:dyDescent="0.2">
      <c r="B8" s="36" t="s">
        <v>364</v>
      </c>
      <c r="C8" s="36"/>
      <c r="D8" s="36"/>
      <c r="E8" s="36"/>
      <c r="F8" s="36"/>
      <c r="G8" s="36"/>
      <c r="H8" s="36"/>
      <c r="I8" s="35" t="s">
        <v>365</v>
      </c>
    </row>
    <row r="10" spans="1:19" ht="13.5" thickBot="1" x14ac:dyDescent="0.25">
      <c r="A10" s="44" t="s">
        <v>366</v>
      </c>
      <c r="M10" s="38" t="s">
        <v>367</v>
      </c>
      <c r="P10" s="35" t="s">
        <v>368</v>
      </c>
    </row>
    <row r="11" spans="1:19" x14ac:dyDescent="0.2">
      <c r="A11" s="103"/>
      <c r="B11" s="104" t="s">
        <v>39</v>
      </c>
      <c r="C11" s="104" t="s">
        <v>40</v>
      </c>
      <c r="D11" s="104" t="s">
        <v>233</v>
      </c>
      <c r="E11" s="104" t="s">
        <v>234</v>
      </c>
      <c r="F11" s="104" t="s">
        <v>235</v>
      </c>
      <c r="G11" s="104" t="s">
        <v>236</v>
      </c>
      <c r="H11" s="104" t="s">
        <v>237</v>
      </c>
      <c r="I11" s="104" t="s">
        <v>238</v>
      </c>
      <c r="J11" s="105"/>
      <c r="K11" s="106"/>
      <c r="M11" s="56" t="s">
        <v>369</v>
      </c>
      <c r="N11" s="58" t="s">
        <v>370</v>
      </c>
    </row>
    <row r="12" spans="1:19" x14ac:dyDescent="0.2">
      <c r="A12" s="107" t="s">
        <v>17</v>
      </c>
      <c r="B12" s="45">
        <v>0.12</v>
      </c>
      <c r="C12" s="45">
        <v>0.13</v>
      </c>
      <c r="D12" s="45">
        <v>0.15</v>
      </c>
      <c r="E12" s="45">
        <v>0.09</v>
      </c>
      <c r="F12" s="45">
        <v>7.0000000000000007E-2</v>
      </c>
      <c r="G12" s="45">
        <v>0.1</v>
      </c>
      <c r="H12" s="45">
        <v>0.12</v>
      </c>
      <c r="I12" s="45">
        <v>0.09</v>
      </c>
      <c r="J12" s="102" t="s">
        <v>371</v>
      </c>
      <c r="K12" s="108" t="s">
        <v>0</v>
      </c>
      <c r="M12" s="55">
        <f>SUMPRODUCT(B12:I12,$B$24:$I$24)</f>
        <v>34.909090909090914</v>
      </c>
      <c r="N12" s="59"/>
      <c r="P12" s="40" t="s">
        <v>372</v>
      </c>
      <c r="Q12" s="40"/>
      <c r="R12" s="41" t="s">
        <v>373</v>
      </c>
      <c r="S12" s="41"/>
    </row>
    <row r="13" spans="1:19" x14ac:dyDescent="0.2">
      <c r="A13" s="107" t="s">
        <v>31</v>
      </c>
      <c r="B13" s="45">
        <v>0.7</v>
      </c>
      <c r="C13" s="45">
        <v>0.55000000000000004</v>
      </c>
      <c r="D13" s="45">
        <v>0.12</v>
      </c>
      <c r="E13" s="45">
        <v>0.01</v>
      </c>
      <c r="F13" s="45">
        <v>0.05</v>
      </c>
      <c r="G13" s="45">
        <v>0</v>
      </c>
      <c r="H13" s="45">
        <v>0</v>
      </c>
      <c r="I13" s="45">
        <v>0</v>
      </c>
      <c r="J13" s="45" t="s">
        <v>364</v>
      </c>
      <c r="K13" s="51">
        <v>42</v>
      </c>
      <c r="M13" s="55">
        <f>SUMPRODUCT(B13:I13,$B$24:$I$24)</f>
        <v>45.999999999999993</v>
      </c>
      <c r="N13" s="59">
        <f>K13-M13</f>
        <v>-3.9999999999999929</v>
      </c>
      <c r="P13" s="35">
        <f>IF($J13&lt;&gt;$B$8,M13,0)</f>
        <v>0</v>
      </c>
      <c r="Q13" s="35">
        <f>IF($J13&lt;&gt;$B$8,K13,0)</f>
        <v>0</v>
      </c>
      <c r="R13" s="35">
        <f>IF($J13&lt;&gt;$B$6,M13,0)</f>
        <v>45.999999999999993</v>
      </c>
      <c r="S13" s="35">
        <f>IF($J13&lt;&gt;$B$6,K13,0)</f>
        <v>42</v>
      </c>
    </row>
    <row r="14" spans="1:19" x14ac:dyDescent="0.2">
      <c r="A14" s="107" t="s">
        <v>32</v>
      </c>
      <c r="B14" s="45">
        <v>0.7</v>
      </c>
      <c r="C14" s="45">
        <v>0.55000000000000004</v>
      </c>
      <c r="D14" s="45">
        <v>0.12</v>
      </c>
      <c r="E14" s="45">
        <v>0.01</v>
      </c>
      <c r="F14" s="45">
        <v>0.05</v>
      </c>
      <c r="G14" s="45">
        <v>0</v>
      </c>
      <c r="H14" s="45">
        <v>0</v>
      </c>
      <c r="I14" s="45">
        <v>0</v>
      </c>
      <c r="J14" s="45" t="s">
        <v>361</v>
      </c>
      <c r="K14" s="51">
        <v>46</v>
      </c>
      <c r="M14" s="55">
        <f t="shared" ref="M14:M21" si="0">SUMPRODUCT(B14:I14,$B$24:$I$24)</f>
        <v>45.999999999999993</v>
      </c>
      <c r="N14" s="59">
        <f t="shared" ref="N14:N21" si="1">K14-M14</f>
        <v>0</v>
      </c>
      <c r="P14" s="35">
        <f t="shared" ref="P14:P21" si="2">IF($J14&lt;&gt;$B$8,M14,0)</f>
        <v>45.999999999999993</v>
      </c>
      <c r="Q14" s="35">
        <f t="shared" ref="Q14:Q21" si="3">IF($J14&lt;&gt;$B$8,K14,0)</f>
        <v>46</v>
      </c>
      <c r="R14" s="35">
        <f t="shared" ref="R14:R21" si="4">IF($J14&lt;&gt;$B$6,M14,0)</f>
        <v>0</v>
      </c>
      <c r="S14" s="35">
        <f t="shared" ref="S14:S21" si="5">IF($J14&lt;&gt;$B$6,K14,0)</f>
        <v>0</v>
      </c>
    </row>
    <row r="15" spans="1:19" x14ac:dyDescent="0.2">
      <c r="A15" s="107" t="s">
        <v>33</v>
      </c>
      <c r="B15" s="45">
        <v>0.15</v>
      </c>
      <c r="C15" s="45">
        <v>0.3</v>
      </c>
      <c r="D15" s="45">
        <v>0.26</v>
      </c>
      <c r="E15" s="45">
        <v>0.1</v>
      </c>
      <c r="F15" s="45">
        <v>2.5000000000000001E-2</v>
      </c>
      <c r="G15" s="45">
        <v>0.24</v>
      </c>
      <c r="H15" s="45">
        <v>0.25</v>
      </c>
      <c r="I15" s="45">
        <v>0.28000000000000003</v>
      </c>
      <c r="J15" s="45" t="s">
        <v>364</v>
      </c>
      <c r="K15" s="51">
        <v>86</v>
      </c>
      <c r="M15" s="55">
        <f t="shared" si="0"/>
        <v>86</v>
      </c>
      <c r="N15" s="59">
        <f t="shared" si="1"/>
        <v>0</v>
      </c>
      <c r="P15" s="35">
        <f t="shared" si="2"/>
        <v>0</v>
      </c>
      <c r="Q15" s="35">
        <f t="shared" si="3"/>
        <v>0</v>
      </c>
      <c r="R15" s="35">
        <f t="shared" si="4"/>
        <v>86</v>
      </c>
      <c r="S15" s="35">
        <f t="shared" si="5"/>
        <v>86</v>
      </c>
    </row>
    <row r="16" spans="1:19" x14ac:dyDescent="0.2">
      <c r="A16" s="107" t="s">
        <v>35</v>
      </c>
      <c r="B16" s="45">
        <v>0.15</v>
      </c>
      <c r="C16" s="45">
        <v>0.3</v>
      </c>
      <c r="D16" s="45">
        <v>0.26</v>
      </c>
      <c r="E16" s="45">
        <v>0.1</v>
      </c>
      <c r="F16" s="45">
        <v>2.5000000000000001E-2</v>
      </c>
      <c r="G16" s="45">
        <v>0.24</v>
      </c>
      <c r="H16" s="45">
        <v>0.25</v>
      </c>
      <c r="I16" s="45">
        <v>0.23</v>
      </c>
      <c r="J16" s="45" t="s">
        <v>361</v>
      </c>
      <c r="K16" s="51">
        <v>92</v>
      </c>
      <c r="M16" s="55">
        <f t="shared" si="0"/>
        <v>81</v>
      </c>
      <c r="N16" s="59">
        <f t="shared" si="1"/>
        <v>11</v>
      </c>
      <c r="P16" s="35">
        <f t="shared" si="2"/>
        <v>81</v>
      </c>
      <c r="Q16" s="35">
        <f t="shared" si="3"/>
        <v>92</v>
      </c>
      <c r="R16" s="35">
        <f t="shared" si="4"/>
        <v>0</v>
      </c>
      <c r="S16" s="35">
        <f t="shared" si="5"/>
        <v>0</v>
      </c>
    </row>
    <row r="17" spans="1:19" x14ac:dyDescent="0.2">
      <c r="A17" s="107" t="s">
        <v>57</v>
      </c>
      <c r="B17" s="45">
        <v>0.03</v>
      </c>
      <c r="C17" s="45">
        <v>0.01</v>
      </c>
      <c r="D17" s="45">
        <v>0</v>
      </c>
      <c r="E17" s="45">
        <v>0.03</v>
      </c>
      <c r="F17" s="45">
        <v>0</v>
      </c>
      <c r="G17" s="45">
        <v>0.18</v>
      </c>
      <c r="H17" s="45">
        <v>0.2</v>
      </c>
      <c r="I17" s="45">
        <v>0.25</v>
      </c>
      <c r="J17" s="45" t="s">
        <v>361</v>
      </c>
      <c r="K17" s="51">
        <v>107</v>
      </c>
      <c r="M17" s="55">
        <f t="shared" si="0"/>
        <v>51.563636363636377</v>
      </c>
      <c r="N17" s="59">
        <f t="shared" si="1"/>
        <v>55.436363636363623</v>
      </c>
      <c r="P17" s="35">
        <f t="shared" si="2"/>
        <v>51.563636363636377</v>
      </c>
      <c r="Q17" s="35">
        <f t="shared" si="3"/>
        <v>107</v>
      </c>
      <c r="R17" s="35">
        <f t="shared" si="4"/>
        <v>0</v>
      </c>
      <c r="S17" s="35">
        <f t="shared" si="5"/>
        <v>0</v>
      </c>
    </row>
    <row r="18" spans="1:19" x14ac:dyDescent="0.2">
      <c r="A18" s="107" t="s">
        <v>63</v>
      </c>
      <c r="B18" s="45">
        <v>0</v>
      </c>
      <c r="C18" s="45">
        <v>1</v>
      </c>
      <c r="D18" s="45">
        <v>0</v>
      </c>
      <c r="E18" s="45">
        <v>0</v>
      </c>
      <c r="F18" s="45">
        <v>0</v>
      </c>
      <c r="G18" s="45">
        <v>0</v>
      </c>
      <c r="H18" s="45">
        <v>0</v>
      </c>
      <c r="I18" s="45">
        <v>0</v>
      </c>
      <c r="J18" s="45" t="s">
        <v>361</v>
      </c>
      <c r="K18" s="51">
        <v>300</v>
      </c>
      <c r="M18" s="55">
        <f t="shared" si="0"/>
        <v>83.636363636363612</v>
      </c>
      <c r="N18" s="59">
        <f t="shared" si="1"/>
        <v>216.36363636363637</v>
      </c>
      <c r="P18" s="35">
        <f t="shared" si="2"/>
        <v>83.636363636363612</v>
      </c>
      <c r="Q18" s="35">
        <f t="shared" si="3"/>
        <v>300</v>
      </c>
      <c r="R18" s="35">
        <f t="shared" si="4"/>
        <v>0</v>
      </c>
      <c r="S18" s="35">
        <f t="shared" si="5"/>
        <v>0</v>
      </c>
    </row>
    <row r="19" spans="1:19" x14ac:dyDescent="0.2">
      <c r="A19" s="107" t="s">
        <v>64</v>
      </c>
      <c r="B19" s="45">
        <v>0</v>
      </c>
      <c r="C19" s="45">
        <v>0</v>
      </c>
      <c r="D19" s="45">
        <v>0</v>
      </c>
      <c r="E19" s="45">
        <v>0</v>
      </c>
      <c r="F19" s="45">
        <v>0</v>
      </c>
      <c r="G19" s="45">
        <v>1</v>
      </c>
      <c r="H19" s="45">
        <v>0</v>
      </c>
      <c r="I19" s="45">
        <v>0</v>
      </c>
      <c r="J19" s="45" t="s">
        <v>361</v>
      </c>
      <c r="K19" s="51">
        <v>50</v>
      </c>
      <c r="M19" s="55">
        <f t="shared" si="0"/>
        <v>50</v>
      </c>
      <c r="N19" s="59">
        <f t="shared" si="1"/>
        <v>0</v>
      </c>
      <c r="P19" s="35">
        <f t="shared" si="2"/>
        <v>50</v>
      </c>
      <c r="Q19" s="35">
        <f t="shared" si="3"/>
        <v>50</v>
      </c>
      <c r="R19" s="35">
        <f t="shared" si="4"/>
        <v>0</v>
      </c>
      <c r="S19" s="35">
        <f t="shared" si="5"/>
        <v>0</v>
      </c>
    </row>
    <row r="20" spans="1:19" x14ac:dyDescent="0.2">
      <c r="A20" s="107" t="s">
        <v>65</v>
      </c>
      <c r="B20" s="45">
        <v>0</v>
      </c>
      <c r="C20" s="45">
        <v>0</v>
      </c>
      <c r="D20" s="45">
        <v>0</v>
      </c>
      <c r="E20" s="45">
        <v>0</v>
      </c>
      <c r="F20" s="45">
        <v>0</v>
      </c>
      <c r="G20" s="45">
        <v>0</v>
      </c>
      <c r="H20" s="45">
        <v>1</v>
      </c>
      <c r="I20" s="45">
        <v>0</v>
      </c>
      <c r="J20" s="45" t="s">
        <v>361</v>
      </c>
      <c r="K20" s="51">
        <v>200</v>
      </c>
      <c r="M20" s="55">
        <f t="shared" si="0"/>
        <v>83.636363636363683</v>
      </c>
      <c r="N20" s="59">
        <f t="shared" si="1"/>
        <v>116.36363636363632</v>
      </c>
      <c r="P20" s="35">
        <f t="shared" si="2"/>
        <v>83.636363636363683</v>
      </c>
      <c r="Q20" s="35">
        <f t="shared" si="3"/>
        <v>200</v>
      </c>
      <c r="R20" s="35">
        <f t="shared" si="4"/>
        <v>0</v>
      </c>
      <c r="S20" s="35">
        <f t="shared" si="5"/>
        <v>0</v>
      </c>
    </row>
    <row r="21" spans="1:19" ht="13.5" thickBot="1" x14ac:dyDescent="0.25">
      <c r="A21" s="109" t="s">
        <v>239</v>
      </c>
      <c r="B21" s="53">
        <v>0</v>
      </c>
      <c r="C21" s="53">
        <v>0</v>
      </c>
      <c r="D21" s="53">
        <v>0</v>
      </c>
      <c r="E21" s="53">
        <v>0</v>
      </c>
      <c r="F21" s="53">
        <v>0</v>
      </c>
      <c r="G21" s="53">
        <v>0</v>
      </c>
      <c r="H21" s="53">
        <v>0</v>
      </c>
      <c r="I21" s="53">
        <v>1</v>
      </c>
      <c r="J21" s="53" t="s">
        <v>361</v>
      </c>
      <c r="K21" s="54">
        <v>100</v>
      </c>
      <c r="M21" s="57">
        <f t="shared" si="0"/>
        <v>100</v>
      </c>
      <c r="N21" s="60">
        <f t="shared" si="1"/>
        <v>0</v>
      </c>
      <c r="P21" s="35">
        <f t="shared" si="2"/>
        <v>100</v>
      </c>
      <c r="Q21" s="35">
        <f t="shared" si="3"/>
        <v>100</v>
      </c>
      <c r="R21" s="35">
        <f t="shared" si="4"/>
        <v>0</v>
      </c>
      <c r="S21" s="35">
        <f t="shared" si="5"/>
        <v>0</v>
      </c>
    </row>
    <row r="23" spans="1:19" ht="13.5" thickBot="1" x14ac:dyDescent="0.25">
      <c r="A23" s="38" t="s">
        <v>367</v>
      </c>
    </row>
    <row r="24" spans="1:19" x14ac:dyDescent="0.2">
      <c r="A24" s="61" t="s">
        <v>294</v>
      </c>
      <c r="B24" s="62">
        <v>0</v>
      </c>
      <c r="C24" s="62">
        <v>83.636363636363612</v>
      </c>
      <c r="D24" s="62">
        <v>0</v>
      </c>
      <c r="E24" s="62">
        <v>0</v>
      </c>
      <c r="F24" s="62">
        <v>0</v>
      </c>
      <c r="G24" s="62">
        <v>50</v>
      </c>
      <c r="H24" s="62">
        <v>83.636363636363683</v>
      </c>
      <c r="I24" s="62">
        <v>100</v>
      </c>
      <c r="J24" s="62"/>
      <c r="K24" s="65"/>
    </row>
    <row r="25" spans="1:19" ht="13.5" thickBot="1" x14ac:dyDescent="0.25">
      <c r="A25" s="63" t="s">
        <v>49</v>
      </c>
      <c r="B25" s="64"/>
      <c r="C25" s="64"/>
      <c r="D25" s="64"/>
      <c r="E25" s="64"/>
      <c r="F25" s="64"/>
      <c r="G25" s="64"/>
      <c r="H25" s="64"/>
      <c r="I25" s="64"/>
      <c r="J25" s="64"/>
      <c r="K25" s="66">
        <f>M12</f>
        <v>34.909090909090914</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4"/>
  <dimension ref="A1:M20"/>
  <sheetViews>
    <sheetView workbookViewId="0">
      <selection activeCell="G24" sqref="G24"/>
    </sheetView>
  </sheetViews>
  <sheetFormatPr defaultColWidth="8.85546875" defaultRowHeight="12.75" x14ac:dyDescent="0.2"/>
  <cols>
    <col min="1" max="1" width="72.7109375" style="35" customWidth="1"/>
    <col min="2" max="2" width="8.85546875" style="35"/>
    <col min="3" max="3" width="9.42578125" style="35" bestFit="1" customWidth="1"/>
    <col min="4" max="5" width="8.85546875" style="35"/>
    <col min="6" max="6" width="8.85546875" style="35" customWidth="1"/>
    <col min="7" max="7" width="8.85546875" style="35"/>
    <col min="8" max="9" width="8.85546875" style="35" customWidth="1"/>
    <col min="10" max="261" width="8.85546875" style="35"/>
    <col min="262" max="262" width="2.42578125" style="35" customWidth="1"/>
    <col min="263" max="263" width="8.85546875" style="35"/>
    <col min="264" max="264" width="12.140625" style="35" customWidth="1"/>
    <col min="265" max="265" width="4.7109375" style="35" customWidth="1"/>
    <col min="266" max="517" width="8.85546875" style="35"/>
    <col min="518" max="518" width="2.42578125" style="35" customWidth="1"/>
    <col min="519" max="519" width="8.85546875" style="35"/>
    <col min="520" max="520" width="12.140625" style="35" customWidth="1"/>
    <col min="521" max="521" width="4.7109375" style="35" customWidth="1"/>
    <col min="522" max="773" width="8.85546875" style="35"/>
    <col min="774" max="774" width="2.42578125" style="35" customWidth="1"/>
    <col min="775" max="775" width="8.85546875" style="35"/>
    <col min="776" max="776" width="12.140625" style="35" customWidth="1"/>
    <col min="777" max="777" width="4.7109375" style="35" customWidth="1"/>
    <col min="778" max="1029" width="8.85546875" style="35"/>
    <col min="1030" max="1030" width="2.42578125" style="35" customWidth="1"/>
    <col min="1031" max="1031" width="8.85546875" style="35"/>
    <col min="1032" max="1032" width="12.140625" style="35" customWidth="1"/>
    <col min="1033" max="1033" width="4.7109375" style="35" customWidth="1"/>
    <col min="1034" max="1285" width="8.85546875" style="35"/>
    <col min="1286" max="1286" width="2.42578125" style="35" customWidth="1"/>
    <col min="1287" max="1287" width="8.85546875" style="35"/>
    <col min="1288" max="1288" width="12.140625" style="35" customWidth="1"/>
    <col min="1289" max="1289" width="4.7109375" style="35" customWidth="1"/>
    <col min="1290" max="1541" width="8.85546875" style="35"/>
    <col min="1542" max="1542" width="2.42578125" style="35" customWidth="1"/>
    <col min="1543" max="1543" width="8.85546875" style="35"/>
    <col min="1544" max="1544" width="12.140625" style="35" customWidth="1"/>
    <col min="1545" max="1545" width="4.7109375" style="35" customWidth="1"/>
    <col min="1546" max="1797" width="8.85546875" style="35"/>
    <col min="1798" max="1798" width="2.42578125" style="35" customWidth="1"/>
    <col min="1799" max="1799" width="8.85546875" style="35"/>
    <col min="1800" max="1800" width="12.140625" style="35" customWidth="1"/>
    <col min="1801" max="1801" width="4.7109375" style="35" customWidth="1"/>
    <col min="1802" max="2053" width="8.85546875" style="35"/>
    <col min="2054" max="2054" width="2.42578125" style="35" customWidth="1"/>
    <col min="2055" max="2055" width="8.85546875" style="35"/>
    <col min="2056" max="2056" width="12.140625" style="35" customWidth="1"/>
    <col min="2057" max="2057" width="4.7109375" style="35" customWidth="1"/>
    <col min="2058" max="2309" width="8.85546875" style="35"/>
    <col min="2310" max="2310" width="2.42578125" style="35" customWidth="1"/>
    <col min="2311" max="2311" width="8.85546875" style="35"/>
    <col min="2312" max="2312" width="12.140625" style="35" customWidth="1"/>
    <col min="2313" max="2313" width="4.7109375" style="35" customWidth="1"/>
    <col min="2314" max="2565" width="8.85546875" style="35"/>
    <col min="2566" max="2566" width="2.42578125" style="35" customWidth="1"/>
    <col min="2567" max="2567" width="8.85546875" style="35"/>
    <col min="2568" max="2568" width="12.140625" style="35" customWidth="1"/>
    <col min="2569" max="2569" width="4.7109375" style="35" customWidth="1"/>
    <col min="2570" max="2821" width="8.85546875" style="35"/>
    <col min="2822" max="2822" width="2.42578125" style="35" customWidth="1"/>
    <col min="2823" max="2823" width="8.85546875" style="35"/>
    <col min="2824" max="2824" width="12.140625" style="35" customWidth="1"/>
    <col min="2825" max="2825" width="4.7109375" style="35" customWidth="1"/>
    <col min="2826" max="3077" width="8.85546875" style="35"/>
    <col min="3078" max="3078" width="2.42578125" style="35" customWidth="1"/>
    <col min="3079" max="3079" width="8.85546875" style="35"/>
    <col min="3080" max="3080" width="12.140625" style="35" customWidth="1"/>
    <col min="3081" max="3081" width="4.7109375" style="35" customWidth="1"/>
    <col min="3082" max="3333" width="8.85546875" style="35"/>
    <col min="3334" max="3334" width="2.42578125" style="35" customWidth="1"/>
    <col min="3335" max="3335" width="8.85546875" style="35"/>
    <col min="3336" max="3336" width="12.140625" style="35" customWidth="1"/>
    <col min="3337" max="3337" width="4.7109375" style="35" customWidth="1"/>
    <col min="3338" max="3589" width="8.85546875" style="35"/>
    <col min="3590" max="3590" width="2.42578125" style="35" customWidth="1"/>
    <col min="3591" max="3591" width="8.85546875" style="35"/>
    <col min="3592" max="3592" width="12.140625" style="35" customWidth="1"/>
    <col min="3593" max="3593" width="4.7109375" style="35" customWidth="1"/>
    <col min="3594" max="3845" width="8.85546875" style="35"/>
    <col min="3846" max="3846" width="2.42578125" style="35" customWidth="1"/>
    <col min="3847" max="3847" width="8.85546875" style="35"/>
    <col min="3848" max="3848" width="12.140625" style="35" customWidth="1"/>
    <col min="3849" max="3849" width="4.7109375" style="35" customWidth="1"/>
    <col min="3850" max="4101" width="8.85546875" style="35"/>
    <col min="4102" max="4102" width="2.42578125" style="35" customWidth="1"/>
    <col min="4103" max="4103" width="8.85546875" style="35"/>
    <col min="4104" max="4104" width="12.140625" style="35" customWidth="1"/>
    <col min="4105" max="4105" width="4.7109375" style="35" customWidth="1"/>
    <col min="4106" max="4357" width="8.85546875" style="35"/>
    <col min="4358" max="4358" width="2.42578125" style="35" customWidth="1"/>
    <col min="4359" max="4359" width="8.85546875" style="35"/>
    <col min="4360" max="4360" width="12.140625" style="35" customWidth="1"/>
    <col min="4361" max="4361" width="4.7109375" style="35" customWidth="1"/>
    <col min="4362" max="4613" width="8.85546875" style="35"/>
    <col min="4614" max="4614" width="2.42578125" style="35" customWidth="1"/>
    <col min="4615" max="4615" width="8.85546875" style="35"/>
    <col min="4616" max="4616" width="12.140625" style="35" customWidth="1"/>
    <col min="4617" max="4617" width="4.7109375" style="35" customWidth="1"/>
    <col min="4618" max="4869" width="8.85546875" style="35"/>
    <col min="4870" max="4870" width="2.42578125" style="35" customWidth="1"/>
    <col min="4871" max="4871" width="8.85546875" style="35"/>
    <col min="4872" max="4872" width="12.140625" style="35" customWidth="1"/>
    <col min="4873" max="4873" width="4.7109375" style="35" customWidth="1"/>
    <col min="4874" max="5125" width="8.85546875" style="35"/>
    <col min="5126" max="5126" width="2.42578125" style="35" customWidth="1"/>
    <col min="5127" max="5127" width="8.85546875" style="35"/>
    <col min="5128" max="5128" width="12.140625" style="35" customWidth="1"/>
    <col min="5129" max="5129" width="4.7109375" style="35" customWidth="1"/>
    <col min="5130" max="5381" width="8.85546875" style="35"/>
    <col min="5382" max="5382" width="2.42578125" style="35" customWidth="1"/>
    <col min="5383" max="5383" width="8.85546875" style="35"/>
    <col min="5384" max="5384" width="12.140625" style="35" customWidth="1"/>
    <col min="5385" max="5385" width="4.7109375" style="35" customWidth="1"/>
    <col min="5386" max="5637" width="8.85546875" style="35"/>
    <col min="5638" max="5638" width="2.42578125" style="35" customWidth="1"/>
    <col min="5639" max="5639" width="8.85546875" style="35"/>
    <col min="5640" max="5640" width="12.140625" style="35" customWidth="1"/>
    <col min="5641" max="5641" width="4.7109375" style="35" customWidth="1"/>
    <col min="5642" max="5893" width="8.85546875" style="35"/>
    <col min="5894" max="5894" width="2.42578125" style="35" customWidth="1"/>
    <col min="5895" max="5895" width="8.85546875" style="35"/>
    <col min="5896" max="5896" width="12.140625" style="35" customWidth="1"/>
    <col min="5897" max="5897" width="4.7109375" style="35" customWidth="1"/>
    <col min="5898" max="6149" width="8.85546875" style="35"/>
    <col min="6150" max="6150" width="2.42578125" style="35" customWidth="1"/>
    <col min="6151" max="6151" width="8.85546875" style="35"/>
    <col min="6152" max="6152" width="12.140625" style="35" customWidth="1"/>
    <col min="6153" max="6153" width="4.7109375" style="35" customWidth="1"/>
    <col min="6154" max="6405" width="8.85546875" style="35"/>
    <col min="6406" max="6406" width="2.42578125" style="35" customWidth="1"/>
    <col min="6407" max="6407" width="8.85546875" style="35"/>
    <col min="6408" max="6408" width="12.140625" style="35" customWidth="1"/>
    <col min="6409" max="6409" width="4.7109375" style="35" customWidth="1"/>
    <col min="6410" max="6661" width="8.85546875" style="35"/>
    <col min="6662" max="6662" width="2.42578125" style="35" customWidth="1"/>
    <col min="6663" max="6663" width="8.85546875" style="35"/>
    <col min="6664" max="6664" width="12.140625" style="35" customWidth="1"/>
    <col min="6665" max="6665" width="4.7109375" style="35" customWidth="1"/>
    <col min="6666" max="6917" width="8.85546875" style="35"/>
    <col min="6918" max="6918" width="2.42578125" style="35" customWidth="1"/>
    <col min="6919" max="6919" width="8.85546875" style="35"/>
    <col min="6920" max="6920" width="12.140625" style="35" customWidth="1"/>
    <col min="6921" max="6921" width="4.7109375" style="35" customWidth="1"/>
    <col min="6922" max="7173" width="8.85546875" style="35"/>
    <col min="7174" max="7174" width="2.42578125" style="35" customWidth="1"/>
    <col min="7175" max="7175" width="8.85546875" style="35"/>
    <col min="7176" max="7176" width="12.140625" style="35" customWidth="1"/>
    <col min="7177" max="7177" width="4.7109375" style="35" customWidth="1"/>
    <col min="7178" max="7429" width="8.85546875" style="35"/>
    <col min="7430" max="7430" width="2.42578125" style="35" customWidth="1"/>
    <col min="7431" max="7431" width="8.85546875" style="35"/>
    <col min="7432" max="7432" width="12.140625" style="35" customWidth="1"/>
    <col min="7433" max="7433" width="4.7109375" style="35" customWidth="1"/>
    <col min="7434" max="7685" width="8.85546875" style="35"/>
    <col min="7686" max="7686" width="2.42578125" style="35" customWidth="1"/>
    <col min="7687" max="7687" width="8.85546875" style="35"/>
    <col min="7688" max="7688" width="12.140625" style="35" customWidth="1"/>
    <col min="7689" max="7689" width="4.7109375" style="35" customWidth="1"/>
    <col min="7690" max="7941" width="8.85546875" style="35"/>
    <col min="7942" max="7942" width="2.42578125" style="35" customWidth="1"/>
    <col min="7943" max="7943" width="8.85546875" style="35"/>
    <col min="7944" max="7944" width="12.140625" style="35" customWidth="1"/>
    <col min="7945" max="7945" width="4.7109375" style="35" customWidth="1"/>
    <col min="7946" max="8197" width="8.85546875" style="35"/>
    <col min="8198" max="8198" width="2.42578125" style="35" customWidth="1"/>
    <col min="8199" max="8199" width="8.85546875" style="35"/>
    <col min="8200" max="8200" width="12.140625" style="35" customWidth="1"/>
    <col min="8201" max="8201" width="4.7109375" style="35" customWidth="1"/>
    <col min="8202" max="8453" width="8.85546875" style="35"/>
    <col min="8454" max="8454" width="2.42578125" style="35" customWidth="1"/>
    <col min="8455" max="8455" width="8.85546875" style="35"/>
    <col min="8456" max="8456" width="12.140625" style="35" customWidth="1"/>
    <col min="8457" max="8457" width="4.7109375" style="35" customWidth="1"/>
    <col min="8458" max="8709" width="8.85546875" style="35"/>
    <col min="8710" max="8710" width="2.42578125" style="35" customWidth="1"/>
    <col min="8711" max="8711" width="8.85546875" style="35"/>
    <col min="8712" max="8712" width="12.140625" style="35" customWidth="1"/>
    <col min="8713" max="8713" width="4.7109375" style="35" customWidth="1"/>
    <col min="8714" max="8965" width="8.85546875" style="35"/>
    <col min="8966" max="8966" width="2.42578125" style="35" customWidth="1"/>
    <col min="8967" max="8967" width="8.85546875" style="35"/>
    <col min="8968" max="8968" width="12.140625" style="35" customWidth="1"/>
    <col min="8969" max="8969" width="4.7109375" style="35" customWidth="1"/>
    <col min="8970" max="9221" width="8.85546875" style="35"/>
    <col min="9222" max="9222" width="2.42578125" style="35" customWidth="1"/>
    <col min="9223" max="9223" width="8.85546875" style="35"/>
    <col min="9224" max="9224" width="12.140625" style="35" customWidth="1"/>
    <col min="9225" max="9225" width="4.7109375" style="35" customWidth="1"/>
    <col min="9226" max="9477" width="8.85546875" style="35"/>
    <col min="9478" max="9478" width="2.42578125" style="35" customWidth="1"/>
    <col min="9479" max="9479" width="8.85546875" style="35"/>
    <col min="9480" max="9480" width="12.140625" style="35" customWidth="1"/>
    <col min="9481" max="9481" width="4.7109375" style="35" customWidth="1"/>
    <col min="9482" max="9733" width="8.85546875" style="35"/>
    <col min="9734" max="9734" width="2.42578125" style="35" customWidth="1"/>
    <col min="9735" max="9735" width="8.85546875" style="35"/>
    <col min="9736" max="9736" width="12.140625" style="35" customWidth="1"/>
    <col min="9737" max="9737" width="4.7109375" style="35" customWidth="1"/>
    <col min="9738" max="9989" width="8.85546875" style="35"/>
    <col min="9990" max="9990" width="2.42578125" style="35" customWidth="1"/>
    <col min="9991" max="9991" width="8.85546875" style="35"/>
    <col min="9992" max="9992" width="12.140625" style="35" customWidth="1"/>
    <col min="9993" max="9993" width="4.7109375" style="35" customWidth="1"/>
    <col min="9994" max="10245" width="8.85546875" style="35"/>
    <col min="10246" max="10246" width="2.42578125" style="35" customWidth="1"/>
    <col min="10247" max="10247" width="8.85546875" style="35"/>
    <col min="10248" max="10248" width="12.140625" style="35" customWidth="1"/>
    <col min="10249" max="10249" width="4.7109375" style="35" customWidth="1"/>
    <col min="10250" max="10501" width="8.85546875" style="35"/>
    <col min="10502" max="10502" width="2.42578125" style="35" customWidth="1"/>
    <col min="10503" max="10503" width="8.85546875" style="35"/>
    <col min="10504" max="10504" width="12.140625" style="35" customWidth="1"/>
    <col min="10505" max="10505" width="4.7109375" style="35" customWidth="1"/>
    <col min="10506" max="10757" width="8.85546875" style="35"/>
    <col min="10758" max="10758" width="2.42578125" style="35" customWidth="1"/>
    <col min="10759" max="10759" width="8.85546875" style="35"/>
    <col min="10760" max="10760" width="12.140625" style="35" customWidth="1"/>
    <col min="10761" max="10761" width="4.7109375" style="35" customWidth="1"/>
    <col min="10762" max="11013" width="8.85546875" style="35"/>
    <col min="11014" max="11014" width="2.42578125" style="35" customWidth="1"/>
    <col min="11015" max="11015" width="8.85546875" style="35"/>
    <col min="11016" max="11016" width="12.140625" style="35" customWidth="1"/>
    <col min="11017" max="11017" width="4.7109375" style="35" customWidth="1"/>
    <col min="11018" max="11269" width="8.85546875" style="35"/>
    <col min="11270" max="11270" width="2.42578125" style="35" customWidth="1"/>
    <col min="11271" max="11271" width="8.85546875" style="35"/>
    <col min="11272" max="11272" width="12.140625" style="35" customWidth="1"/>
    <col min="11273" max="11273" width="4.7109375" style="35" customWidth="1"/>
    <col min="11274" max="11525" width="8.85546875" style="35"/>
    <col min="11526" max="11526" width="2.42578125" style="35" customWidth="1"/>
    <col min="11527" max="11527" width="8.85546875" style="35"/>
    <col min="11528" max="11528" width="12.140625" style="35" customWidth="1"/>
    <col min="11529" max="11529" width="4.7109375" style="35" customWidth="1"/>
    <col min="11530" max="11781" width="8.85546875" style="35"/>
    <col min="11782" max="11782" width="2.42578125" style="35" customWidth="1"/>
    <col min="11783" max="11783" width="8.85546875" style="35"/>
    <col min="11784" max="11784" width="12.140625" style="35" customWidth="1"/>
    <col min="11785" max="11785" width="4.7109375" style="35" customWidth="1"/>
    <col min="11786" max="12037" width="8.85546875" style="35"/>
    <col min="12038" max="12038" width="2.42578125" style="35" customWidth="1"/>
    <col min="12039" max="12039" width="8.85546875" style="35"/>
    <col min="12040" max="12040" width="12.140625" style="35" customWidth="1"/>
    <col min="12041" max="12041" width="4.7109375" style="35" customWidth="1"/>
    <col min="12042" max="12293" width="8.85546875" style="35"/>
    <col min="12294" max="12294" width="2.42578125" style="35" customWidth="1"/>
    <col min="12295" max="12295" width="8.85546875" style="35"/>
    <col min="12296" max="12296" width="12.140625" style="35" customWidth="1"/>
    <col min="12297" max="12297" width="4.7109375" style="35" customWidth="1"/>
    <col min="12298" max="12549" width="8.85546875" style="35"/>
    <col min="12550" max="12550" width="2.42578125" style="35" customWidth="1"/>
    <col min="12551" max="12551" width="8.85546875" style="35"/>
    <col min="12552" max="12552" width="12.140625" style="35" customWidth="1"/>
    <col min="12553" max="12553" width="4.7109375" style="35" customWidth="1"/>
    <col min="12554" max="12805" width="8.85546875" style="35"/>
    <col min="12806" max="12806" width="2.42578125" style="35" customWidth="1"/>
    <col min="12807" max="12807" width="8.85546875" style="35"/>
    <col min="12808" max="12808" width="12.140625" style="35" customWidth="1"/>
    <col min="12809" max="12809" width="4.7109375" style="35" customWidth="1"/>
    <col min="12810" max="13061" width="8.85546875" style="35"/>
    <col min="13062" max="13062" width="2.42578125" style="35" customWidth="1"/>
    <col min="13063" max="13063" width="8.85546875" style="35"/>
    <col min="13064" max="13064" width="12.140625" style="35" customWidth="1"/>
    <col min="13065" max="13065" width="4.7109375" style="35" customWidth="1"/>
    <col min="13066" max="13317" width="8.85546875" style="35"/>
    <col min="13318" max="13318" width="2.42578125" style="35" customWidth="1"/>
    <col min="13319" max="13319" width="8.85546875" style="35"/>
    <col min="13320" max="13320" width="12.140625" style="35" customWidth="1"/>
    <col min="13321" max="13321" width="4.7109375" style="35" customWidth="1"/>
    <col min="13322" max="13573" width="8.85546875" style="35"/>
    <col min="13574" max="13574" width="2.42578125" style="35" customWidth="1"/>
    <col min="13575" max="13575" width="8.85546875" style="35"/>
    <col min="13576" max="13576" width="12.140625" style="35" customWidth="1"/>
    <col min="13577" max="13577" width="4.7109375" style="35" customWidth="1"/>
    <col min="13578" max="13829" width="8.85546875" style="35"/>
    <col min="13830" max="13830" width="2.42578125" style="35" customWidth="1"/>
    <col min="13831" max="13831" width="8.85546875" style="35"/>
    <col min="13832" max="13832" width="12.140625" style="35" customWidth="1"/>
    <col min="13833" max="13833" width="4.7109375" style="35" customWidth="1"/>
    <col min="13834" max="14085" width="8.85546875" style="35"/>
    <col min="14086" max="14086" width="2.42578125" style="35" customWidth="1"/>
    <col min="14087" max="14087" width="8.85546875" style="35"/>
    <col min="14088" max="14088" width="12.140625" style="35" customWidth="1"/>
    <col min="14089" max="14089" width="4.7109375" style="35" customWidth="1"/>
    <col min="14090" max="14341" width="8.85546875" style="35"/>
    <col min="14342" max="14342" width="2.42578125" style="35" customWidth="1"/>
    <col min="14343" max="14343" width="8.85546875" style="35"/>
    <col min="14344" max="14344" width="12.140625" style="35" customWidth="1"/>
    <col min="14345" max="14345" width="4.7109375" style="35" customWidth="1"/>
    <col min="14346" max="14597" width="8.85546875" style="35"/>
    <col min="14598" max="14598" width="2.42578125" style="35" customWidth="1"/>
    <col min="14599" max="14599" width="8.85546875" style="35"/>
    <col min="14600" max="14600" width="12.140625" style="35" customWidth="1"/>
    <col min="14601" max="14601" width="4.7109375" style="35" customWidth="1"/>
    <col min="14602" max="14853" width="8.85546875" style="35"/>
    <col min="14854" max="14854" width="2.42578125" style="35" customWidth="1"/>
    <col min="14855" max="14855" width="8.85546875" style="35"/>
    <col min="14856" max="14856" width="12.140625" style="35" customWidth="1"/>
    <col min="14857" max="14857" width="4.7109375" style="35" customWidth="1"/>
    <col min="14858" max="15109" width="8.85546875" style="35"/>
    <col min="15110" max="15110" width="2.42578125" style="35" customWidth="1"/>
    <col min="15111" max="15111" width="8.85546875" style="35"/>
    <col min="15112" max="15112" width="12.140625" style="35" customWidth="1"/>
    <col min="15113" max="15113" width="4.7109375" style="35" customWidth="1"/>
    <col min="15114" max="15365" width="8.85546875" style="35"/>
    <col min="15366" max="15366" width="2.42578125" style="35" customWidth="1"/>
    <col min="15367" max="15367" width="8.85546875" style="35"/>
    <col min="15368" max="15368" width="12.140625" style="35" customWidth="1"/>
    <col min="15369" max="15369" width="4.7109375" style="35" customWidth="1"/>
    <col min="15370" max="15621" width="8.85546875" style="35"/>
    <col min="15622" max="15622" width="2.42578125" style="35" customWidth="1"/>
    <col min="15623" max="15623" width="8.85546875" style="35"/>
    <col min="15624" max="15624" width="12.140625" style="35" customWidth="1"/>
    <col min="15625" max="15625" width="4.7109375" style="35" customWidth="1"/>
    <col min="15626" max="15877" width="8.85546875" style="35"/>
    <col min="15878" max="15878" width="2.42578125" style="35" customWidth="1"/>
    <col min="15879" max="15879" width="8.85546875" style="35"/>
    <col min="15880" max="15880" width="12.140625" style="35" customWidth="1"/>
    <col min="15881" max="15881" width="4.7109375" style="35" customWidth="1"/>
    <col min="15882" max="16133" width="8.85546875" style="35"/>
    <col min="16134" max="16134" width="2.42578125" style="35" customWidth="1"/>
    <col min="16135" max="16135" width="8.85546875" style="35"/>
    <col min="16136" max="16136" width="12.140625" style="35" customWidth="1"/>
    <col min="16137" max="16137" width="4.7109375" style="35" customWidth="1"/>
    <col min="16138" max="16384" width="8.85546875" style="35"/>
  </cols>
  <sheetData>
    <row r="1" spans="1:13" ht="18.75" x14ac:dyDescent="0.3">
      <c r="A1" s="68" t="s">
        <v>276</v>
      </c>
    </row>
    <row r="3" spans="1:13" ht="15.75" x14ac:dyDescent="0.25">
      <c r="A3" s="67" t="s">
        <v>374</v>
      </c>
      <c r="B3" s="42"/>
      <c r="C3" s="42"/>
      <c r="D3" s="42"/>
      <c r="E3" s="42"/>
      <c r="F3" s="42"/>
      <c r="G3" s="42"/>
      <c r="H3" s="42"/>
    </row>
    <row r="4" spans="1:13" x14ac:dyDescent="0.2">
      <c r="A4" s="43"/>
      <c r="B4" s="43"/>
    </row>
    <row r="5" spans="1:13" x14ac:dyDescent="0.2">
      <c r="A5" s="35" t="s">
        <v>360</v>
      </c>
    </row>
    <row r="6" spans="1:13" x14ac:dyDescent="0.2">
      <c r="B6" s="36" t="s">
        <v>361</v>
      </c>
      <c r="C6" s="35" t="s">
        <v>362</v>
      </c>
    </row>
    <row r="7" spans="1:13" x14ac:dyDescent="0.2">
      <c r="B7" s="37" t="s">
        <v>24</v>
      </c>
      <c r="C7" s="35" t="s">
        <v>363</v>
      </c>
    </row>
    <row r="8" spans="1:13" x14ac:dyDescent="0.2">
      <c r="B8" s="36" t="s">
        <v>364</v>
      </c>
      <c r="C8" s="35" t="s">
        <v>365</v>
      </c>
    </row>
    <row r="10" spans="1:13" ht="13.5" thickBot="1" x14ac:dyDescent="0.25">
      <c r="A10" s="44" t="s">
        <v>366</v>
      </c>
      <c r="G10" s="38" t="s">
        <v>367</v>
      </c>
      <c r="J10" s="35" t="s">
        <v>368</v>
      </c>
    </row>
    <row r="11" spans="1:13" x14ac:dyDescent="0.2">
      <c r="A11" s="46"/>
      <c r="B11" s="47" t="s">
        <v>244</v>
      </c>
      <c r="C11" s="47" t="s">
        <v>245</v>
      </c>
      <c r="D11" s="47"/>
      <c r="E11" s="48"/>
      <c r="G11" s="56" t="s">
        <v>369</v>
      </c>
      <c r="H11" s="58" t="s">
        <v>370</v>
      </c>
    </row>
    <row r="12" spans="1:13" x14ac:dyDescent="0.2">
      <c r="A12" s="49" t="s">
        <v>1</v>
      </c>
      <c r="B12" s="45">
        <v>2280</v>
      </c>
      <c r="C12" s="45">
        <v>1515</v>
      </c>
      <c r="D12" s="39" t="s">
        <v>371</v>
      </c>
      <c r="E12" s="50" t="s">
        <v>0</v>
      </c>
      <c r="G12" s="55">
        <f>SUMPRODUCT(B12:C12,$B$19:$C$19)</f>
        <v>9551659.0909090918</v>
      </c>
      <c r="H12" s="59"/>
      <c r="J12" s="40" t="s">
        <v>372</v>
      </c>
      <c r="K12" s="40"/>
      <c r="L12" s="41" t="s">
        <v>373</v>
      </c>
      <c r="M12" s="41"/>
    </row>
    <row r="13" spans="1:13" x14ac:dyDescent="0.2">
      <c r="A13" s="49" t="s">
        <v>31</v>
      </c>
      <c r="B13" s="45">
        <v>8</v>
      </c>
      <c r="C13" s="45">
        <v>5</v>
      </c>
      <c r="D13" s="45" t="s">
        <v>361</v>
      </c>
      <c r="E13" s="51">
        <v>32850</v>
      </c>
      <c r="G13" s="55">
        <f>SUMPRODUCT(B13:C13,$B$19:$C$19)</f>
        <v>32850</v>
      </c>
      <c r="H13" s="59">
        <f>E13-G13</f>
        <v>0</v>
      </c>
      <c r="J13" s="35">
        <f>IF($D13&lt;&gt;$B$8,G13,0)</f>
        <v>32850</v>
      </c>
      <c r="K13" s="35">
        <f>IF($D13&lt;&gt;$B$8,E13,0)</f>
        <v>32850</v>
      </c>
      <c r="L13" s="35">
        <f>IF($D13&lt;&gt;$B$6,G13,0)</f>
        <v>0</v>
      </c>
      <c r="M13" s="35">
        <f>IF($D13&lt;&gt;$B$6,E13,0)</f>
        <v>0</v>
      </c>
    </row>
    <row r="14" spans="1:13" x14ac:dyDescent="0.2">
      <c r="A14" s="49" t="s">
        <v>32</v>
      </c>
      <c r="B14" s="45">
        <v>3.1</v>
      </c>
      <c r="C14" s="45">
        <v>2.6</v>
      </c>
      <c r="D14" s="45" t="s">
        <v>361</v>
      </c>
      <c r="E14" s="51">
        <v>15000</v>
      </c>
      <c r="G14" s="55">
        <f t="shared" ref="G14:G16" si="0">SUMPRODUCT(B14:C14,$B$19:$C$19)</f>
        <v>14123.636363636364</v>
      </c>
      <c r="H14" s="59">
        <f t="shared" ref="H14:H16" si="1">E14-G14</f>
        <v>876.36363636363603</v>
      </c>
      <c r="J14" s="35">
        <f t="shared" ref="J14:J16" si="2">IF($D14&lt;&gt;$B$8,G14,0)</f>
        <v>14123.636363636364</v>
      </c>
      <c r="K14" s="35">
        <f t="shared" ref="K14:K16" si="3">IF($D14&lt;&gt;$B$8,E14,0)</f>
        <v>15000</v>
      </c>
      <c r="L14" s="35">
        <f t="shared" ref="L14:L16" si="4">IF($D14&lt;&gt;$B$6,G14,0)</f>
        <v>0</v>
      </c>
      <c r="M14" s="35">
        <f t="shared" ref="M14:M16" si="5">IF($D14&lt;&gt;$B$6,E14,0)</f>
        <v>0</v>
      </c>
    </row>
    <row r="15" spans="1:13" x14ac:dyDescent="0.2">
      <c r="A15" s="49" t="s">
        <v>33</v>
      </c>
      <c r="B15" s="45">
        <v>1</v>
      </c>
      <c r="C15" s="45">
        <v>2</v>
      </c>
      <c r="D15" s="45" t="s">
        <v>361</v>
      </c>
      <c r="E15" s="51">
        <v>7000</v>
      </c>
      <c r="G15" s="55">
        <f t="shared" si="0"/>
        <v>7000</v>
      </c>
      <c r="H15" s="59">
        <f t="shared" si="1"/>
        <v>0</v>
      </c>
      <c r="J15" s="35">
        <f t="shared" si="2"/>
        <v>7000</v>
      </c>
      <c r="K15" s="35">
        <f t="shared" si="3"/>
        <v>7000</v>
      </c>
      <c r="L15" s="35">
        <f t="shared" si="4"/>
        <v>0</v>
      </c>
      <c r="M15" s="35">
        <f t="shared" si="5"/>
        <v>0</v>
      </c>
    </row>
    <row r="16" spans="1:13" ht="13.5" thickBot="1" x14ac:dyDescent="0.25">
      <c r="A16" s="52" t="s">
        <v>35</v>
      </c>
      <c r="B16" s="53">
        <v>0</v>
      </c>
      <c r="C16" s="53">
        <v>1</v>
      </c>
      <c r="D16" s="53" t="s">
        <v>361</v>
      </c>
      <c r="E16" s="54">
        <v>2800</v>
      </c>
      <c r="G16" s="57">
        <f t="shared" si="0"/>
        <v>2104.5454545454545</v>
      </c>
      <c r="H16" s="60">
        <f t="shared" si="1"/>
        <v>695.4545454545455</v>
      </c>
      <c r="J16" s="35">
        <f t="shared" si="2"/>
        <v>2104.5454545454545</v>
      </c>
      <c r="K16" s="35">
        <f t="shared" si="3"/>
        <v>2800</v>
      </c>
      <c r="L16" s="35">
        <f t="shared" si="4"/>
        <v>0</v>
      </c>
      <c r="M16" s="35">
        <f t="shared" si="5"/>
        <v>0</v>
      </c>
    </row>
    <row r="18" spans="1:5" ht="13.5" thickBot="1" x14ac:dyDescent="0.25">
      <c r="A18" s="38" t="s">
        <v>367</v>
      </c>
    </row>
    <row r="19" spans="1:5" x14ac:dyDescent="0.2">
      <c r="A19" s="61" t="s">
        <v>294</v>
      </c>
      <c r="B19" s="62">
        <v>2790.909090909091</v>
      </c>
      <c r="C19" s="281">
        <v>2104.5454545454545</v>
      </c>
      <c r="D19" s="62"/>
      <c r="E19" s="65"/>
    </row>
    <row r="20" spans="1:5" ht="13.5" thickBot="1" x14ac:dyDescent="0.25">
      <c r="A20" s="63" t="s">
        <v>49</v>
      </c>
      <c r="B20" s="64"/>
      <c r="C20" s="64"/>
      <c r="D20" s="64"/>
      <c r="E20" s="66">
        <f>G12</f>
        <v>9551659.0909090918</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2"/>
  <dimension ref="A1:O20"/>
  <sheetViews>
    <sheetView workbookViewId="0">
      <selection activeCell="S25" sqref="S25"/>
    </sheetView>
  </sheetViews>
  <sheetFormatPr defaultColWidth="8.85546875" defaultRowHeight="12.75" x14ac:dyDescent="0.2"/>
  <cols>
    <col min="1" max="1" width="72.7109375" style="35" customWidth="1"/>
    <col min="2" max="7" width="8.85546875" style="35"/>
    <col min="8" max="8" width="8.85546875" style="35" customWidth="1"/>
    <col min="9" max="9" width="8.85546875" style="35"/>
    <col min="10" max="11" width="8.85546875" style="35" customWidth="1"/>
    <col min="12" max="263" width="8.85546875" style="35"/>
    <col min="264" max="264" width="2.42578125" style="35" customWidth="1"/>
    <col min="265" max="265" width="8.85546875" style="35"/>
    <col min="266" max="266" width="12.140625" style="35" customWidth="1"/>
    <col min="267" max="267" width="4.7109375" style="35" customWidth="1"/>
    <col min="268" max="519" width="8.85546875" style="35"/>
    <col min="520" max="520" width="2.42578125" style="35" customWidth="1"/>
    <col min="521" max="521" width="8.85546875" style="35"/>
    <col min="522" max="522" width="12.140625" style="35" customWidth="1"/>
    <col min="523" max="523" width="4.7109375" style="35" customWidth="1"/>
    <col min="524" max="775" width="8.85546875" style="35"/>
    <col min="776" max="776" width="2.42578125" style="35" customWidth="1"/>
    <col min="777" max="777" width="8.85546875" style="35"/>
    <col min="778" max="778" width="12.140625" style="35" customWidth="1"/>
    <col min="779" max="779" width="4.7109375" style="35" customWidth="1"/>
    <col min="780" max="1031" width="8.85546875" style="35"/>
    <col min="1032" max="1032" width="2.42578125" style="35" customWidth="1"/>
    <col min="1033" max="1033" width="8.85546875" style="35"/>
    <col min="1034" max="1034" width="12.140625" style="35" customWidth="1"/>
    <col min="1035" max="1035" width="4.7109375" style="35" customWidth="1"/>
    <col min="1036" max="1287" width="8.85546875" style="35"/>
    <col min="1288" max="1288" width="2.42578125" style="35" customWidth="1"/>
    <col min="1289" max="1289" width="8.85546875" style="35"/>
    <col min="1290" max="1290" width="12.140625" style="35" customWidth="1"/>
    <col min="1291" max="1291" width="4.7109375" style="35" customWidth="1"/>
    <col min="1292" max="1543" width="8.85546875" style="35"/>
    <col min="1544" max="1544" width="2.42578125" style="35" customWidth="1"/>
    <col min="1545" max="1545" width="8.85546875" style="35"/>
    <col min="1546" max="1546" width="12.140625" style="35" customWidth="1"/>
    <col min="1547" max="1547" width="4.7109375" style="35" customWidth="1"/>
    <col min="1548" max="1799" width="8.85546875" style="35"/>
    <col min="1800" max="1800" width="2.42578125" style="35" customWidth="1"/>
    <col min="1801" max="1801" width="8.85546875" style="35"/>
    <col min="1802" max="1802" width="12.140625" style="35" customWidth="1"/>
    <col min="1803" max="1803" width="4.7109375" style="35" customWidth="1"/>
    <col min="1804" max="2055" width="8.85546875" style="35"/>
    <col min="2056" max="2056" width="2.42578125" style="35" customWidth="1"/>
    <col min="2057" max="2057" width="8.85546875" style="35"/>
    <col min="2058" max="2058" width="12.140625" style="35" customWidth="1"/>
    <col min="2059" max="2059" width="4.7109375" style="35" customWidth="1"/>
    <col min="2060" max="2311" width="8.85546875" style="35"/>
    <col min="2312" max="2312" width="2.42578125" style="35" customWidth="1"/>
    <col min="2313" max="2313" width="8.85546875" style="35"/>
    <col min="2314" max="2314" width="12.140625" style="35" customWidth="1"/>
    <col min="2315" max="2315" width="4.7109375" style="35" customWidth="1"/>
    <col min="2316" max="2567" width="8.85546875" style="35"/>
    <col min="2568" max="2568" width="2.42578125" style="35" customWidth="1"/>
    <col min="2569" max="2569" width="8.85546875" style="35"/>
    <col min="2570" max="2570" width="12.140625" style="35" customWidth="1"/>
    <col min="2571" max="2571" width="4.7109375" style="35" customWidth="1"/>
    <col min="2572" max="2823" width="8.85546875" style="35"/>
    <col min="2824" max="2824" width="2.42578125" style="35" customWidth="1"/>
    <col min="2825" max="2825" width="8.85546875" style="35"/>
    <col min="2826" max="2826" width="12.140625" style="35" customWidth="1"/>
    <col min="2827" max="2827" width="4.7109375" style="35" customWidth="1"/>
    <col min="2828" max="3079" width="8.85546875" style="35"/>
    <col min="3080" max="3080" width="2.42578125" style="35" customWidth="1"/>
    <col min="3081" max="3081" width="8.85546875" style="35"/>
    <col min="3082" max="3082" width="12.140625" style="35" customWidth="1"/>
    <col min="3083" max="3083" width="4.7109375" style="35" customWidth="1"/>
    <col min="3084" max="3335" width="8.85546875" style="35"/>
    <col min="3336" max="3336" width="2.42578125" style="35" customWidth="1"/>
    <col min="3337" max="3337" width="8.85546875" style="35"/>
    <col min="3338" max="3338" width="12.140625" style="35" customWidth="1"/>
    <col min="3339" max="3339" width="4.7109375" style="35" customWidth="1"/>
    <col min="3340" max="3591" width="8.85546875" style="35"/>
    <col min="3592" max="3592" width="2.42578125" style="35" customWidth="1"/>
    <col min="3593" max="3593" width="8.85546875" style="35"/>
    <col min="3594" max="3594" width="12.140625" style="35" customWidth="1"/>
    <col min="3595" max="3595" width="4.7109375" style="35" customWidth="1"/>
    <col min="3596" max="3847" width="8.85546875" style="35"/>
    <col min="3848" max="3848" width="2.42578125" style="35" customWidth="1"/>
    <col min="3849" max="3849" width="8.85546875" style="35"/>
    <col min="3850" max="3850" width="12.140625" style="35" customWidth="1"/>
    <col min="3851" max="3851" width="4.7109375" style="35" customWidth="1"/>
    <col min="3852" max="4103" width="8.85546875" style="35"/>
    <col min="4104" max="4104" width="2.42578125" style="35" customWidth="1"/>
    <col min="4105" max="4105" width="8.85546875" style="35"/>
    <col min="4106" max="4106" width="12.140625" style="35" customWidth="1"/>
    <col min="4107" max="4107" width="4.7109375" style="35" customWidth="1"/>
    <col min="4108" max="4359" width="8.85546875" style="35"/>
    <col min="4360" max="4360" width="2.42578125" style="35" customWidth="1"/>
    <col min="4361" max="4361" width="8.85546875" style="35"/>
    <col min="4362" max="4362" width="12.140625" style="35" customWidth="1"/>
    <col min="4363" max="4363" width="4.7109375" style="35" customWidth="1"/>
    <col min="4364" max="4615" width="8.85546875" style="35"/>
    <col min="4616" max="4616" width="2.42578125" style="35" customWidth="1"/>
    <col min="4617" max="4617" width="8.85546875" style="35"/>
    <col min="4618" max="4618" width="12.140625" style="35" customWidth="1"/>
    <col min="4619" max="4619" width="4.7109375" style="35" customWidth="1"/>
    <col min="4620" max="4871" width="8.85546875" style="35"/>
    <col min="4872" max="4872" width="2.42578125" style="35" customWidth="1"/>
    <col min="4873" max="4873" width="8.85546875" style="35"/>
    <col min="4874" max="4874" width="12.140625" style="35" customWidth="1"/>
    <col min="4875" max="4875" width="4.7109375" style="35" customWidth="1"/>
    <col min="4876" max="5127" width="8.85546875" style="35"/>
    <col min="5128" max="5128" width="2.42578125" style="35" customWidth="1"/>
    <col min="5129" max="5129" width="8.85546875" style="35"/>
    <col min="5130" max="5130" width="12.140625" style="35" customWidth="1"/>
    <col min="5131" max="5131" width="4.7109375" style="35" customWidth="1"/>
    <col min="5132" max="5383" width="8.85546875" style="35"/>
    <col min="5384" max="5384" width="2.42578125" style="35" customWidth="1"/>
    <col min="5385" max="5385" width="8.85546875" style="35"/>
    <col min="5386" max="5386" width="12.140625" style="35" customWidth="1"/>
    <col min="5387" max="5387" width="4.7109375" style="35" customWidth="1"/>
    <col min="5388" max="5639" width="8.85546875" style="35"/>
    <col min="5640" max="5640" width="2.42578125" style="35" customWidth="1"/>
    <col min="5641" max="5641" width="8.85546875" style="35"/>
    <col min="5642" max="5642" width="12.140625" style="35" customWidth="1"/>
    <col min="5643" max="5643" width="4.7109375" style="35" customWidth="1"/>
    <col min="5644" max="5895" width="8.85546875" style="35"/>
    <col min="5896" max="5896" width="2.42578125" style="35" customWidth="1"/>
    <col min="5897" max="5897" width="8.85546875" style="35"/>
    <col min="5898" max="5898" width="12.140625" style="35" customWidth="1"/>
    <col min="5899" max="5899" width="4.7109375" style="35" customWidth="1"/>
    <col min="5900" max="6151" width="8.85546875" style="35"/>
    <col min="6152" max="6152" width="2.42578125" style="35" customWidth="1"/>
    <col min="6153" max="6153" width="8.85546875" style="35"/>
    <col min="6154" max="6154" width="12.140625" style="35" customWidth="1"/>
    <col min="6155" max="6155" width="4.7109375" style="35" customWidth="1"/>
    <col min="6156" max="6407" width="8.85546875" style="35"/>
    <col min="6408" max="6408" width="2.42578125" style="35" customWidth="1"/>
    <col min="6409" max="6409" width="8.85546875" style="35"/>
    <col min="6410" max="6410" width="12.140625" style="35" customWidth="1"/>
    <col min="6411" max="6411" width="4.7109375" style="35" customWidth="1"/>
    <col min="6412" max="6663" width="8.85546875" style="35"/>
    <col min="6664" max="6664" width="2.42578125" style="35" customWidth="1"/>
    <col min="6665" max="6665" width="8.85546875" style="35"/>
    <col min="6666" max="6666" width="12.140625" style="35" customWidth="1"/>
    <col min="6667" max="6667" width="4.7109375" style="35" customWidth="1"/>
    <col min="6668" max="6919" width="8.85546875" style="35"/>
    <col min="6920" max="6920" width="2.42578125" style="35" customWidth="1"/>
    <col min="6921" max="6921" width="8.85546875" style="35"/>
    <col min="6922" max="6922" width="12.140625" style="35" customWidth="1"/>
    <col min="6923" max="6923" width="4.7109375" style="35" customWidth="1"/>
    <col min="6924" max="7175" width="8.85546875" style="35"/>
    <col min="7176" max="7176" width="2.42578125" style="35" customWidth="1"/>
    <col min="7177" max="7177" width="8.85546875" style="35"/>
    <col min="7178" max="7178" width="12.140625" style="35" customWidth="1"/>
    <col min="7179" max="7179" width="4.7109375" style="35" customWidth="1"/>
    <col min="7180" max="7431" width="8.85546875" style="35"/>
    <col min="7432" max="7432" width="2.42578125" style="35" customWidth="1"/>
    <col min="7433" max="7433" width="8.85546875" style="35"/>
    <col min="7434" max="7434" width="12.140625" style="35" customWidth="1"/>
    <col min="7435" max="7435" width="4.7109375" style="35" customWidth="1"/>
    <col min="7436" max="7687" width="8.85546875" style="35"/>
    <col min="7688" max="7688" width="2.42578125" style="35" customWidth="1"/>
    <col min="7689" max="7689" width="8.85546875" style="35"/>
    <col min="7690" max="7690" width="12.140625" style="35" customWidth="1"/>
    <col min="7691" max="7691" width="4.7109375" style="35" customWidth="1"/>
    <col min="7692" max="7943" width="8.85546875" style="35"/>
    <col min="7944" max="7944" width="2.42578125" style="35" customWidth="1"/>
    <col min="7945" max="7945" width="8.85546875" style="35"/>
    <col min="7946" max="7946" width="12.140625" style="35" customWidth="1"/>
    <col min="7947" max="7947" width="4.7109375" style="35" customWidth="1"/>
    <col min="7948" max="8199" width="8.85546875" style="35"/>
    <col min="8200" max="8200" width="2.42578125" style="35" customWidth="1"/>
    <col min="8201" max="8201" width="8.85546875" style="35"/>
    <col min="8202" max="8202" width="12.140625" style="35" customWidth="1"/>
    <col min="8203" max="8203" width="4.7109375" style="35" customWidth="1"/>
    <col min="8204" max="8455" width="8.85546875" style="35"/>
    <col min="8456" max="8456" width="2.42578125" style="35" customWidth="1"/>
    <col min="8457" max="8457" width="8.85546875" style="35"/>
    <col min="8458" max="8458" width="12.140625" style="35" customWidth="1"/>
    <col min="8459" max="8459" width="4.7109375" style="35" customWidth="1"/>
    <col min="8460" max="8711" width="8.85546875" style="35"/>
    <col min="8712" max="8712" width="2.42578125" style="35" customWidth="1"/>
    <col min="8713" max="8713" width="8.85546875" style="35"/>
    <col min="8714" max="8714" width="12.140625" style="35" customWidth="1"/>
    <col min="8715" max="8715" width="4.7109375" style="35" customWidth="1"/>
    <col min="8716" max="8967" width="8.85546875" style="35"/>
    <col min="8968" max="8968" width="2.42578125" style="35" customWidth="1"/>
    <col min="8969" max="8969" width="8.85546875" style="35"/>
    <col min="8970" max="8970" width="12.140625" style="35" customWidth="1"/>
    <col min="8971" max="8971" width="4.7109375" style="35" customWidth="1"/>
    <col min="8972" max="9223" width="8.85546875" style="35"/>
    <col min="9224" max="9224" width="2.42578125" style="35" customWidth="1"/>
    <col min="9225" max="9225" width="8.85546875" style="35"/>
    <col min="9226" max="9226" width="12.140625" style="35" customWidth="1"/>
    <col min="9227" max="9227" width="4.7109375" style="35" customWidth="1"/>
    <col min="9228" max="9479" width="8.85546875" style="35"/>
    <col min="9480" max="9480" width="2.42578125" style="35" customWidth="1"/>
    <col min="9481" max="9481" width="8.85546875" style="35"/>
    <col min="9482" max="9482" width="12.140625" style="35" customWidth="1"/>
    <col min="9483" max="9483" width="4.7109375" style="35" customWidth="1"/>
    <col min="9484" max="9735" width="8.85546875" style="35"/>
    <col min="9736" max="9736" width="2.42578125" style="35" customWidth="1"/>
    <col min="9737" max="9737" width="8.85546875" style="35"/>
    <col min="9738" max="9738" width="12.140625" style="35" customWidth="1"/>
    <col min="9739" max="9739" width="4.7109375" style="35" customWidth="1"/>
    <col min="9740" max="9991" width="8.85546875" style="35"/>
    <col min="9992" max="9992" width="2.42578125" style="35" customWidth="1"/>
    <col min="9993" max="9993" width="8.85546875" style="35"/>
    <col min="9994" max="9994" width="12.140625" style="35" customWidth="1"/>
    <col min="9995" max="9995" width="4.7109375" style="35" customWidth="1"/>
    <col min="9996" max="10247" width="8.85546875" style="35"/>
    <col min="10248" max="10248" width="2.42578125" style="35" customWidth="1"/>
    <col min="10249" max="10249" width="8.85546875" style="35"/>
    <col min="10250" max="10250" width="12.140625" style="35" customWidth="1"/>
    <col min="10251" max="10251" width="4.7109375" style="35" customWidth="1"/>
    <col min="10252" max="10503" width="8.85546875" style="35"/>
    <col min="10504" max="10504" width="2.42578125" style="35" customWidth="1"/>
    <col min="10505" max="10505" width="8.85546875" style="35"/>
    <col min="10506" max="10506" width="12.140625" style="35" customWidth="1"/>
    <col min="10507" max="10507" width="4.7109375" style="35" customWidth="1"/>
    <col min="10508" max="10759" width="8.85546875" style="35"/>
    <col min="10760" max="10760" width="2.42578125" style="35" customWidth="1"/>
    <col min="10761" max="10761" width="8.85546875" style="35"/>
    <col min="10762" max="10762" width="12.140625" style="35" customWidth="1"/>
    <col min="10763" max="10763" width="4.7109375" style="35" customWidth="1"/>
    <col min="10764" max="11015" width="8.85546875" style="35"/>
    <col min="11016" max="11016" width="2.42578125" style="35" customWidth="1"/>
    <col min="11017" max="11017" width="8.85546875" style="35"/>
    <col min="11018" max="11018" width="12.140625" style="35" customWidth="1"/>
    <col min="11019" max="11019" width="4.7109375" style="35" customWidth="1"/>
    <col min="11020" max="11271" width="8.85546875" style="35"/>
    <col min="11272" max="11272" width="2.42578125" style="35" customWidth="1"/>
    <col min="11273" max="11273" width="8.85546875" style="35"/>
    <col min="11274" max="11274" width="12.140625" style="35" customWidth="1"/>
    <col min="11275" max="11275" width="4.7109375" style="35" customWidth="1"/>
    <col min="11276" max="11527" width="8.85546875" style="35"/>
    <col min="11528" max="11528" width="2.42578125" style="35" customWidth="1"/>
    <col min="11529" max="11529" width="8.85546875" style="35"/>
    <col min="11530" max="11530" width="12.140625" style="35" customWidth="1"/>
    <col min="11531" max="11531" width="4.7109375" style="35" customWidth="1"/>
    <col min="11532" max="11783" width="8.85546875" style="35"/>
    <col min="11784" max="11784" width="2.42578125" style="35" customWidth="1"/>
    <col min="11785" max="11785" width="8.85546875" style="35"/>
    <col min="11786" max="11786" width="12.140625" style="35" customWidth="1"/>
    <col min="11787" max="11787" width="4.7109375" style="35" customWidth="1"/>
    <col min="11788" max="12039" width="8.85546875" style="35"/>
    <col min="12040" max="12040" width="2.42578125" style="35" customWidth="1"/>
    <col min="12041" max="12041" width="8.85546875" style="35"/>
    <col min="12042" max="12042" width="12.140625" style="35" customWidth="1"/>
    <col min="12043" max="12043" width="4.7109375" style="35" customWidth="1"/>
    <col min="12044" max="12295" width="8.85546875" style="35"/>
    <col min="12296" max="12296" width="2.42578125" style="35" customWidth="1"/>
    <col min="12297" max="12297" width="8.85546875" style="35"/>
    <col min="12298" max="12298" width="12.140625" style="35" customWidth="1"/>
    <col min="12299" max="12299" width="4.7109375" style="35" customWidth="1"/>
    <col min="12300" max="12551" width="8.85546875" style="35"/>
    <col min="12552" max="12552" width="2.42578125" style="35" customWidth="1"/>
    <col min="12553" max="12553" width="8.85546875" style="35"/>
    <col min="12554" max="12554" width="12.140625" style="35" customWidth="1"/>
    <col min="12555" max="12555" width="4.7109375" style="35" customWidth="1"/>
    <col min="12556" max="12807" width="8.85546875" style="35"/>
    <col min="12808" max="12808" width="2.42578125" style="35" customWidth="1"/>
    <col min="12809" max="12809" width="8.85546875" style="35"/>
    <col min="12810" max="12810" width="12.140625" style="35" customWidth="1"/>
    <col min="12811" max="12811" width="4.7109375" style="35" customWidth="1"/>
    <col min="12812" max="13063" width="8.85546875" style="35"/>
    <col min="13064" max="13064" width="2.42578125" style="35" customWidth="1"/>
    <col min="13065" max="13065" width="8.85546875" style="35"/>
    <col min="13066" max="13066" width="12.140625" style="35" customWidth="1"/>
    <col min="13067" max="13067" width="4.7109375" style="35" customWidth="1"/>
    <col min="13068" max="13319" width="8.85546875" style="35"/>
    <col min="13320" max="13320" width="2.42578125" style="35" customWidth="1"/>
    <col min="13321" max="13321" width="8.85546875" style="35"/>
    <col min="13322" max="13322" width="12.140625" style="35" customWidth="1"/>
    <col min="13323" max="13323" width="4.7109375" style="35" customWidth="1"/>
    <col min="13324" max="13575" width="8.85546875" style="35"/>
    <col min="13576" max="13576" width="2.42578125" style="35" customWidth="1"/>
    <col min="13577" max="13577" width="8.85546875" style="35"/>
    <col min="13578" max="13578" width="12.140625" style="35" customWidth="1"/>
    <col min="13579" max="13579" width="4.7109375" style="35" customWidth="1"/>
    <col min="13580" max="13831" width="8.85546875" style="35"/>
    <col min="13832" max="13832" width="2.42578125" style="35" customWidth="1"/>
    <col min="13833" max="13833" width="8.85546875" style="35"/>
    <col min="13834" max="13834" width="12.140625" style="35" customWidth="1"/>
    <col min="13835" max="13835" width="4.7109375" style="35" customWidth="1"/>
    <col min="13836" max="14087" width="8.85546875" style="35"/>
    <col min="14088" max="14088" width="2.42578125" style="35" customWidth="1"/>
    <col min="14089" max="14089" width="8.85546875" style="35"/>
    <col min="14090" max="14090" width="12.140625" style="35" customWidth="1"/>
    <col min="14091" max="14091" width="4.7109375" style="35" customWidth="1"/>
    <col min="14092" max="14343" width="8.85546875" style="35"/>
    <col min="14344" max="14344" width="2.42578125" style="35" customWidth="1"/>
    <col min="14345" max="14345" width="8.85546875" style="35"/>
    <col min="14346" max="14346" width="12.140625" style="35" customWidth="1"/>
    <col min="14347" max="14347" width="4.7109375" style="35" customWidth="1"/>
    <col min="14348" max="14599" width="8.85546875" style="35"/>
    <col min="14600" max="14600" width="2.42578125" style="35" customWidth="1"/>
    <col min="14601" max="14601" width="8.85546875" style="35"/>
    <col min="14602" max="14602" width="12.140625" style="35" customWidth="1"/>
    <col min="14603" max="14603" width="4.7109375" style="35" customWidth="1"/>
    <col min="14604" max="14855" width="8.85546875" style="35"/>
    <col min="14856" max="14856" width="2.42578125" style="35" customWidth="1"/>
    <col min="14857" max="14857" width="8.85546875" style="35"/>
    <col min="14858" max="14858" width="12.140625" style="35" customWidth="1"/>
    <col min="14859" max="14859" width="4.7109375" style="35" customWidth="1"/>
    <col min="14860" max="15111" width="8.85546875" style="35"/>
    <col min="15112" max="15112" width="2.42578125" style="35" customWidth="1"/>
    <col min="15113" max="15113" width="8.85546875" style="35"/>
    <col min="15114" max="15114" width="12.140625" style="35" customWidth="1"/>
    <col min="15115" max="15115" width="4.7109375" style="35" customWidth="1"/>
    <col min="15116" max="15367" width="8.85546875" style="35"/>
    <col min="15368" max="15368" width="2.42578125" style="35" customWidth="1"/>
    <col min="15369" max="15369" width="8.85546875" style="35"/>
    <col min="15370" max="15370" width="12.140625" style="35" customWidth="1"/>
    <col min="15371" max="15371" width="4.7109375" style="35" customWidth="1"/>
    <col min="15372" max="15623" width="8.85546875" style="35"/>
    <col min="15624" max="15624" width="2.42578125" style="35" customWidth="1"/>
    <col min="15625" max="15625" width="8.85546875" style="35"/>
    <col min="15626" max="15626" width="12.140625" style="35" customWidth="1"/>
    <col min="15627" max="15627" width="4.7109375" style="35" customWidth="1"/>
    <col min="15628" max="15879" width="8.85546875" style="35"/>
    <col min="15880" max="15880" width="2.42578125" style="35" customWidth="1"/>
    <col min="15881" max="15881" width="8.85546875" style="35"/>
    <col min="15882" max="15882" width="12.140625" style="35" customWidth="1"/>
    <col min="15883" max="15883" width="4.7109375" style="35" customWidth="1"/>
    <col min="15884" max="16135" width="8.85546875" style="35"/>
    <col min="16136" max="16136" width="2.42578125" style="35" customWidth="1"/>
    <col min="16137" max="16137" width="8.85546875" style="35"/>
    <col min="16138" max="16138" width="12.140625" style="35" customWidth="1"/>
    <col min="16139" max="16139" width="4.7109375" style="35" customWidth="1"/>
    <col min="16140" max="16384" width="8.85546875" style="35"/>
  </cols>
  <sheetData>
    <row r="1" spans="1:15" ht="18.75" x14ac:dyDescent="0.3">
      <c r="A1" s="68" t="s">
        <v>330</v>
      </c>
    </row>
    <row r="3" spans="1:15" ht="15.75" x14ac:dyDescent="0.25">
      <c r="A3" s="67" t="s">
        <v>374</v>
      </c>
      <c r="B3" s="42"/>
      <c r="C3" s="42"/>
      <c r="D3" s="42"/>
      <c r="E3" s="42"/>
      <c r="F3" s="42"/>
      <c r="G3" s="42"/>
      <c r="H3" s="42"/>
      <c r="I3" s="42"/>
      <c r="J3" s="42"/>
    </row>
    <row r="4" spans="1:15" x14ac:dyDescent="0.2">
      <c r="A4" s="43"/>
      <c r="B4" s="43"/>
      <c r="C4" s="43"/>
      <c r="D4" s="43"/>
    </row>
    <row r="5" spans="1:15" x14ac:dyDescent="0.2">
      <c r="A5" s="35" t="s">
        <v>360</v>
      </c>
    </row>
    <row r="6" spans="1:15" x14ac:dyDescent="0.2">
      <c r="B6" s="36" t="s">
        <v>361</v>
      </c>
      <c r="C6" s="36"/>
      <c r="D6" s="36"/>
      <c r="E6" s="35" t="s">
        <v>362</v>
      </c>
    </row>
    <row r="7" spans="1:15" x14ac:dyDescent="0.2">
      <c r="B7" s="37" t="s">
        <v>24</v>
      </c>
      <c r="C7" s="37"/>
      <c r="D7" s="37"/>
      <c r="E7" s="35" t="s">
        <v>363</v>
      </c>
    </row>
    <row r="8" spans="1:15" x14ac:dyDescent="0.2">
      <c r="B8" s="36" t="s">
        <v>364</v>
      </c>
      <c r="C8" s="36"/>
      <c r="D8" s="36"/>
      <c r="E8" s="35" t="s">
        <v>365</v>
      </c>
    </row>
    <row r="10" spans="1:15" ht="13.5" thickBot="1" x14ac:dyDescent="0.25">
      <c r="A10" s="44" t="s">
        <v>366</v>
      </c>
      <c r="I10" s="38" t="s">
        <v>367</v>
      </c>
      <c r="L10" s="35" t="s">
        <v>368</v>
      </c>
    </row>
    <row r="11" spans="1:15" x14ac:dyDescent="0.2">
      <c r="A11" s="103"/>
      <c r="B11" s="104" t="s">
        <v>41</v>
      </c>
      <c r="C11" s="104" t="s">
        <v>42</v>
      </c>
      <c r="D11" s="104" t="s">
        <v>253</v>
      </c>
      <c r="E11" s="104" t="s">
        <v>254</v>
      </c>
      <c r="F11" s="105"/>
      <c r="G11" s="106"/>
      <c r="I11" s="56" t="s">
        <v>369</v>
      </c>
      <c r="J11" s="58" t="s">
        <v>370</v>
      </c>
    </row>
    <row r="12" spans="1:15" x14ac:dyDescent="0.2">
      <c r="A12" s="107" t="s">
        <v>17</v>
      </c>
      <c r="B12" s="45">
        <v>30</v>
      </c>
      <c r="C12" s="45">
        <v>30</v>
      </c>
      <c r="D12" s="45">
        <v>34.799999999999997</v>
      </c>
      <c r="E12" s="45">
        <v>34.799999999999997</v>
      </c>
      <c r="F12" s="102" t="s">
        <v>371</v>
      </c>
      <c r="G12" s="108" t="s">
        <v>0</v>
      </c>
      <c r="I12" s="55">
        <f>SUMPRODUCT(B12:E12,$B$19:$E$19)</f>
        <v>3877391.3043478252</v>
      </c>
      <c r="J12" s="59"/>
      <c r="L12" s="40" t="s">
        <v>372</v>
      </c>
      <c r="M12" s="40"/>
      <c r="N12" s="41" t="s">
        <v>373</v>
      </c>
      <c r="O12" s="41"/>
    </row>
    <row r="13" spans="1:15" x14ac:dyDescent="0.2">
      <c r="A13" s="107" t="s">
        <v>331</v>
      </c>
      <c r="B13" s="45">
        <v>0.46</v>
      </c>
      <c r="C13" s="45">
        <v>0</v>
      </c>
      <c r="D13" s="45">
        <v>0.46</v>
      </c>
      <c r="E13" s="45">
        <v>0</v>
      </c>
      <c r="F13" s="45" t="s">
        <v>364</v>
      </c>
      <c r="G13" s="51">
        <v>25000</v>
      </c>
      <c r="I13" s="55">
        <f>SUMPRODUCT(B13:E13,$B$19:$E$19)</f>
        <v>25000</v>
      </c>
      <c r="J13" s="59">
        <f>G13-I13</f>
        <v>0</v>
      </c>
      <c r="L13" s="35">
        <f>IF($F13&lt;&gt;$B$8,I13,0)</f>
        <v>0</v>
      </c>
      <c r="M13" s="35">
        <f>IF($F13&lt;&gt;$B$8,G13,0)</f>
        <v>0</v>
      </c>
      <c r="N13" s="35">
        <f>IF($F13&lt;&gt;$B$6,I13,0)</f>
        <v>25000</v>
      </c>
      <c r="O13" s="35">
        <f>IF($F13&lt;&gt;$B$6,G13,0)</f>
        <v>25000</v>
      </c>
    </row>
    <row r="14" spans="1:15" x14ac:dyDescent="0.2">
      <c r="A14" s="107" t="s">
        <v>332</v>
      </c>
      <c r="B14" s="45">
        <v>0</v>
      </c>
      <c r="C14" s="45">
        <v>0.46</v>
      </c>
      <c r="D14" s="45">
        <v>0</v>
      </c>
      <c r="E14" s="45">
        <v>0.46</v>
      </c>
      <c r="F14" s="45" t="s">
        <v>364</v>
      </c>
      <c r="G14" s="51">
        <v>32000</v>
      </c>
      <c r="I14" s="55">
        <f t="shared" ref="I14:I16" si="0">SUMPRODUCT(B14:E14,$B$19:$E$19)</f>
        <v>31999.999999999993</v>
      </c>
      <c r="J14" s="59">
        <f t="shared" ref="J14:J16" si="1">G14-I14</f>
        <v>0</v>
      </c>
      <c r="L14" s="35">
        <f t="shared" ref="L14:L16" si="2">IF($F14&lt;&gt;$B$8,I14,0)</f>
        <v>0</v>
      </c>
      <c r="M14" s="35">
        <f t="shared" ref="M14:M16" si="3">IF($F14&lt;&gt;$B$8,G14,0)</f>
        <v>0</v>
      </c>
      <c r="N14" s="35">
        <f t="shared" ref="N14:N16" si="4">IF($F14&lt;&gt;$B$6,I14,0)</f>
        <v>31999.999999999993</v>
      </c>
      <c r="O14" s="35">
        <f t="shared" ref="O14:O16" si="5">IF($F14&lt;&gt;$B$6,G14,0)</f>
        <v>32000</v>
      </c>
    </row>
    <row r="15" spans="1:15" x14ac:dyDescent="0.2">
      <c r="A15" s="107" t="s">
        <v>333</v>
      </c>
      <c r="B15" s="45">
        <v>-0.1</v>
      </c>
      <c r="C15" s="45">
        <v>0</v>
      </c>
      <c r="D15" s="45">
        <v>0.15</v>
      </c>
      <c r="E15" s="45">
        <v>0</v>
      </c>
      <c r="F15" s="45" t="s">
        <v>364</v>
      </c>
      <c r="G15" s="51">
        <v>0</v>
      </c>
      <c r="I15" s="55">
        <f t="shared" si="0"/>
        <v>-4.5474735088646412E-13</v>
      </c>
      <c r="J15" s="59">
        <f t="shared" si="1"/>
        <v>4.5474735088646412E-13</v>
      </c>
      <c r="L15" s="35">
        <f t="shared" si="2"/>
        <v>0</v>
      </c>
      <c r="M15" s="35">
        <f t="shared" si="3"/>
        <v>0</v>
      </c>
      <c r="N15" s="35">
        <f t="shared" si="4"/>
        <v>-4.5474735088646412E-13</v>
      </c>
      <c r="O15" s="35">
        <f t="shared" si="5"/>
        <v>0</v>
      </c>
    </row>
    <row r="16" spans="1:15" ht="13.5" thickBot="1" x14ac:dyDescent="0.25">
      <c r="A16" s="109" t="s">
        <v>334</v>
      </c>
      <c r="B16" s="53">
        <v>0</v>
      </c>
      <c r="C16" s="53">
        <v>0.05</v>
      </c>
      <c r="D16" s="53">
        <v>0</v>
      </c>
      <c r="E16" s="53">
        <v>-0.25</v>
      </c>
      <c r="F16" s="53" t="s">
        <v>361</v>
      </c>
      <c r="G16" s="54">
        <v>0</v>
      </c>
      <c r="I16" s="57">
        <f t="shared" si="0"/>
        <v>0</v>
      </c>
      <c r="J16" s="60">
        <f t="shared" si="1"/>
        <v>0</v>
      </c>
      <c r="L16" s="35">
        <f t="shared" si="2"/>
        <v>0</v>
      </c>
      <c r="M16" s="35">
        <f t="shared" si="3"/>
        <v>0</v>
      </c>
      <c r="N16" s="35">
        <f t="shared" si="4"/>
        <v>0</v>
      </c>
      <c r="O16" s="35">
        <f t="shared" si="5"/>
        <v>0</v>
      </c>
    </row>
    <row r="18" spans="1:7" ht="13.5" thickBot="1" x14ac:dyDescent="0.25">
      <c r="A18" s="38" t="s">
        <v>367</v>
      </c>
    </row>
    <row r="19" spans="1:7" x14ac:dyDescent="0.2">
      <c r="A19" s="61" t="s">
        <v>294</v>
      </c>
      <c r="B19" s="62">
        <v>32608.695652173912</v>
      </c>
      <c r="C19" s="62">
        <v>57971.014492753609</v>
      </c>
      <c r="D19" s="62">
        <v>21739.130434782608</v>
      </c>
      <c r="E19" s="62">
        <v>11594.202898550722</v>
      </c>
      <c r="F19" s="62"/>
      <c r="G19" s="65"/>
    </row>
    <row r="20" spans="1:7" ht="13.5" thickBot="1" x14ac:dyDescent="0.25">
      <c r="A20" s="63" t="s">
        <v>49</v>
      </c>
      <c r="B20" s="64"/>
      <c r="C20" s="64"/>
      <c r="D20" s="64"/>
      <c r="E20" s="64"/>
      <c r="F20" s="64"/>
      <c r="G20" s="66">
        <f>I12</f>
        <v>3877391.3043478252</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P19"/>
  <sheetViews>
    <sheetView workbookViewId="0">
      <selection activeCell="H13" sqref="H13"/>
    </sheetView>
  </sheetViews>
  <sheetFormatPr defaultColWidth="8.7109375" defaultRowHeight="12.75" x14ac:dyDescent="0.2"/>
  <cols>
    <col min="1" max="1" width="47.5703125" style="110" customWidth="1"/>
    <col min="2" max="8" width="8.7109375" style="110"/>
    <col min="9" max="9" width="8.7109375" style="110" customWidth="1"/>
    <col min="10" max="10" width="8.7109375" style="110"/>
    <col min="11" max="12" width="8.7109375" style="110" customWidth="1"/>
    <col min="13" max="264" width="8.7109375" style="110"/>
    <col min="265" max="265" width="2.42578125" style="110" customWidth="1"/>
    <col min="266" max="266" width="8.7109375" style="110"/>
    <col min="267" max="267" width="12.140625" style="110" customWidth="1"/>
    <col min="268" max="268" width="4.7109375" style="110" customWidth="1"/>
    <col min="269" max="520" width="8.7109375" style="110"/>
    <col min="521" max="521" width="2.42578125" style="110" customWidth="1"/>
    <col min="522" max="522" width="8.7109375" style="110"/>
    <col min="523" max="523" width="12.140625" style="110" customWidth="1"/>
    <col min="524" max="524" width="4.7109375" style="110" customWidth="1"/>
    <col min="525" max="776" width="8.7109375" style="110"/>
    <col min="777" max="777" width="2.42578125" style="110" customWidth="1"/>
    <col min="778" max="778" width="8.7109375" style="110"/>
    <col min="779" max="779" width="12.140625" style="110" customWidth="1"/>
    <col min="780" max="780" width="4.7109375" style="110" customWidth="1"/>
    <col min="781" max="1032" width="8.7109375" style="110"/>
    <col min="1033" max="1033" width="2.42578125" style="110" customWidth="1"/>
    <col min="1034" max="1034" width="8.7109375" style="110"/>
    <col min="1035" max="1035" width="12.140625" style="110" customWidth="1"/>
    <col min="1036" max="1036" width="4.7109375" style="110" customWidth="1"/>
    <col min="1037" max="1288" width="8.7109375" style="110"/>
    <col min="1289" max="1289" width="2.42578125" style="110" customWidth="1"/>
    <col min="1290" max="1290" width="8.7109375" style="110"/>
    <col min="1291" max="1291" width="12.140625" style="110" customWidth="1"/>
    <col min="1292" max="1292" width="4.7109375" style="110" customWidth="1"/>
    <col min="1293" max="1544" width="8.7109375" style="110"/>
    <col min="1545" max="1545" width="2.42578125" style="110" customWidth="1"/>
    <col min="1546" max="1546" width="8.7109375" style="110"/>
    <col min="1547" max="1547" width="12.140625" style="110" customWidth="1"/>
    <col min="1548" max="1548" width="4.7109375" style="110" customWidth="1"/>
    <col min="1549" max="1800" width="8.7109375" style="110"/>
    <col min="1801" max="1801" width="2.42578125" style="110" customWidth="1"/>
    <col min="1802" max="1802" width="8.7109375" style="110"/>
    <col min="1803" max="1803" width="12.140625" style="110" customWidth="1"/>
    <col min="1804" max="1804" width="4.7109375" style="110" customWidth="1"/>
    <col min="1805" max="2056" width="8.7109375" style="110"/>
    <col min="2057" max="2057" width="2.42578125" style="110" customWidth="1"/>
    <col min="2058" max="2058" width="8.7109375" style="110"/>
    <col min="2059" max="2059" width="12.140625" style="110" customWidth="1"/>
    <col min="2060" max="2060" width="4.7109375" style="110" customWidth="1"/>
    <col min="2061" max="2312" width="8.7109375" style="110"/>
    <col min="2313" max="2313" width="2.42578125" style="110" customWidth="1"/>
    <col min="2314" max="2314" width="8.7109375" style="110"/>
    <col min="2315" max="2315" width="12.140625" style="110" customWidth="1"/>
    <col min="2316" max="2316" width="4.7109375" style="110" customWidth="1"/>
    <col min="2317" max="2568" width="8.7109375" style="110"/>
    <col min="2569" max="2569" width="2.42578125" style="110" customWidth="1"/>
    <col min="2570" max="2570" width="8.7109375" style="110"/>
    <col min="2571" max="2571" width="12.140625" style="110" customWidth="1"/>
    <col min="2572" max="2572" width="4.7109375" style="110" customWidth="1"/>
    <col min="2573" max="2824" width="8.7109375" style="110"/>
    <col min="2825" max="2825" width="2.42578125" style="110" customWidth="1"/>
    <col min="2826" max="2826" width="8.7109375" style="110"/>
    <col min="2827" max="2827" width="12.140625" style="110" customWidth="1"/>
    <col min="2828" max="2828" width="4.7109375" style="110" customWidth="1"/>
    <col min="2829" max="3080" width="8.7109375" style="110"/>
    <col min="3081" max="3081" width="2.42578125" style="110" customWidth="1"/>
    <col min="3082" max="3082" width="8.7109375" style="110"/>
    <col min="3083" max="3083" width="12.140625" style="110" customWidth="1"/>
    <col min="3084" max="3084" width="4.7109375" style="110" customWidth="1"/>
    <col min="3085" max="3336" width="8.7109375" style="110"/>
    <col min="3337" max="3337" width="2.42578125" style="110" customWidth="1"/>
    <col min="3338" max="3338" width="8.7109375" style="110"/>
    <col min="3339" max="3339" width="12.140625" style="110" customWidth="1"/>
    <col min="3340" max="3340" width="4.7109375" style="110" customWidth="1"/>
    <col min="3341" max="3592" width="8.7109375" style="110"/>
    <col min="3593" max="3593" width="2.42578125" style="110" customWidth="1"/>
    <col min="3594" max="3594" width="8.7109375" style="110"/>
    <col min="3595" max="3595" width="12.140625" style="110" customWidth="1"/>
    <col min="3596" max="3596" width="4.7109375" style="110" customWidth="1"/>
    <col min="3597" max="3848" width="8.7109375" style="110"/>
    <col min="3849" max="3849" width="2.42578125" style="110" customWidth="1"/>
    <col min="3850" max="3850" width="8.7109375" style="110"/>
    <col min="3851" max="3851" width="12.140625" style="110" customWidth="1"/>
    <col min="3852" max="3852" width="4.7109375" style="110" customWidth="1"/>
    <col min="3853" max="4104" width="8.7109375" style="110"/>
    <col min="4105" max="4105" width="2.42578125" style="110" customWidth="1"/>
    <col min="4106" max="4106" width="8.7109375" style="110"/>
    <col min="4107" max="4107" width="12.140625" style="110" customWidth="1"/>
    <col min="4108" max="4108" width="4.7109375" style="110" customWidth="1"/>
    <col min="4109" max="4360" width="8.7109375" style="110"/>
    <col min="4361" max="4361" width="2.42578125" style="110" customWidth="1"/>
    <col min="4362" max="4362" width="8.7109375" style="110"/>
    <col min="4363" max="4363" width="12.140625" style="110" customWidth="1"/>
    <col min="4364" max="4364" width="4.7109375" style="110" customWidth="1"/>
    <col min="4365" max="4616" width="8.7109375" style="110"/>
    <col min="4617" max="4617" width="2.42578125" style="110" customWidth="1"/>
    <col min="4618" max="4618" width="8.7109375" style="110"/>
    <col min="4619" max="4619" width="12.140625" style="110" customWidth="1"/>
    <col min="4620" max="4620" width="4.7109375" style="110" customWidth="1"/>
    <col min="4621" max="4872" width="8.7109375" style="110"/>
    <col min="4873" max="4873" width="2.42578125" style="110" customWidth="1"/>
    <col min="4874" max="4874" width="8.7109375" style="110"/>
    <col min="4875" max="4875" width="12.140625" style="110" customWidth="1"/>
    <col min="4876" max="4876" width="4.7109375" style="110" customWidth="1"/>
    <col min="4877" max="5128" width="8.7109375" style="110"/>
    <col min="5129" max="5129" width="2.42578125" style="110" customWidth="1"/>
    <col min="5130" max="5130" width="8.7109375" style="110"/>
    <col min="5131" max="5131" width="12.140625" style="110" customWidth="1"/>
    <col min="5132" max="5132" width="4.7109375" style="110" customWidth="1"/>
    <col min="5133" max="5384" width="8.7109375" style="110"/>
    <col min="5385" max="5385" width="2.42578125" style="110" customWidth="1"/>
    <col min="5386" max="5386" width="8.7109375" style="110"/>
    <col min="5387" max="5387" width="12.140625" style="110" customWidth="1"/>
    <col min="5388" max="5388" width="4.7109375" style="110" customWidth="1"/>
    <col min="5389" max="5640" width="8.7109375" style="110"/>
    <col min="5641" max="5641" width="2.42578125" style="110" customWidth="1"/>
    <col min="5642" max="5642" width="8.7109375" style="110"/>
    <col min="5643" max="5643" width="12.140625" style="110" customWidth="1"/>
    <col min="5644" max="5644" width="4.7109375" style="110" customWidth="1"/>
    <col min="5645" max="5896" width="8.7109375" style="110"/>
    <col min="5897" max="5897" width="2.42578125" style="110" customWidth="1"/>
    <col min="5898" max="5898" width="8.7109375" style="110"/>
    <col min="5899" max="5899" width="12.140625" style="110" customWidth="1"/>
    <col min="5900" max="5900" width="4.7109375" style="110" customWidth="1"/>
    <col min="5901" max="6152" width="8.7109375" style="110"/>
    <col min="6153" max="6153" width="2.42578125" style="110" customWidth="1"/>
    <col min="6154" max="6154" width="8.7109375" style="110"/>
    <col min="6155" max="6155" width="12.140625" style="110" customWidth="1"/>
    <col min="6156" max="6156" width="4.7109375" style="110" customWidth="1"/>
    <col min="6157" max="6408" width="8.7109375" style="110"/>
    <col min="6409" max="6409" width="2.42578125" style="110" customWidth="1"/>
    <col min="6410" max="6410" width="8.7109375" style="110"/>
    <col min="6411" max="6411" width="12.140625" style="110" customWidth="1"/>
    <col min="6412" max="6412" width="4.7109375" style="110" customWidth="1"/>
    <col min="6413" max="6664" width="8.7109375" style="110"/>
    <col min="6665" max="6665" width="2.42578125" style="110" customWidth="1"/>
    <col min="6666" max="6666" width="8.7109375" style="110"/>
    <col min="6667" max="6667" width="12.140625" style="110" customWidth="1"/>
    <col min="6668" max="6668" width="4.7109375" style="110" customWidth="1"/>
    <col min="6669" max="6920" width="8.7109375" style="110"/>
    <col min="6921" max="6921" width="2.42578125" style="110" customWidth="1"/>
    <col min="6922" max="6922" width="8.7109375" style="110"/>
    <col min="6923" max="6923" width="12.140625" style="110" customWidth="1"/>
    <col min="6924" max="6924" width="4.7109375" style="110" customWidth="1"/>
    <col min="6925" max="7176" width="8.7109375" style="110"/>
    <col min="7177" max="7177" width="2.42578125" style="110" customWidth="1"/>
    <col min="7178" max="7178" width="8.7109375" style="110"/>
    <col min="7179" max="7179" width="12.140625" style="110" customWidth="1"/>
    <col min="7180" max="7180" width="4.7109375" style="110" customWidth="1"/>
    <col min="7181" max="7432" width="8.7109375" style="110"/>
    <col min="7433" max="7433" width="2.42578125" style="110" customWidth="1"/>
    <col min="7434" max="7434" width="8.7109375" style="110"/>
    <col min="7435" max="7435" width="12.140625" style="110" customWidth="1"/>
    <col min="7436" max="7436" width="4.7109375" style="110" customWidth="1"/>
    <col min="7437" max="7688" width="8.7109375" style="110"/>
    <col min="7689" max="7689" width="2.42578125" style="110" customWidth="1"/>
    <col min="7690" max="7690" width="8.7109375" style="110"/>
    <col min="7691" max="7691" width="12.140625" style="110" customWidth="1"/>
    <col min="7692" max="7692" width="4.7109375" style="110" customWidth="1"/>
    <col min="7693" max="7944" width="8.7109375" style="110"/>
    <col min="7945" max="7945" width="2.42578125" style="110" customWidth="1"/>
    <col min="7946" max="7946" width="8.7109375" style="110"/>
    <col min="7947" max="7947" width="12.140625" style="110" customWidth="1"/>
    <col min="7948" max="7948" width="4.7109375" style="110" customWidth="1"/>
    <col min="7949" max="8200" width="8.7109375" style="110"/>
    <col min="8201" max="8201" width="2.42578125" style="110" customWidth="1"/>
    <col min="8202" max="8202" width="8.7109375" style="110"/>
    <col min="8203" max="8203" width="12.140625" style="110" customWidth="1"/>
    <col min="8204" max="8204" width="4.7109375" style="110" customWidth="1"/>
    <col min="8205" max="8456" width="8.7109375" style="110"/>
    <col min="8457" max="8457" width="2.42578125" style="110" customWidth="1"/>
    <col min="8458" max="8458" width="8.7109375" style="110"/>
    <col min="8459" max="8459" width="12.140625" style="110" customWidth="1"/>
    <col min="8460" max="8460" width="4.7109375" style="110" customWidth="1"/>
    <col min="8461" max="8712" width="8.7109375" style="110"/>
    <col min="8713" max="8713" width="2.42578125" style="110" customWidth="1"/>
    <col min="8714" max="8714" width="8.7109375" style="110"/>
    <col min="8715" max="8715" width="12.140625" style="110" customWidth="1"/>
    <col min="8716" max="8716" width="4.7109375" style="110" customWidth="1"/>
    <col min="8717" max="8968" width="8.7109375" style="110"/>
    <col min="8969" max="8969" width="2.42578125" style="110" customWidth="1"/>
    <col min="8970" max="8970" width="8.7109375" style="110"/>
    <col min="8971" max="8971" width="12.140625" style="110" customWidth="1"/>
    <col min="8972" max="8972" width="4.7109375" style="110" customWidth="1"/>
    <col min="8973" max="9224" width="8.7109375" style="110"/>
    <col min="9225" max="9225" width="2.42578125" style="110" customWidth="1"/>
    <col min="9226" max="9226" width="8.7109375" style="110"/>
    <col min="9227" max="9227" width="12.140625" style="110" customWidth="1"/>
    <col min="9228" max="9228" width="4.7109375" style="110" customWidth="1"/>
    <col min="9229" max="9480" width="8.7109375" style="110"/>
    <col min="9481" max="9481" width="2.42578125" style="110" customWidth="1"/>
    <col min="9482" max="9482" width="8.7109375" style="110"/>
    <col min="9483" max="9483" width="12.140625" style="110" customWidth="1"/>
    <col min="9484" max="9484" width="4.7109375" style="110" customWidth="1"/>
    <col min="9485" max="9736" width="8.7109375" style="110"/>
    <col min="9737" max="9737" width="2.42578125" style="110" customWidth="1"/>
    <col min="9738" max="9738" width="8.7109375" style="110"/>
    <col min="9739" max="9739" width="12.140625" style="110" customWidth="1"/>
    <col min="9740" max="9740" width="4.7109375" style="110" customWidth="1"/>
    <col min="9741" max="9992" width="8.7109375" style="110"/>
    <col min="9993" max="9993" width="2.42578125" style="110" customWidth="1"/>
    <col min="9994" max="9994" width="8.7109375" style="110"/>
    <col min="9995" max="9995" width="12.140625" style="110" customWidth="1"/>
    <col min="9996" max="9996" width="4.7109375" style="110" customWidth="1"/>
    <col min="9997" max="10248" width="8.7109375" style="110"/>
    <col min="10249" max="10249" width="2.42578125" style="110" customWidth="1"/>
    <col min="10250" max="10250" width="8.7109375" style="110"/>
    <col min="10251" max="10251" width="12.140625" style="110" customWidth="1"/>
    <col min="10252" max="10252" width="4.7109375" style="110" customWidth="1"/>
    <col min="10253" max="10504" width="8.7109375" style="110"/>
    <col min="10505" max="10505" width="2.42578125" style="110" customWidth="1"/>
    <col min="10506" max="10506" width="8.7109375" style="110"/>
    <col min="10507" max="10507" width="12.140625" style="110" customWidth="1"/>
    <col min="10508" max="10508" width="4.7109375" style="110" customWidth="1"/>
    <col min="10509" max="10760" width="8.7109375" style="110"/>
    <col min="10761" max="10761" width="2.42578125" style="110" customWidth="1"/>
    <col min="10762" max="10762" width="8.7109375" style="110"/>
    <col min="10763" max="10763" width="12.140625" style="110" customWidth="1"/>
    <col min="10764" max="10764" width="4.7109375" style="110" customWidth="1"/>
    <col min="10765" max="11016" width="8.7109375" style="110"/>
    <col min="11017" max="11017" width="2.42578125" style="110" customWidth="1"/>
    <col min="11018" max="11018" width="8.7109375" style="110"/>
    <col min="11019" max="11019" width="12.140625" style="110" customWidth="1"/>
    <col min="11020" max="11020" width="4.7109375" style="110" customWidth="1"/>
    <col min="11021" max="11272" width="8.7109375" style="110"/>
    <col min="11273" max="11273" width="2.42578125" style="110" customWidth="1"/>
    <col min="11274" max="11274" width="8.7109375" style="110"/>
    <col min="11275" max="11275" width="12.140625" style="110" customWidth="1"/>
    <col min="11276" max="11276" width="4.7109375" style="110" customWidth="1"/>
    <col min="11277" max="11528" width="8.7109375" style="110"/>
    <col min="11529" max="11529" width="2.42578125" style="110" customWidth="1"/>
    <col min="11530" max="11530" width="8.7109375" style="110"/>
    <col min="11531" max="11531" width="12.140625" style="110" customWidth="1"/>
    <col min="11532" max="11532" width="4.7109375" style="110" customWidth="1"/>
    <col min="11533" max="11784" width="8.7109375" style="110"/>
    <col min="11785" max="11785" width="2.42578125" style="110" customWidth="1"/>
    <col min="11786" max="11786" width="8.7109375" style="110"/>
    <col min="11787" max="11787" width="12.140625" style="110" customWidth="1"/>
    <col min="11788" max="11788" width="4.7109375" style="110" customWidth="1"/>
    <col min="11789" max="12040" width="8.7109375" style="110"/>
    <col min="12041" max="12041" width="2.42578125" style="110" customWidth="1"/>
    <col min="12042" max="12042" width="8.7109375" style="110"/>
    <col min="12043" max="12043" width="12.140625" style="110" customWidth="1"/>
    <col min="12044" max="12044" width="4.7109375" style="110" customWidth="1"/>
    <col min="12045" max="12296" width="8.7109375" style="110"/>
    <col min="12297" max="12297" width="2.42578125" style="110" customWidth="1"/>
    <col min="12298" max="12298" width="8.7109375" style="110"/>
    <col min="12299" max="12299" width="12.140625" style="110" customWidth="1"/>
    <col min="12300" max="12300" width="4.7109375" style="110" customWidth="1"/>
    <col min="12301" max="12552" width="8.7109375" style="110"/>
    <col min="12553" max="12553" width="2.42578125" style="110" customWidth="1"/>
    <col min="12554" max="12554" width="8.7109375" style="110"/>
    <col min="12555" max="12555" width="12.140625" style="110" customWidth="1"/>
    <col min="12556" max="12556" width="4.7109375" style="110" customWidth="1"/>
    <col min="12557" max="12808" width="8.7109375" style="110"/>
    <col min="12809" max="12809" width="2.42578125" style="110" customWidth="1"/>
    <col min="12810" max="12810" width="8.7109375" style="110"/>
    <col min="12811" max="12811" width="12.140625" style="110" customWidth="1"/>
    <col min="12812" max="12812" width="4.7109375" style="110" customWidth="1"/>
    <col min="12813" max="13064" width="8.7109375" style="110"/>
    <col min="13065" max="13065" width="2.42578125" style="110" customWidth="1"/>
    <col min="13066" max="13066" width="8.7109375" style="110"/>
    <col min="13067" max="13067" width="12.140625" style="110" customWidth="1"/>
    <col min="13068" max="13068" width="4.7109375" style="110" customWidth="1"/>
    <col min="13069" max="13320" width="8.7109375" style="110"/>
    <col min="13321" max="13321" width="2.42578125" style="110" customWidth="1"/>
    <col min="13322" max="13322" width="8.7109375" style="110"/>
    <col min="13323" max="13323" width="12.140625" style="110" customWidth="1"/>
    <col min="13324" max="13324" width="4.7109375" style="110" customWidth="1"/>
    <col min="13325" max="13576" width="8.7109375" style="110"/>
    <col min="13577" max="13577" width="2.42578125" style="110" customWidth="1"/>
    <col min="13578" max="13578" width="8.7109375" style="110"/>
    <col min="13579" max="13579" width="12.140625" style="110" customWidth="1"/>
    <col min="13580" max="13580" width="4.7109375" style="110" customWidth="1"/>
    <col min="13581" max="13832" width="8.7109375" style="110"/>
    <col min="13833" max="13833" width="2.42578125" style="110" customWidth="1"/>
    <col min="13834" max="13834" width="8.7109375" style="110"/>
    <col min="13835" max="13835" width="12.140625" style="110" customWidth="1"/>
    <col min="13836" max="13836" width="4.7109375" style="110" customWidth="1"/>
    <col min="13837" max="14088" width="8.7109375" style="110"/>
    <col min="14089" max="14089" width="2.42578125" style="110" customWidth="1"/>
    <col min="14090" max="14090" width="8.7109375" style="110"/>
    <col min="14091" max="14091" width="12.140625" style="110" customWidth="1"/>
    <col min="14092" max="14092" width="4.7109375" style="110" customWidth="1"/>
    <col min="14093" max="14344" width="8.7109375" style="110"/>
    <col min="14345" max="14345" width="2.42578125" style="110" customWidth="1"/>
    <col min="14346" max="14346" width="8.7109375" style="110"/>
    <col min="14347" max="14347" width="12.140625" style="110" customWidth="1"/>
    <col min="14348" max="14348" width="4.7109375" style="110" customWidth="1"/>
    <col min="14349" max="14600" width="8.7109375" style="110"/>
    <col min="14601" max="14601" width="2.42578125" style="110" customWidth="1"/>
    <col min="14602" max="14602" width="8.7109375" style="110"/>
    <col min="14603" max="14603" width="12.140625" style="110" customWidth="1"/>
    <col min="14604" max="14604" width="4.7109375" style="110" customWidth="1"/>
    <col min="14605" max="14856" width="8.7109375" style="110"/>
    <col min="14857" max="14857" width="2.42578125" style="110" customWidth="1"/>
    <col min="14858" max="14858" width="8.7109375" style="110"/>
    <col min="14859" max="14859" width="12.140625" style="110" customWidth="1"/>
    <col min="14860" max="14860" width="4.7109375" style="110" customWidth="1"/>
    <col min="14861" max="15112" width="8.7109375" style="110"/>
    <col min="15113" max="15113" width="2.42578125" style="110" customWidth="1"/>
    <col min="15114" max="15114" width="8.7109375" style="110"/>
    <col min="15115" max="15115" width="12.140625" style="110" customWidth="1"/>
    <col min="15116" max="15116" width="4.7109375" style="110" customWidth="1"/>
    <col min="15117" max="15368" width="8.7109375" style="110"/>
    <col min="15369" max="15369" width="2.42578125" style="110" customWidth="1"/>
    <col min="15370" max="15370" width="8.7109375" style="110"/>
    <col min="15371" max="15371" width="12.140625" style="110" customWidth="1"/>
    <col min="15372" max="15372" width="4.7109375" style="110" customWidth="1"/>
    <col min="15373" max="15624" width="8.7109375" style="110"/>
    <col min="15625" max="15625" width="2.42578125" style="110" customWidth="1"/>
    <col min="15626" max="15626" width="8.7109375" style="110"/>
    <col min="15627" max="15627" width="12.140625" style="110" customWidth="1"/>
    <col min="15628" max="15628" width="4.7109375" style="110" customWidth="1"/>
    <col min="15629" max="15880" width="8.7109375" style="110"/>
    <col min="15881" max="15881" width="2.42578125" style="110" customWidth="1"/>
    <col min="15882" max="15882" width="8.7109375" style="110"/>
    <col min="15883" max="15883" width="12.140625" style="110" customWidth="1"/>
    <col min="15884" max="15884" width="4.7109375" style="110" customWidth="1"/>
    <col min="15885" max="16136" width="8.7109375" style="110"/>
    <col min="16137" max="16137" width="2.42578125" style="110" customWidth="1"/>
    <col min="16138" max="16138" width="8.7109375" style="110"/>
    <col min="16139" max="16139" width="12.140625" style="110" customWidth="1"/>
    <col min="16140" max="16140" width="4.7109375" style="110" customWidth="1"/>
    <col min="16141" max="16384" width="8.7109375" style="110"/>
  </cols>
  <sheetData>
    <row r="1" spans="1:16" ht="18.75" x14ac:dyDescent="0.3">
      <c r="A1" s="143" t="s">
        <v>389</v>
      </c>
    </row>
    <row r="3" spans="1:16" ht="15.75" x14ac:dyDescent="0.25">
      <c r="A3" s="142" t="s">
        <v>374</v>
      </c>
      <c r="B3" s="117"/>
      <c r="C3" s="117"/>
      <c r="D3" s="117"/>
      <c r="E3" s="117"/>
      <c r="F3" s="117"/>
      <c r="G3" s="117"/>
      <c r="H3" s="117"/>
      <c r="I3" s="117"/>
      <c r="J3" s="117"/>
      <c r="K3" s="117"/>
    </row>
    <row r="4" spans="1:16" x14ac:dyDescent="0.2">
      <c r="A4" s="118"/>
      <c r="B4" s="118"/>
      <c r="C4" s="118"/>
      <c r="D4" s="118"/>
      <c r="E4" s="118"/>
    </row>
    <row r="5" spans="1:16" x14ac:dyDescent="0.2">
      <c r="A5" s="110" t="s">
        <v>360</v>
      </c>
    </row>
    <row r="6" spans="1:16" x14ac:dyDescent="0.2">
      <c r="B6" s="111" t="s">
        <v>361</v>
      </c>
      <c r="C6" s="111"/>
      <c r="D6" s="111"/>
      <c r="E6" s="111"/>
      <c r="F6" s="110" t="s">
        <v>362</v>
      </c>
    </row>
    <row r="7" spans="1:16" x14ac:dyDescent="0.2">
      <c r="B7" s="112" t="s">
        <v>24</v>
      </c>
      <c r="C7" s="112"/>
      <c r="D7" s="112"/>
      <c r="E7" s="112"/>
      <c r="F7" s="110" t="s">
        <v>363</v>
      </c>
    </row>
    <row r="8" spans="1:16" x14ac:dyDescent="0.2">
      <c r="B8" s="111" t="s">
        <v>364</v>
      </c>
      <c r="C8" s="111"/>
      <c r="D8" s="111"/>
      <c r="E8" s="111"/>
      <c r="F8" s="110" t="s">
        <v>365</v>
      </c>
    </row>
    <row r="10" spans="1:16" ht="13.5" thickBot="1" x14ac:dyDescent="0.25">
      <c r="A10" s="119" t="s">
        <v>366</v>
      </c>
      <c r="J10" s="113" t="s">
        <v>367</v>
      </c>
      <c r="M10" s="110" t="s">
        <v>368</v>
      </c>
    </row>
    <row r="11" spans="1:16" x14ac:dyDescent="0.2">
      <c r="A11" s="121"/>
      <c r="B11" s="122" t="s">
        <v>375</v>
      </c>
      <c r="C11" s="122" t="s">
        <v>376</v>
      </c>
      <c r="D11" s="122" t="s">
        <v>386</v>
      </c>
      <c r="E11" s="122" t="s">
        <v>387</v>
      </c>
      <c r="F11" s="122" t="s">
        <v>388</v>
      </c>
      <c r="G11" s="122"/>
      <c r="H11" s="123"/>
      <c r="J11" s="131" t="s">
        <v>369</v>
      </c>
      <c r="K11" s="133" t="s">
        <v>370</v>
      </c>
    </row>
    <row r="12" spans="1:16" x14ac:dyDescent="0.2">
      <c r="A12" s="124" t="s">
        <v>49</v>
      </c>
      <c r="B12" s="120">
        <v>1</v>
      </c>
      <c r="C12" s="120">
        <v>1</v>
      </c>
      <c r="D12" s="120">
        <v>1</v>
      </c>
      <c r="E12" s="120">
        <v>1</v>
      </c>
      <c r="F12" s="120">
        <v>1</v>
      </c>
      <c r="G12" s="114" t="s">
        <v>371</v>
      </c>
      <c r="H12" s="125" t="s">
        <v>0</v>
      </c>
      <c r="J12" s="130">
        <f>SUMPRODUCT(B12:F12,$B$18:$F$18)</f>
        <v>3500</v>
      </c>
      <c r="K12" s="134"/>
      <c r="M12" s="115" t="s">
        <v>372</v>
      </c>
      <c r="N12" s="115"/>
      <c r="O12" s="116" t="s">
        <v>373</v>
      </c>
      <c r="P12" s="116"/>
    </row>
    <row r="13" spans="1:16" x14ac:dyDescent="0.2">
      <c r="A13" s="124" t="s">
        <v>5</v>
      </c>
      <c r="B13" s="120">
        <v>4</v>
      </c>
      <c r="C13" s="120">
        <v>0</v>
      </c>
      <c r="D13" s="120">
        <v>0</v>
      </c>
      <c r="E13" s="120">
        <v>1</v>
      </c>
      <c r="F13" s="120">
        <v>1</v>
      </c>
      <c r="G13" s="120" t="s">
        <v>364</v>
      </c>
      <c r="H13" s="126">
        <v>2000</v>
      </c>
      <c r="J13" s="130">
        <f>SUMPRODUCT(B13:F13,$B$18:$F$18)</f>
        <v>2000</v>
      </c>
      <c r="K13" s="134">
        <f>H13-J13</f>
        <v>0</v>
      </c>
      <c r="M13" s="110">
        <f>IF($G13&lt;&gt;$B$8,J13,0)</f>
        <v>0</v>
      </c>
      <c r="N13" s="110">
        <f>IF($G13&lt;&gt;$B$8,H13,0)</f>
        <v>0</v>
      </c>
      <c r="O13" s="110">
        <f>IF($G13&lt;&gt;$B$6,J13,0)</f>
        <v>2000</v>
      </c>
      <c r="P13" s="110">
        <f>IF($G13&lt;&gt;$B$6,H13,0)</f>
        <v>2000</v>
      </c>
    </row>
    <row r="14" spans="1:16" x14ac:dyDescent="0.2">
      <c r="A14" s="124" t="s">
        <v>6</v>
      </c>
      <c r="B14" s="120">
        <v>0</v>
      </c>
      <c r="C14" s="120">
        <v>3</v>
      </c>
      <c r="D14" s="120">
        <v>1</v>
      </c>
      <c r="E14" s="120">
        <v>1</v>
      </c>
      <c r="F14" s="120">
        <v>0</v>
      </c>
      <c r="G14" s="120" t="s">
        <v>364</v>
      </c>
      <c r="H14" s="126">
        <v>4000</v>
      </c>
      <c r="J14" s="130">
        <f t="shared" ref="J14:J15" si="0">SUMPRODUCT(B14:F14,$B$18:$F$18)</f>
        <v>4000</v>
      </c>
      <c r="K14" s="134">
        <f t="shared" ref="K14:K15" si="1">H14-J14</f>
        <v>0</v>
      </c>
      <c r="M14" s="110">
        <f t="shared" ref="M14:M15" si="2">IF($G14&lt;&gt;$B$8,J14,0)</f>
        <v>0</v>
      </c>
      <c r="N14" s="110">
        <f t="shared" ref="N14:N15" si="3">IF($G14&lt;&gt;$B$8,H14,0)</f>
        <v>0</v>
      </c>
      <c r="O14" s="110">
        <f t="shared" ref="O14:O15" si="4">IF($G14&lt;&gt;$B$6,J14,0)</f>
        <v>4000</v>
      </c>
      <c r="P14" s="110">
        <f t="shared" ref="P14:P15" si="5">IF($G14&lt;&gt;$B$6,H14,0)</f>
        <v>4000</v>
      </c>
    </row>
    <row r="15" spans="1:16" ht="13.5" thickBot="1" x14ac:dyDescent="0.25">
      <c r="A15" s="127" t="s">
        <v>7</v>
      </c>
      <c r="B15" s="128">
        <v>0</v>
      </c>
      <c r="C15" s="128">
        <v>0</v>
      </c>
      <c r="D15" s="128">
        <v>2</v>
      </c>
      <c r="E15" s="128">
        <v>1</v>
      </c>
      <c r="F15" s="128">
        <v>1</v>
      </c>
      <c r="G15" s="128" t="s">
        <v>364</v>
      </c>
      <c r="H15" s="129">
        <v>5000</v>
      </c>
      <c r="J15" s="132">
        <f t="shared" si="0"/>
        <v>5000</v>
      </c>
      <c r="K15" s="135">
        <f t="shared" si="1"/>
        <v>0</v>
      </c>
      <c r="M15" s="110">
        <f t="shared" si="2"/>
        <v>0</v>
      </c>
      <c r="N15" s="110">
        <f t="shared" si="3"/>
        <v>0</v>
      </c>
      <c r="O15" s="110">
        <f t="shared" si="4"/>
        <v>5000</v>
      </c>
      <c r="P15" s="110">
        <f t="shared" si="5"/>
        <v>5000</v>
      </c>
    </row>
    <row r="17" spans="1:8" ht="13.5" thickBot="1" x14ac:dyDescent="0.25">
      <c r="A17" s="113" t="s">
        <v>367</v>
      </c>
    </row>
    <row r="18" spans="1:8" x14ac:dyDescent="0.2">
      <c r="A18" s="136" t="s">
        <v>294</v>
      </c>
      <c r="B18" s="137">
        <v>500</v>
      </c>
      <c r="C18" s="137">
        <v>500</v>
      </c>
      <c r="D18" s="137">
        <v>2500</v>
      </c>
      <c r="E18" s="137">
        <v>0</v>
      </c>
      <c r="F18" s="137">
        <v>0</v>
      </c>
      <c r="G18" s="137"/>
      <c r="H18" s="140"/>
    </row>
    <row r="19" spans="1:8" ht="13.5" thickBot="1" x14ac:dyDescent="0.25">
      <c r="A19" s="138" t="s">
        <v>49</v>
      </c>
      <c r="B19" s="139"/>
      <c r="C19" s="139"/>
      <c r="D19" s="139"/>
      <c r="E19" s="139"/>
      <c r="F19" s="139"/>
      <c r="G19" s="139"/>
      <c r="H19" s="141">
        <f>J12</f>
        <v>3500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9"/>
  <sheetViews>
    <sheetView workbookViewId="0">
      <selection activeCell="F13" sqref="F13"/>
    </sheetView>
  </sheetViews>
  <sheetFormatPr defaultColWidth="8.7109375" defaultRowHeight="12.75" x14ac:dyDescent="0.2"/>
  <cols>
    <col min="1" max="1" width="47.5703125" style="110" customWidth="1"/>
    <col min="2" max="8" width="8.7109375" style="110"/>
    <col min="9" max="9" width="8.7109375" style="110" customWidth="1"/>
    <col min="10" max="10" width="8.7109375" style="110"/>
    <col min="11" max="12" width="8.7109375" style="110" customWidth="1"/>
    <col min="13" max="264" width="8.7109375" style="110"/>
    <col min="265" max="265" width="2.42578125" style="110" customWidth="1"/>
    <col min="266" max="266" width="8.7109375" style="110"/>
    <col min="267" max="267" width="12.140625" style="110" customWidth="1"/>
    <col min="268" max="268" width="4.7109375" style="110" customWidth="1"/>
    <col min="269" max="520" width="8.7109375" style="110"/>
    <col min="521" max="521" width="2.42578125" style="110" customWidth="1"/>
    <col min="522" max="522" width="8.7109375" style="110"/>
    <col min="523" max="523" width="12.140625" style="110" customWidth="1"/>
    <col min="524" max="524" width="4.7109375" style="110" customWidth="1"/>
    <col min="525" max="776" width="8.7109375" style="110"/>
    <col min="777" max="777" width="2.42578125" style="110" customWidth="1"/>
    <col min="778" max="778" width="8.7109375" style="110"/>
    <col min="779" max="779" width="12.140625" style="110" customWidth="1"/>
    <col min="780" max="780" width="4.7109375" style="110" customWidth="1"/>
    <col min="781" max="1032" width="8.7109375" style="110"/>
    <col min="1033" max="1033" width="2.42578125" style="110" customWidth="1"/>
    <col min="1034" max="1034" width="8.7109375" style="110"/>
    <col min="1035" max="1035" width="12.140625" style="110" customWidth="1"/>
    <col min="1036" max="1036" width="4.7109375" style="110" customWidth="1"/>
    <col min="1037" max="1288" width="8.7109375" style="110"/>
    <col min="1289" max="1289" width="2.42578125" style="110" customWidth="1"/>
    <col min="1290" max="1290" width="8.7109375" style="110"/>
    <col min="1291" max="1291" width="12.140625" style="110" customWidth="1"/>
    <col min="1292" max="1292" width="4.7109375" style="110" customWidth="1"/>
    <col min="1293" max="1544" width="8.7109375" style="110"/>
    <col min="1545" max="1545" width="2.42578125" style="110" customWidth="1"/>
    <col min="1546" max="1546" width="8.7109375" style="110"/>
    <col min="1547" max="1547" width="12.140625" style="110" customWidth="1"/>
    <col min="1548" max="1548" width="4.7109375" style="110" customWidth="1"/>
    <col min="1549" max="1800" width="8.7109375" style="110"/>
    <col min="1801" max="1801" width="2.42578125" style="110" customWidth="1"/>
    <col min="1802" max="1802" width="8.7109375" style="110"/>
    <col min="1803" max="1803" width="12.140625" style="110" customWidth="1"/>
    <col min="1804" max="1804" width="4.7109375" style="110" customWidth="1"/>
    <col min="1805" max="2056" width="8.7109375" style="110"/>
    <col min="2057" max="2057" width="2.42578125" style="110" customWidth="1"/>
    <col min="2058" max="2058" width="8.7109375" style="110"/>
    <col min="2059" max="2059" width="12.140625" style="110" customWidth="1"/>
    <col min="2060" max="2060" width="4.7109375" style="110" customWidth="1"/>
    <col min="2061" max="2312" width="8.7109375" style="110"/>
    <col min="2313" max="2313" width="2.42578125" style="110" customWidth="1"/>
    <col min="2314" max="2314" width="8.7109375" style="110"/>
    <col min="2315" max="2315" width="12.140625" style="110" customWidth="1"/>
    <col min="2316" max="2316" width="4.7109375" style="110" customWidth="1"/>
    <col min="2317" max="2568" width="8.7109375" style="110"/>
    <col min="2569" max="2569" width="2.42578125" style="110" customWidth="1"/>
    <col min="2570" max="2570" width="8.7109375" style="110"/>
    <col min="2571" max="2571" width="12.140625" style="110" customWidth="1"/>
    <col min="2572" max="2572" width="4.7109375" style="110" customWidth="1"/>
    <col min="2573" max="2824" width="8.7109375" style="110"/>
    <col min="2825" max="2825" width="2.42578125" style="110" customWidth="1"/>
    <col min="2826" max="2826" width="8.7109375" style="110"/>
    <col min="2827" max="2827" width="12.140625" style="110" customWidth="1"/>
    <col min="2828" max="2828" width="4.7109375" style="110" customWidth="1"/>
    <col min="2829" max="3080" width="8.7109375" style="110"/>
    <col min="3081" max="3081" width="2.42578125" style="110" customWidth="1"/>
    <col min="3082" max="3082" width="8.7109375" style="110"/>
    <col min="3083" max="3083" width="12.140625" style="110" customWidth="1"/>
    <col min="3084" max="3084" width="4.7109375" style="110" customWidth="1"/>
    <col min="3085" max="3336" width="8.7109375" style="110"/>
    <col min="3337" max="3337" width="2.42578125" style="110" customWidth="1"/>
    <col min="3338" max="3338" width="8.7109375" style="110"/>
    <col min="3339" max="3339" width="12.140625" style="110" customWidth="1"/>
    <col min="3340" max="3340" width="4.7109375" style="110" customWidth="1"/>
    <col min="3341" max="3592" width="8.7109375" style="110"/>
    <col min="3593" max="3593" width="2.42578125" style="110" customWidth="1"/>
    <col min="3594" max="3594" width="8.7109375" style="110"/>
    <col min="3595" max="3595" width="12.140625" style="110" customWidth="1"/>
    <col min="3596" max="3596" width="4.7109375" style="110" customWidth="1"/>
    <col min="3597" max="3848" width="8.7109375" style="110"/>
    <col min="3849" max="3849" width="2.42578125" style="110" customWidth="1"/>
    <col min="3850" max="3850" width="8.7109375" style="110"/>
    <col min="3851" max="3851" width="12.140625" style="110" customWidth="1"/>
    <col min="3852" max="3852" width="4.7109375" style="110" customWidth="1"/>
    <col min="3853" max="4104" width="8.7109375" style="110"/>
    <col min="4105" max="4105" width="2.42578125" style="110" customWidth="1"/>
    <col min="4106" max="4106" width="8.7109375" style="110"/>
    <col min="4107" max="4107" width="12.140625" style="110" customWidth="1"/>
    <col min="4108" max="4108" width="4.7109375" style="110" customWidth="1"/>
    <col min="4109" max="4360" width="8.7109375" style="110"/>
    <col min="4361" max="4361" width="2.42578125" style="110" customWidth="1"/>
    <col min="4362" max="4362" width="8.7109375" style="110"/>
    <col min="4363" max="4363" width="12.140625" style="110" customWidth="1"/>
    <col min="4364" max="4364" width="4.7109375" style="110" customWidth="1"/>
    <col min="4365" max="4616" width="8.7109375" style="110"/>
    <col min="4617" max="4617" width="2.42578125" style="110" customWidth="1"/>
    <col min="4618" max="4618" width="8.7109375" style="110"/>
    <col min="4619" max="4619" width="12.140625" style="110" customWidth="1"/>
    <col min="4620" max="4620" width="4.7109375" style="110" customWidth="1"/>
    <col min="4621" max="4872" width="8.7109375" style="110"/>
    <col min="4873" max="4873" width="2.42578125" style="110" customWidth="1"/>
    <col min="4874" max="4874" width="8.7109375" style="110"/>
    <col min="4875" max="4875" width="12.140625" style="110" customWidth="1"/>
    <col min="4876" max="4876" width="4.7109375" style="110" customWidth="1"/>
    <col min="4877" max="5128" width="8.7109375" style="110"/>
    <col min="5129" max="5129" width="2.42578125" style="110" customWidth="1"/>
    <col min="5130" max="5130" width="8.7109375" style="110"/>
    <col min="5131" max="5131" width="12.140625" style="110" customWidth="1"/>
    <col min="5132" max="5132" width="4.7109375" style="110" customWidth="1"/>
    <col min="5133" max="5384" width="8.7109375" style="110"/>
    <col min="5385" max="5385" width="2.42578125" style="110" customWidth="1"/>
    <col min="5386" max="5386" width="8.7109375" style="110"/>
    <col min="5387" max="5387" width="12.140625" style="110" customWidth="1"/>
    <col min="5388" max="5388" width="4.7109375" style="110" customWidth="1"/>
    <col min="5389" max="5640" width="8.7109375" style="110"/>
    <col min="5641" max="5641" width="2.42578125" style="110" customWidth="1"/>
    <col min="5642" max="5642" width="8.7109375" style="110"/>
    <col min="5643" max="5643" width="12.140625" style="110" customWidth="1"/>
    <col min="5644" max="5644" width="4.7109375" style="110" customWidth="1"/>
    <col min="5645" max="5896" width="8.7109375" style="110"/>
    <col min="5897" max="5897" width="2.42578125" style="110" customWidth="1"/>
    <col min="5898" max="5898" width="8.7109375" style="110"/>
    <col min="5899" max="5899" width="12.140625" style="110" customWidth="1"/>
    <col min="5900" max="5900" width="4.7109375" style="110" customWidth="1"/>
    <col min="5901" max="6152" width="8.7109375" style="110"/>
    <col min="6153" max="6153" width="2.42578125" style="110" customWidth="1"/>
    <col min="6154" max="6154" width="8.7109375" style="110"/>
    <col min="6155" max="6155" width="12.140625" style="110" customWidth="1"/>
    <col min="6156" max="6156" width="4.7109375" style="110" customWidth="1"/>
    <col min="6157" max="6408" width="8.7109375" style="110"/>
    <col min="6409" max="6409" width="2.42578125" style="110" customWidth="1"/>
    <col min="6410" max="6410" width="8.7109375" style="110"/>
    <col min="6411" max="6411" width="12.140625" style="110" customWidth="1"/>
    <col min="6412" max="6412" width="4.7109375" style="110" customWidth="1"/>
    <col min="6413" max="6664" width="8.7109375" style="110"/>
    <col min="6665" max="6665" width="2.42578125" style="110" customWidth="1"/>
    <col min="6666" max="6666" width="8.7109375" style="110"/>
    <col min="6667" max="6667" width="12.140625" style="110" customWidth="1"/>
    <col min="6668" max="6668" width="4.7109375" style="110" customWidth="1"/>
    <col min="6669" max="6920" width="8.7109375" style="110"/>
    <col min="6921" max="6921" width="2.42578125" style="110" customWidth="1"/>
    <col min="6922" max="6922" width="8.7109375" style="110"/>
    <col min="6923" max="6923" width="12.140625" style="110" customWidth="1"/>
    <col min="6924" max="6924" width="4.7109375" style="110" customWidth="1"/>
    <col min="6925" max="7176" width="8.7109375" style="110"/>
    <col min="7177" max="7177" width="2.42578125" style="110" customWidth="1"/>
    <col min="7178" max="7178" width="8.7109375" style="110"/>
    <col min="7179" max="7179" width="12.140625" style="110" customWidth="1"/>
    <col min="7180" max="7180" width="4.7109375" style="110" customWidth="1"/>
    <col min="7181" max="7432" width="8.7109375" style="110"/>
    <col min="7433" max="7433" width="2.42578125" style="110" customWidth="1"/>
    <col min="7434" max="7434" width="8.7109375" style="110"/>
    <col min="7435" max="7435" width="12.140625" style="110" customWidth="1"/>
    <col min="7436" max="7436" width="4.7109375" style="110" customWidth="1"/>
    <col min="7437" max="7688" width="8.7109375" style="110"/>
    <col min="7689" max="7689" width="2.42578125" style="110" customWidth="1"/>
    <col min="7690" max="7690" width="8.7109375" style="110"/>
    <col min="7691" max="7691" width="12.140625" style="110" customWidth="1"/>
    <col min="7692" max="7692" width="4.7109375" style="110" customWidth="1"/>
    <col min="7693" max="7944" width="8.7109375" style="110"/>
    <col min="7945" max="7945" width="2.42578125" style="110" customWidth="1"/>
    <col min="7946" max="7946" width="8.7109375" style="110"/>
    <col min="7947" max="7947" width="12.140625" style="110" customWidth="1"/>
    <col min="7948" max="7948" width="4.7109375" style="110" customWidth="1"/>
    <col min="7949" max="8200" width="8.7109375" style="110"/>
    <col min="8201" max="8201" width="2.42578125" style="110" customWidth="1"/>
    <col min="8202" max="8202" width="8.7109375" style="110"/>
    <col min="8203" max="8203" width="12.140625" style="110" customWidth="1"/>
    <col min="8204" max="8204" width="4.7109375" style="110" customWidth="1"/>
    <col min="8205" max="8456" width="8.7109375" style="110"/>
    <col min="8457" max="8457" width="2.42578125" style="110" customWidth="1"/>
    <col min="8458" max="8458" width="8.7109375" style="110"/>
    <col min="8459" max="8459" width="12.140625" style="110" customWidth="1"/>
    <col min="8460" max="8460" width="4.7109375" style="110" customWidth="1"/>
    <col min="8461" max="8712" width="8.7109375" style="110"/>
    <col min="8713" max="8713" width="2.42578125" style="110" customWidth="1"/>
    <col min="8714" max="8714" width="8.7109375" style="110"/>
    <col min="8715" max="8715" width="12.140625" style="110" customWidth="1"/>
    <col min="8716" max="8716" width="4.7109375" style="110" customWidth="1"/>
    <col min="8717" max="8968" width="8.7109375" style="110"/>
    <col min="8969" max="8969" width="2.42578125" style="110" customWidth="1"/>
    <col min="8970" max="8970" width="8.7109375" style="110"/>
    <col min="8971" max="8971" width="12.140625" style="110" customWidth="1"/>
    <col min="8972" max="8972" width="4.7109375" style="110" customWidth="1"/>
    <col min="8973" max="9224" width="8.7109375" style="110"/>
    <col min="9225" max="9225" width="2.42578125" style="110" customWidth="1"/>
    <col min="9226" max="9226" width="8.7109375" style="110"/>
    <col min="9227" max="9227" width="12.140625" style="110" customWidth="1"/>
    <col min="9228" max="9228" width="4.7109375" style="110" customWidth="1"/>
    <col min="9229" max="9480" width="8.7109375" style="110"/>
    <col min="9481" max="9481" width="2.42578125" style="110" customWidth="1"/>
    <col min="9482" max="9482" width="8.7109375" style="110"/>
    <col min="9483" max="9483" width="12.140625" style="110" customWidth="1"/>
    <col min="9484" max="9484" width="4.7109375" style="110" customWidth="1"/>
    <col min="9485" max="9736" width="8.7109375" style="110"/>
    <col min="9737" max="9737" width="2.42578125" style="110" customWidth="1"/>
    <col min="9738" max="9738" width="8.7109375" style="110"/>
    <col min="9739" max="9739" width="12.140625" style="110" customWidth="1"/>
    <col min="9740" max="9740" width="4.7109375" style="110" customWidth="1"/>
    <col min="9741" max="9992" width="8.7109375" style="110"/>
    <col min="9993" max="9993" width="2.42578125" style="110" customWidth="1"/>
    <col min="9994" max="9994" width="8.7109375" style="110"/>
    <col min="9995" max="9995" width="12.140625" style="110" customWidth="1"/>
    <col min="9996" max="9996" width="4.7109375" style="110" customWidth="1"/>
    <col min="9997" max="10248" width="8.7109375" style="110"/>
    <col min="10249" max="10249" width="2.42578125" style="110" customWidth="1"/>
    <col min="10250" max="10250" width="8.7109375" style="110"/>
    <col min="10251" max="10251" width="12.140625" style="110" customWidth="1"/>
    <col min="10252" max="10252" width="4.7109375" style="110" customWidth="1"/>
    <col min="10253" max="10504" width="8.7109375" style="110"/>
    <col min="10505" max="10505" width="2.42578125" style="110" customWidth="1"/>
    <col min="10506" max="10506" width="8.7109375" style="110"/>
    <col min="10507" max="10507" width="12.140625" style="110" customWidth="1"/>
    <col min="10508" max="10508" width="4.7109375" style="110" customWidth="1"/>
    <col min="10509" max="10760" width="8.7109375" style="110"/>
    <col min="10761" max="10761" width="2.42578125" style="110" customWidth="1"/>
    <col min="10762" max="10762" width="8.7109375" style="110"/>
    <col min="10763" max="10763" width="12.140625" style="110" customWidth="1"/>
    <col min="10764" max="10764" width="4.7109375" style="110" customWidth="1"/>
    <col min="10765" max="11016" width="8.7109375" style="110"/>
    <col min="11017" max="11017" width="2.42578125" style="110" customWidth="1"/>
    <col min="11018" max="11018" width="8.7109375" style="110"/>
    <col min="11019" max="11019" width="12.140625" style="110" customWidth="1"/>
    <col min="11020" max="11020" width="4.7109375" style="110" customWidth="1"/>
    <col min="11021" max="11272" width="8.7109375" style="110"/>
    <col min="11273" max="11273" width="2.42578125" style="110" customWidth="1"/>
    <col min="11274" max="11274" width="8.7109375" style="110"/>
    <col min="11275" max="11275" width="12.140625" style="110" customWidth="1"/>
    <col min="11276" max="11276" width="4.7109375" style="110" customWidth="1"/>
    <col min="11277" max="11528" width="8.7109375" style="110"/>
    <col min="11529" max="11529" width="2.42578125" style="110" customWidth="1"/>
    <col min="11530" max="11530" width="8.7109375" style="110"/>
    <col min="11531" max="11531" width="12.140625" style="110" customWidth="1"/>
    <col min="11532" max="11532" width="4.7109375" style="110" customWidth="1"/>
    <col min="11533" max="11784" width="8.7109375" style="110"/>
    <col min="11785" max="11785" width="2.42578125" style="110" customWidth="1"/>
    <col min="11786" max="11786" width="8.7109375" style="110"/>
    <col min="11787" max="11787" width="12.140625" style="110" customWidth="1"/>
    <col min="11788" max="11788" width="4.7109375" style="110" customWidth="1"/>
    <col min="11789" max="12040" width="8.7109375" style="110"/>
    <col min="12041" max="12041" width="2.42578125" style="110" customWidth="1"/>
    <col min="12042" max="12042" width="8.7109375" style="110"/>
    <col min="12043" max="12043" width="12.140625" style="110" customWidth="1"/>
    <col min="12044" max="12044" width="4.7109375" style="110" customWidth="1"/>
    <col min="12045" max="12296" width="8.7109375" style="110"/>
    <col min="12297" max="12297" width="2.42578125" style="110" customWidth="1"/>
    <col min="12298" max="12298" width="8.7109375" style="110"/>
    <col min="12299" max="12299" width="12.140625" style="110" customWidth="1"/>
    <col min="12300" max="12300" width="4.7109375" style="110" customWidth="1"/>
    <col min="12301" max="12552" width="8.7109375" style="110"/>
    <col min="12553" max="12553" width="2.42578125" style="110" customWidth="1"/>
    <col min="12554" max="12554" width="8.7109375" style="110"/>
    <col min="12555" max="12555" width="12.140625" style="110" customWidth="1"/>
    <col min="12556" max="12556" width="4.7109375" style="110" customWidth="1"/>
    <col min="12557" max="12808" width="8.7109375" style="110"/>
    <col min="12809" max="12809" width="2.42578125" style="110" customWidth="1"/>
    <col min="12810" max="12810" width="8.7109375" style="110"/>
    <col min="12811" max="12811" width="12.140625" style="110" customWidth="1"/>
    <col min="12812" max="12812" width="4.7109375" style="110" customWidth="1"/>
    <col min="12813" max="13064" width="8.7109375" style="110"/>
    <col min="13065" max="13065" width="2.42578125" style="110" customWidth="1"/>
    <col min="13066" max="13066" width="8.7109375" style="110"/>
    <col min="13067" max="13067" width="12.140625" style="110" customWidth="1"/>
    <col min="13068" max="13068" width="4.7109375" style="110" customWidth="1"/>
    <col min="13069" max="13320" width="8.7109375" style="110"/>
    <col min="13321" max="13321" width="2.42578125" style="110" customWidth="1"/>
    <col min="13322" max="13322" width="8.7109375" style="110"/>
    <col min="13323" max="13323" width="12.140625" style="110" customWidth="1"/>
    <col min="13324" max="13324" width="4.7109375" style="110" customWidth="1"/>
    <col min="13325" max="13576" width="8.7109375" style="110"/>
    <col min="13577" max="13577" width="2.42578125" style="110" customWidth="1"/>
    <col min="13578" max="13578" width="8.7109375" style="110"/>
    <col min="13579" max="13579" width="12.140625" style="110" customWidth="1"/>
    <col min="13580" max="13580" width="4.7109375" style="110" customWidth="1"/>
    <col min="13581" max="13832" width="8.7109375" style="110"/>
    <col min="13833" max="13833" width="2.42578125" style="110" customWidth="1"/>
    <col min="13834" max="13834" width="8.7109375" style="110"/>
    <col min="13835" max="13835" width="12.140625" style="110" customWidth="1"/>
    <col min="13836" max="13836" width="4.7109375" style="110" customWidth="1"/>
    <col min="13837" max="14088" width="8.7109375" style="110"/>
    <col min="14089" max="14089" width="2.42578125" style="110" customWidth="1"/>
    <col min="14090" max="14090" width="8.7109375" style="110"/>
    <col min="14091" max="14091" width="12.140625" style="110" customWidth="1"/>
    <col min="14092" max="14092" width="4.7109375" style="110" customWidth="1"/>
    <col min="14093" max="14344" width="8.7109375" style="110"/>
    <col min="14345" max="14345" width="2.42578125" style="110" customWidth="1"/>
    <col min="14346" max="14346" width="8.7109375" style="110"/>
    <col min="14347" max="14347" width="12.140625" style="110" customWidth="1"/>
    <col min="14348" max="14348" width="4.7109375" style="110" customWidth="1"/>
    <col min="14349" max="14600" width="8.7109375" style="110"/>
    <col min="14601" max="14601" width="2.42578125" style="110" customWidth="1"/>
    <col min="14602" max="14602" width="8.7109375" style="110"/>
    <col min="14603" max="14603" width="12.140625" style="110" customWidth="1"/>
    <col min="14604" max="14604" width="4.7109375" style="110" customWidth="1"/>
    <col min="14605" max="14856" width="8.7109375" style="110"/>
    <col min="14857" max="14857" width="2.42578125" style="110" customWidth="1"/>
    <col min="14858" max="14858" width="8.7109375" style="110"/>
    <col min="14859" max="14859" width="12.140625" style="110" customWidth="1"/>
    <col min="14860" max="14860" width="4.7109375" style="110" customWidth="1"/>
    <col min="14861" max="15112" width="8.7109375" style="110"/>
    <col min="15113" max="15113" width="2.42578125" style="110" customWidth="1"/>
    <col min="15114" max="15114" width="8.7109375" style="110"/>
    <col min="15115" max="15115" width="12.140625" style="110" customWidth="1"/>
    <col min="15116" max="15116" width="4.7109375" style="110" customWidth="1"/>
    <col min="15117" max="15368" width="8.7109375" style="110"/>
    <col min="15369" max="15369" width="2.42578125" style="110" customWidth="1"/>
    <col min="15370" max="15370" width="8.7109375" style="110"/>
    <col min="15371" max="15371" width="12.140625" style="110" customWidth="1"/>
    <col min="15372" max="15372" width="4.7109375" style="110" customWidth="1"/>
    <col min="15373" max="15624" width="8.7109375" style="110"/>
    <col min="15625" max="15625" width="2.42578125" style="110" customWidth="1"/>
    <col min="15626" max="15626" width="8.7109375" style="110"/>
    <col min="15627" max="15627" width="12.140625" style="110" customWidth="1"/>
    <col min="15628" max="15628" width="4.7109375" style="110" customWidth="1"/>
    <col min="15629" max="15880" width="8.7109375" style="110"/>
    <col min="15881" max="15881" width="2.42578125" style="110" customWidth="1"/>
    <col min="15882" max="15882" width="8.7109375" style="110"/>
    <col min="15883" max="15883" width="12.140625" style="110" customWidth="1"/>
    <col min="15884" max="15884" width="4.7109375" style="110" customWidth="1"/>
    <col min="15885" max="16136" width="8.7109375" style="110"/>
    <col min="16137" max="16137" width="2.42578125" style="110" customWidth="1"/>
    <col min="16138" max="16138" width="8.7109375" style="110"/>
    <col min="16139" max="16139" width="12.140625" style="110" customWidth="1"/>
    <col min="16140" max="16140" width="4.7109375" style="110" customWidth="1"/>
    <col min="16141" max="16384" width="8.7109375" style="110"/>
  </cols>
  <sheetData>
    <row r="1" spans="1:16" ht="18.75" x14ac:dyDescent="0.3">
      <c r="A1" s="143" t="s">
        <v>389</v>
      </c>
    </row>
    <row r="3" spans="1:16" ht="15.75" x14ac:dyDescent="0.25">
      <c r="A3" s="142" t="s">
        <v>374</v>
      </c>
      <c r="B3" s="117"/>
      <c r="C3" s="117"/>
      <c r="D3" s="117"/>
      <c r="E3" s="117"/>
      <c r="F3" s="117"/>
      <c r="G3" s="117"/>
      <c r="H3" s="117"/>
      <c r="I3" s="117"/>
      <c r="J3" s="117"/>
      <c r="K3" s="117"/>
    </row>
    <row r="4" spans="1:16" x14ac:dyDescent="0.2">
      <c r="A4" s="118"/>
      <c r="B4" s="118"/>
      <c r="C4" s="118"/>
      <c r="D4" s="118"/>
      <c r="E4" s="118"/>
    </row>
    <row r="5" spans="1:16" x14ac:dyDescent="0.2">
      <c r="A5" s="110" t="s">
        <v>360</v>
      </c>
    </row>
    <row r="6" spans="1:16" x14ac:dyDescent="0.2">
      <c r="B6" s="111" t="s">
        <v>361</v>
      </c>
      <c r="C6" s="111"/>
      <c r="D6" s="111"/>
      <c r="E6" s="111"/>
      <c r="F6" s="110" t="s">
        <v>362</v>
      </c>
    </row>
    <row r="7" spans="1:16" x14ac:dyDescent="0.2">
      <c r="B7" s="112" t="s">
        <v>24</v>
      </c>
      <c r="C7" s="112"/>
      <c r="D7" s="112"/>
      <c r="E7" s="112"/>
      <c r="F7" s="110" t="s">
        <v>363</v>
      </c>
    </row>
    <row r="8" spans="1:16" x14ac:dyDescent="0.2">
      <c r="B8" s="111" t="s">
        <v>364</v>
      </c>
      <c r="C8" s="111"/>
      <c r="D8" s="111"/>
      <c r="E8" s="111"/>
      <c r="F8" s="110" t="s">
        <v>365</v>
      </c>
    </row>
    <row r="10" spans="1:16" ht="13.5" thickBot="1" x14ac:dyDescent="0.25">
      <c r="A10" s="119" t="s">
        <v>366</v>
      </c>
      <c r="J10" s="113" t="s">
        <v>367</v>
      </c>
      <c r="M10" s="110" t="s">
        <v>368</v>
      </c>
    </row>
    <row r="11" spans="1:16" x14ac:dyDescent="0.2">
      <c r="A11" s="121"/>
      <c r="B11" s="122" t="s">
        <v>375</v>
      </c>
      <c r="C11" s="122" t="s">
        <v>376</v>
      </c>
      <c r="D11" s="122" t="s">
        <v>386</v>
      </c>
      <c r="E11" s="122" t="s">
        <v>387</v>
      </c>
      <c r="F11" s="122" t="s">
        <v>388</v>
      </c>
      <c r="G11" s="122"/>
      <c r="H11" s="123"/>
      <c r="J11" s="131" t="s">
        <v>369</v>
      </c>
      <c r="K11" s="133" t="s">
        <v>370</v>
      </c>
    </row>
    <row r="12" spans="1:16" x14ac:dyDescent="0.2">
      <c r="A12" s="124" t="s">
        <v>49</v>
      </c>
      <c r="B12" s="120">
        <v>0</v>
      </c>
      <c r="C12" s="120">
        <v>1</v>
      </c>
      <c r="D12" s="120">
        <v>0</v>
      </c>
      <c r="E12" s="120">
        <v>1</v>
      </c>
      <c r="F12" s="120">
        <v>0.5</v>
      </c>
      <c r="G12" s="114" t="s">
        <v>371</v>
      </c>
      <c r="H12" s="125" t="s">
        <v>0</v>
      </c>
      <c r="J12" s="130">
        <f>SUMPRODUCT(B12:F12,$B$18:$F$18)</f>
        <v>0</v>
      </c>
      <c r="K12" s="134"/>
      <c r="M12" s="115" t="s">
        <v>372</v>
      </c>
      <c r="N12" s="115"/>
      <c r="O12" s="116" t="s">
        <v>373</v>
      </c>
      <c r="P12" s="116"/>
    </row>
    <row r="13" spans="1:16" x14ac:dyDescent="0.2">
      <c r="A13" s="124" t="s">
        <v>5</v>
      </c>
      <c r="B13" s="120">
        <v>4</v>
      </c>
      <c r="C13" s="120">
        <v>0</v>
      </c>
      <c r="D13" s="120">
        <v>0</v>
      </c>
      <c r="E13" s="120">
        <v>1</v>
      </c>
      <c r="F13" s="120">
        <v>1</v>
      </c>
      <c r="G13" s="120" t="s">
        <v>364</v>
      </c>
      <c r="H13" s="126">
        <v>2000</v>
      </c>
      <c r="J13" s="130">
        <f>SUMPRODUCT(B13:F13,$B$18:$F$18)</f>
        <v>2000</v>
      </c>
      <c r="K13" s="134">
        <f>H13-J13</f>
        <v>0</v>
      </c>
      <c r="M13" s="110">
        <f>IF($G13&lt;&gt;$B$8,J13,0)</f>
        <v>0</v>
      </c>
      <c r="N13" s="110">
        <f>IF($G13&lt;&gt;$B$8,H13,0)</f>
        <v>0</v>
      </c>
      <c r="O13" s="110">
        <f>IF($G13&lt;&gt;$B$6,J13,0)</f>
        <v>2000</v>
      </c>
      <c r="P13" s="110">
        <f>IF($G13&lt;&gt;$B$6,H13,0)</f>
        <v>2000</v>
      </c>
    </row>
    <row r="14" spans="1:16" x14ac:dyDescent="0.2">
      <c r="A14" s="124" t="s">
        <v>6</v>
      </c>
      <c r="B14" s="120">
        <v>0</v>
      </c>
      <c r="C14" s="120">
        <v>3</v>
      </c>
      <c r="D14" s="120">
        <v>1</v>
      </c>
      <c r="E14" s="120">
        <v>1</v>
      </c>
      <c r="F14" s="120">
        <v>0</v>
      </c>
      <c r="G14" s="120" t="s">
        <v>364</v>
      </c>
      <c r="H14" s="126">
        <v>4000</v>
      </c>
      <c r="J14" s="130">
        <f t="shared" ref="J14:J15" si="0">SUMPRODUCT(B14:F14,$B$18:$F$18)</f>
        <v>4000</v>
      </c>
      <c r="K14" s="134">
        <f t="shared" ref="K14:K15" si="1">H14-J14</f>
        <v>0</v>
      </c>
      <c r="M14" s="110">
        <f t="shared" ref="M14:M15" si="2">IF($G14&lt;&gt;$B$8,J14,0)</f>
        <v>0</v>
      </c>
      <c r="N14" s="110">
        <f t="shared" ref="N14:N15" si="3">IF($G14&lt;&gt;$B$8,H14,0)</f>
        <v>0</v>
      </c>
      <c r="O14" s="110">
        <f t="shared" ref="O14:O15" si="4">IF($G14&lt;&gt;$B$6,J14,0)</f>
        <v>4000</v>
      </c>
      <c r="P14" s="110">
        <f t="shared" ref="P14:P15" si="5">IF($G14&lt;&gt;$B$6,H14,0)</f>
        <v>4000</v>
      </c>
    </row>
    <row r="15" spans="1:16" ht="13.5" thickBot="1" x14ac:dyDescent="0.25">
      <c r="A15" s="127" t="s">
        <v>7</v>
      </c>
      <c r="B15" s="128">
        <v>0</v>
      </c>
      <c r="C15" s="128">
        <v>0</v>
      </c>
      <c r="D15" s="128">
        <v>2</v>
      </c>
      <c r="E15" s="128">
        <v>1</v>
      </c>
      <c r="F15" s="128">
        <v>1</v>
      </c>
      <c r="G15" s="128" t="s">
        <v>364</v>
      </c>
      <c r="H15" s="129">
        <v>5000</v>
      </c>
      <c r="J15" s="132">
        <f t="shared" si="0"/>
        <v>8000</v>
      </c>
      <c r="K15" s="135">
        <f t="shared" si="1"/>
        <v>-3000</v>
      </c>
      <c r="M15" s="110">
        <f t="shared" si="2"/>
        <v>0</v>
      </c>
      <c r="N15" s="110">
        <f t="shared" si="3"/>
        <v>0</v>
      </c>
      <c r="O15" s="110">
        <f t="shared" si="4"/>
        <v>8000</v>
      </c>
      <c r="P15" s="110">
        <f t="shared" si="5"/>
        <v>5000</v>
      </c>
    </row>
    <row r="17" spans="1:8" ht="13.5" thickBot="1" x14ac:dyDescent="0.25">
      <c r="A17" s="113" t="s">
        <v>367</v>
      </c>
    </row>
    <row r="18" spans="1:8" x14ac:dyDescent="0.2">
      <c r="A18" s="136" t="s">
        <v>294</v>
      </c>
      <c r="B18" s="137">
        <v>500</v>
      </c>
      <c r="C18" s="137">
        <v>0</v>
      </c>
      <c r="D18" s="137">
        <v>4000</v>
      </c>
      <c r="E18" s="137">
        <v>0</v>
      </c>
      <c r="F18" s="137">
        <v>0</v>
      </c>
      <c r="G18" s="137"/>
      <c r="H18" s="140"/>
    </row>
    <row r="19" spans="1:8" ht="13.5" thickBot="1" x14ac:dyDescent="0.25">
      <c r="A19" s="138" t="s">
        <v>49</v>
      </c>
      <c r="B19" s="139"/>
      <c r="C19" s="139"/>
      <c r="D19" s="139"/>
      <c r="E19" s="139"/>
      <c r="F19" s="139"/>
      <c r="G19" s="139"/>
      <c r="H19" s="141">
        <f>J12</f>
        <v>0</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3"/>
  <dimension ref="A1:P23"/>
  <sheetViews>
    <sheetView workbookViewId="0">
      <selection activeCell="S25" sqref="S25"/>
    </sheetView>
  </sheetViews>
  <sheetFormatPr defaultColWidth="8.85546875" defaultRowHeight="12.75" x14ac:dyDescent="0.2"/>
  <cols>
    <col min="1" max="1" width="72.7109375" style="35" customWidth="1"/>
    <col min="2" max="8" width="8.85546875" style="35"/>
    <col min="9" max="9" width="8.85546875" style="35" customWidth="1"/>
    <col min="10" max="10" width="8.85546875" style="35"/>
    <col min="11" max="12" width="8.85546875" style="35" customWidth="1"/>
    <col min="13" max="264" width="8.85546875" style="35"/>
    <col min="265" max="265" width="2.42578125" style="35" customWidth="1"/>
    <col min="266" max="266" width="8.85546875" style="35"/>
    <col min="267" max="267" width="12.140625" style="35" customWidth="1"/>
    <col min="268" max="268" width="4.7109375" style="35" customWidth="1"/>
    <col min="269" max="520" width="8.85546875" style="35"/>
    <col min="521" max="521" width="2.42578125" style="35" customWidth="1"/>
    <col min="522" max="522" width="8.85546875" style="35"/>
    <col min="523" max="523" width="12.140625" style="35" customWidth="1"/>
    <col min="524" max="524" width="4.7109375" style="35" customWidth="1"/>
    <col min="525" max="776" width="8.85546875" style="35"/>
    <col min="777" max="777" width="2.42578125" style="35" customWidth="1"/>
    <col min="778" max="778" width="8.85546875" style="35"/>
    <col min="779" max="779" width="12.140625" style="35" customWidth="1"/>
    <col min="780" max="780" width="4.7109375" style="35" customWidth="1"/>
    <col min="781" max="1032" width="8.85546875" style="35"/>
    <col min="1033" max="1033" width="2.42578125" style="35" customWidth="1"/>
    <col min="1034" max="1034" width="8.85546875" style="35"/>
    <col min="1035" max="1035" width="12.140625" style="35" customWidth="1"/>
    <col min="1036" max="1036" width="4.7109375" style="35" customWidth="1"/>
    <col min="1037" max="1288" width="8.85546875" style="35"/>
    <col min="1289" max="1289" width="2.42578125" style="35" customWidth="1"/>
    <col min="1290" max="1290" width="8.85546875" style="35"/>
    <col min="1291" max="1291" width="12.140625" style="35" customWidth="1"/>
    <col min="1292" max="1292" width="4.7109375" style="35" customWidth="1"/>
    <col min="1293" max="1544" width="8.85546875" style="35"/>
    <col min="1545" max="1545" width="2.42578125" style="35" customWidth="1"/>
    <col min="1546" max="1546" width="8.85546875" style="35"/>
    <col min="1547" max="1547" width="12.140625" style="35" customWidth="1"/>
    <col min="1548" max="1548" width="4.7109375" style="35" customWidth="1"/>
    <col min="1549" max="1800" width="8.85546875" style="35"/>
    <col min="1801" max="1801" width="2.42578125" style="35" customWidth="1"/>
    <col min="1802" max="1802" width="8.85546875" style="35"/>
    <col min="1803" max="1803" width="12.140625" style="35" customWidth="1"/>
    <col min="1804" max="1804" width="4.7109375" style="35" customWidth="1"/>
    <col min="1805" max="2056" width="8.85546875" style="35"/>
    <col min="2057" max="2057" width="2.42578125" style="35" customWidth="1"/>
    <col min="2058" max="2058" width="8.85546875" style="35"/>
    <col min="2059" max="2059" width="12.140625" style="35" customWidth="1"/>
    <col min="2060" max="2060" width="4.7109375" style="35" customWidth="1"/>
    <col min="2061" max="2312" width="8.85546875" style="35"/>
    <col min="2313" max="2313" width="2.42578125" style="35" customWidth="1"/>
    <col min="2314" max="2314" width="8.85546875" style="35"/>
    <col min="2315" max="2315" width="12.140625" style="35" customWidth="1"/>
    <col min="2316" max="2316" width="4.7109375" style="35" customWidth="1"/>
    <col min="2317" max="2568" width="8.85546875" style="35"/>
    <col min="2569" max="2569" width="2.42578125" style="35" customWidth="1"/>
    <col min="2570" max="2570" width="8.85546875" style="35"/>
    <col min="2571" max="2571" width="12.140625" style="35" customWidth="1"/>
    <col min="2572" max="2572" width="4.7109375" style="35" customWidth="1"/>
    <col min="2573" max="2824" width="8.85546875" style="35"/>
    <col min="2825" max="2825" width="2.42578125" style="35" customWidth="1"/>
    <col min="2826" max="2826" width="8.85546875" style="35"/>
    <col min="2827" max="2827" width="12.140625" style="35" customWidth="1"/>
    <col min="2828" max="2828" width="4.7109375" style="35" customWidth="1"/>
    <col min="2829" max="3080" width="8.85546875" style="35"/>
    <col min="3081" max="3081" width="2.42578125" style="35" customWidth="1"/>
    <col min="3082" max="3082" width="8.85546875" style="35"/>
    <col min="3083" max="3083" width="12.140625" style="35" customWidth="1"/>
    <col min="3084" max="3084" width="4.7109375" style="35" customWidth="1"/>
    <col min="3085" max="3336" width="8.85546875" style="35"/>
    <col min="3337" max="3337" width="2.42578125" style="35" customWidth="1"/>
    <col min="3338" max="3338" width="8.85546875" style="35"/>
    <col min="3339" max="3339" width="12.140625" style="35" customWidth="1"/>
    <col min="3340" max="3340" width="4.7109375" style="35" customWidth="1"/>
    <col min="3341" max="3592" width="8.85546875" style="35"/>
    <col min="3593" max="3593" width="2.42578125" style="35" customWidth="1"/>
    <col min="3594" max="3594" width="8.85546875" style="35"/>
    <col min="3595" max="3595" width="12.140625" style="35" customWidth="1"/>
    <col min="3596" max="3596" width="4.7109375" style="35" customWidth="1"/>
    <col min="3597" max="3848" width="8.85546875" style="35"/>
    <col min="3849" max="3849" width="2.42578125" style="35" customWidth="1"/>
    <col min="3850" max="3850" width="8.85546875" style="35"/>
    <col min="3851" max="3851" width="12.140625" style="35" customWidth="1"/>
    <col min="3852" max="3852" width="4.7109375" style="35" customWidth="1"/>
    <col min="3853" max="4104" width="8.85546875" style="35"/>
    <col min="4105" max="4105" width="2.42578125" style="35" customWidth="1"/>
    <col min="4106" max="4106" width="8.85546875" style="35"/>
    <col min="4107" max="4107" width="12.140625" style="35" customWidth="1"/>
    <col min="4108" max="4108" width="4.7109375" style="35" customWidth="1"/>
    <col min="4109" max="4360" width="8.85546875" style="35"/>
    <col min="4361" max="4361" width="2.42578125" style="35" customWidth="1"/>
    <col min="4362" max="4362" width="8.85546875" style="35"/>
    <col min="4363" max="4363" width="12.140625" style="35" customWidth="1"/>
    <col min="4364" max="4364" width="4.7109375" style="35" customWidth="1"/>
    <col min="4365" max="4616" width="8.85546875" style="35"/>
    <col min="4617" max="4617" width="2.42578125" style="35" customWidth="1"/>
    <col min="4618" max="4618" width="8.85546875" style="35"/>
    <col min="4619" max="4619" width="12.140625" style="35" customWidth="1"/>
    <col min="4620" max="4620" width="4.7109375" style="35" customWidth="1"/>
    <col min="4621" max="4872" width="8.85546875" style="35"/>
    <col min="4873" max="4873" width="2.42578125" style="35" customWidth="1"/>
    <col min="4874" max="4874" width="8.85546875" style="35"/>
    <col min="4875" max="4875" width="12.140625" style="35" customWidth="1"/>
    <col min="4876" max="4876" width="4.7109375" style="35" customWidth="1"/>
    <col min="4877" max="5128" width="8.85546875" style="35"/>
    <col min="5129" max="5129" width="2.42578125" style="35" customWidth="1"/>
    <col min="5130" max="5130" width="8.85546875" style="35"/>
    <col min="5131" max="5131" width="12.140625" style="35" customWidth="1"/>
    <col min="5132" max="5132" width="4.7109375" style="35" customWidth="1"/>
    <col min="5133" max="5384" width="8.85546875" style="35"/>
    <col min="5385" max="5385" width="2.42578125" style="35" customWidth="1"/>
    <col min="5386" max="5386" width="8.85546875" style="35"/>
    <col min="5387" max="5387" width="12.140625" style="35" customWidth="1"/>
    <col min="5388" max="5388" width="4.7109375" style="35" customWidth="1"/>
    <col min="5389" max="5640" width="8.85546875" style="35"/>
    <col min="5641" max="5641" width="2.42578125" style="35" customWidth="1"/>
    <col min="5642" max="5642" width="8.85546875" style="35"/>
    <col min="5643" max="5643" width="12.140625" style="35" customWidth="1"/>
    <col min="5644" max="5644" width="4.7109375" style="35" customWidth="1"/>
    <col min="5645" max="5896" width="8.85546875" style="35"/>
    <col min="5897" max="5897" width="2.42578125" style="35" customWidth="1"/>
    <col min="5898" max="5898" width="8.85546875" style="35"/>
    <col min="5899" max="5899" width="12.140625" style="35" customWidth="1"/>
    <col min="5900" max="5900" width="4.7109375" style="35" customWidth="1"/>
    <col min="5901" max="6152" width="8.85546875" style="35"/>
    <col min="6153" max="6153" width="2.42578125" style="35" customWidth="1"/>
    <col min="6154" max="6154" width="8.85546875" style="35"/>
    <col min="6155" max="6155" width="12.140625" style="35" customWidth="1"/>
    <col min="6156" max="6156" width="4.7109375" style="35" customWidth="1"/>
    <col min="6157" max="6408" width="8.85546875" style="35"/>
    <col min="6409" max="6409" width="2.42578125" style="35" customWidth="1"/>
    <col min="6410" max="6410" width="8.85546875" style="35"/>
    <col min="6411" max="6411" width="12.140625" style="35" customWidth="1"/>
    <col min="6412" max="6412" width="4.7109375" style="35" customWidth="1"/>
    <col min="6413" max="6664" width="8.85546875" style="35"/>
    <col min="6665" max="6665" width="2.42578125" style="35" customWidth="1"/>
    <col min="6666" max="6666" width="8.85546875" style="35"/>
    <col min="6667" max="6667" width="12.140625" style="35" customWidth="1"/>
    <col min="6668" max="6668" width="4.7109375" style="35" customWidth="1"/>
    <col min="6669" max="6920" width="8.85546875" style="35"/>
    <col min="6921" max="6921" width="2.42578125" style="35" customWidth="1"/>
    <col min="6922" max="6922" width="8.85546875" style="35"/>
    <col min="6923" max="6923" width="12.140625" style="35" customWidth="1"/>
    <col min="6924" max="6924" width="4.7109375" style="35" customWidth="1"/>
    <col min="6925" max="7176" width="8.85546875" style="35"/>
    <col min="7177" max="7177" width="2.42578125" style="35" customWidth="1"/>
    <col min="7178" max="7178" width="8.85546875" style="35"/>
    <col min="7179" max="7179" width="12.140625" style="35" customWidth="1"/>
    <col min="7180" max="7180" width="4.7109375" style="35" customWidth="1"/>
    <col min="7181" max="7432" width="8.85546875" style="35"/>
    <col min="7433" max="7433" width="2.42578125" style="35" customWidth="1"/>
    <col min="7434" max="7434" width="8.85546875" style="35"/>
    <col min="7435" max="7435" width="12.140625" style="35" customWidth="1"/>
    <col min="7436" max="7436" width="4.7109375" style="35" customWidth="1"/>
    <col min="7437" max="7688" width="8.85546875" style="35"/>
    <col min="7689" max="7689" width="2.42578125" style="35" customWidth="1"/>
    <col min="7690" max="7690" width="8.85546875" style="35"/>
    <col min="7691" max="7691" width="12.140625" style="35" customWidth="1"/>
    <col min="7692" max="7692" width="4.7109375" style="35" customWidth="1"/>
    <col min="7693" max="7944" width="8.85546875" style="35"/>
    <col min="7945" max="7945" width="2.42578125" style="35" customWidth="1"/>
    <col min="7946" max="7946" width="8.85546875" style="35"/>
    <col min="7947" max="7947" width="12.140625" style="35" customWidth="1"/>
    <col min="7948" max="7948" width="4.7109375" style="35" customWidth="1"/>
    <col min="7949" max="8200" width="8.85546875" style="35"/>
    <col min="8201" max="8201" width="2.42578125" style="35" customWidth="1"/>
    <col min="8202" max="8202" width="8.85546875" style="35"/>
    <col min="8203" max="8203" width="12.140625" style="35" customWidth="1"/>
    <col min="8204" max="8204" width="4.7109375" style="35" customWidth="1"/>
    <col min="8205" max="8456" width="8.85546875" style="35"/>
    <col min="8457" max="8457" width="2.42578125" style="35" customWidth="1"/>
    <col min="8458" max="8458" width="8.85546875" style="35"/>
    <col min="8459" max="8459" width="12.140625" style="35" customWidth="1"/>
    <col min="8460" max="8460" width="4.7109375" style="35" customWidth="1"/>
    <col min="8461" max="8712" width="8.85546875" style="35"/>
    <col min="8713" max="8713" width="2.42578125" style="35" customWidth="1"/>
    <col min="8714" max="8714" width="8.85546875" style="35"/>
    <col min="8715" max="8715" width="12.140625" style="35" customWidth="1"/>
    <col min="8716" max="8716" width="4.7109375" style="35" customWidth="1"/>
    <col min="8717" max="8968" width="8.85546875" style="35"/>
    <col min="8969" max="8969" width="2.42578125" style="35" customWidth="1"/>
    <col min="8970" max="8970" width="8.85546875" style="35"/>
    <col min="8971" max="8971" width="12.140625" style="35" customWidth="1"/>
    <col min="8972" max="8972" width="4.7109375" style="35" customWidth="1"/>
    <col min="8973" max="9224" width="8.85546875" style="35"/>
    <col min="9225" max="9225" width="2.42578125" style="35" customWidth="1"/>
    <col min="9226" max="9226" width="8.85546875" style="35"/>
    <col min="9227" max="9227" width="12.140625" style="35" customWidth="1"/>
    <col min="9228" max="9228" width="4.7109375" style="35" customWidth="1"/>
    <col min="9229" max="9480" width="8.85546875" style="35"/>
    <col min="9481" max="9481" width="2.42578125" style="35" customWidth="1"/>
    <col min="9482" max="9482" width="8.85546875" style="35"/>
    <col min="9483" max="9483" width="12.140625" style="35" customWidth="1"/>
    <col min="9484" max="9484" width="4.7109375" style="35" customWidth="1"/>
    <col min="9485" max="9736" width="8.85546875" style="35"/>
    <col min="9737" max="9737" width="2.42578125" style="35" customWidth="1"/>
    <col min="9738" max="9738" width="8.85546875" style="35"/>
    <col min="9739" max="9739" width="12.140625" style="35" customWidth="1"/>
    <col min="9740" max="9740" width="4.7109375" style="35" customWidth="1"/>
    <col min="9741" max="9992" width="8.85546875" style="35"/>
    <col min="9993" max="9993" width="2.42578125" style="35" customWidth="1"/>
    <col min="9994" max="9994" width="8.85546875" style="35"/>
    <col min="9995" max="9995" width="12.140625" style="35" customWidth="1"/>
    <col min="9996" max="9996" width="4.7109375" style="35" customWidth="1"/>
    <col min="9997" max="10248" width="8.85546875" style="35"/>
    <col min="10249" max="10249" width="2.42578125" style="35" customWidth="1"/>
    <col min="10250" max="10250" width="8.85546875" style="35"/>
    <col min="10251" max="10251" width="12.140625" style="35" customWidth="1"/>
    <col min="10252" max="10252" width="4.7109375" style="35" customWidth="1"/>
    <col min="10253" max="10504" width="8.85546875" style="35"/>
    <col min="10505" max="10505" width="2.42578125" style="35" customWidth="1"/>
    <col min="10506" max="10506" width="8.85546875" style="35"/>
    <col min="10507" max="10507" width="12.140625" style="35" customWidth="1"/>
    <col min="10508" max="10508" width="4.7109375" style="35" customWidth="1"/>
    <col min="10509" max="10760" width="8.85546875" style="35"/>
    <col min="10761" max="10761" width="2.42578125" style="35" customWidth="1"/>
    <col min="10762" max="10762" width="8.85546875" style="35"/>
    <col min="10763" max="10763" width="12.140625" style="35" customWidth="1"/>
    <col min="10764" max="10764" width="4.7109375" style="35" customWidth="1"/>
    <col min="10765" max="11016" width="8.85546875" style="35"/>
    <col min="11017" max="11017" width="2.42578125" style="35" customWidth="1"/>
    <col min="11018" max="11018" width="8.85546875" style="35"/>
    <col min="11019" max="11019" width="12.140625" style="35" customWidth="1"/>
    <col min="11020" max="11020" width="4.7109375" style="35" customWidth="1"/>
    <col min="11021" max="11272" width="8.85546875" style="35"/>
    <col min="11273" max="11273" width="2.42578125" style="35" customWidth="1"/>
    <col min="11274" max="11274" width="8.85546875" style="35"/>
    <col min="11275" max="11275" width="12.140625" style="35" customWidth="1"/>
    <col min="11276" max="11276" width="4.7109375" style="35" customWidth="1"/>
    <col min="11277" max="11528" width="8.85546875" style="35"/>
    <col min="11529" max="11529" width="2.42578125" style="35" customWidth="1"/>
    <col min="11530" max="11530" width="8.85546875" style="35"/>
    <col min="11531" max="11531" width="12.140625" style="35" customWidth="1"/>
    <col min="11532" max="11532" width="4.7109375" style="35" customWidth="1"/>
    <col min="11533" max="11784" width="8.85546875" style="35"/>
    <col min="11785" max="11785" width="2.42578125" style="35" customWidth="1"/>
    <col min="11786" max="11786" width="8.85546875" style="35"/>
    <col min="11787" max="11787" width="12.140625" style="35" customWidth="1"/>
    <col min="11788" max="11788" width="4.7109375" style="35" customWidth="1"/>
    <col min="11789" max="12040" width="8.85546875" style="35"/>
    <col min="12041" max="12041" width="2.42578125" style="35" customWidth="1"/>
    <col min="12042" max="12042" width="8.85546875" style="35"/>
    <col min="12043" max="12043" width="12.140625" style="35" customWidth="1"/>
    <col min="12044" max="12044" width="4.7109375" style="35" customWidth="1"/>
    <col min="12045" max="12296" width="8.85546875" style="35"/>
    <col min="12297" max="12297" width="2.42578125" style="35" customWidth="1"/>
    <col min="12298" max="12298" width="8.85546875" style="35"/>
    <col min="12299" max="12299" width="12.140625" style="35" customWidth="1"/>
    <col min="12300" max="12300" width="4.7109375" style="35" customWidth="1"/>
    <col min="12301" max="12552" width="8.85546875" style="35"/>
    <col min="12553" max="12553" width="2.42578125" style="35" customWidth="1"/>
    <col min="12554" max="12554" width="8.85546875" style="35"/>
    <col min="12555" max="12555" width="12.140625" style="35" customWidth="1"/>
    <col min="12556" max="12556" width="4.7109375" style="35" customWidth="1"/>
    <col min="12557" max="12808" width="8.85546875" style="35"/>
    <col min="12809" max="12809" width="2.42578125" style="35" customWidth="1"/>
    <col min="12810" max="12810" width="8.85546875" style="35"/>
    <col min="12811" max="12811" width="12.140625" style="35" customWidth="1"/>
    <col min="12812" max="12812" width="4.7109375" style="35" customWidth="1"/>
    <col min="12813" max="13064" width="8.85546875" style="35"/>
    <col min="13065" max="13065" width="2.42578125" style="35" customWidth="1"/>
    <col min="13066" max="13066" width="8.85546875" style="35"/>
    <col min="13067" max="13067" width="12.140625" style="35" customWidth="1"/>
    <col min="13068" max="13068" width="4.7109375" style="35" customWidth="1"/>
    <col min="13069" max="13320" width="8.85546875" style="35"/>
    <col min="13321" max="13321" width="2.42578125" style="35" customWidth="1"/>
    <col min="13322" max="13322" width="8.85546875" style="35"/>
    <col min="13323" max="13323" width="12.140625" style="35" customWidth="1"/>
    <col min="13324" max="13324" width="4.7109375" style="35" customWidth="1"/>
    <col min="13325" max="13576" width="8.85546875" style="35"/>
    <col min="13577" max="13577" width="2.42578125" style="35" customWidth="1"/>
    <col min="13578" max="13578" width="8.85546875" style="35"/>
    <col min="13579" max="13579" width="12.140625" style="35" customWidth="1"/>
    <col min="13580" max="13580" width="4.7109375" style="35" customWidth="1"/>
    <col min="13581" max="13832" width="8.85546875" style="35"/>
    <col min="13833" max="13833" width="2.42578125" style="35" customWidth="1"/>
    <col min="13834" max="13834" width="8.85546875" style="35"/>
    <col min="13835" max="13835" width="12.140625" style="35" customWidth="1"/>
    <col min="13836" max="13836" width="4.7109375" style="35" customWidth="1"/>
    <col min="13837" max="14088" width="8.85546875" style="35"/>
    <col min="14089" max="14089" width="2.42578125" style="35" customWidth="1"/>
    <col min="14090" max="14090" width="8.85546875" style="35"/>
    <col min="14091" max="14091" width="12.140625" style="35" customWidth="1"/>
    <col min="14092" max="14092" width="4.7109375" style="35" customWidth="1"/>
    <col min="14093" max="14344" width="8.85546875" style="35"/>
    <col min="14345" max="14345" width="2.42578125" style="35" customWidth="1"/>
    <col min="14346" max="14346" width="8.85546875" style="35"/>
    <col min="14347" max="14347" width="12.140625" style="35" customWidth="1"/>
    <col min="14348" max="14348" width="4.7109375" style="35" customWidth="1"/>
    <col min="14349" max="14600" width="8.85546875" style="35"/>
    <col min="14601" max="14601" width="2.42578125" style="35" customWidth="1"/>
    <col min="14602" max="14602" width="8.85546875" style="35"/>
    <col min="14603" max="14603" width="12.140625" style="35" customWidth="1"/>
    <col min="14604" max="14604" width="4.7109375" style="35" customWidth="1"/>
    <col min="14605" max="14856" width="8.85546875" style="35"/>
    <col min="14857" max="14857" width="2.42578125" style="35" customWidth="1"/>
    <col min="14858" max="14858" width="8.85546875" style="35"/>
    <col min="14859" max="14859" width="12.140625" style="35" customWidth="1"/>
    <col min="14860" max="14860" width="4.7109375" style="35" customWidth="1"/>
    <col min="14861" max="15112" width="8.85546875" style="35"/>
    <col min="15113" max="15113" width="2.42578125" style="35" customWidth="1"/>
    <col min="15114" max="15114" width="8.85546875" style="35"/>
    <col min="15115" max="15115" width="12.140625" style="35" customWidth="1"/>
    <col min="15116" max="15116" width="4.7109375" style="35" customWidth="1"/>
    <col min="15117" max="15368" width="8.85546875" style="35"/>
    <col min="15369" max="15369" width="2.42578125" style="35" customWidth="1"/>
    <col min="15370" max="15370" width="8.85546875" style="35"/>
    <col min="15371" max="15371" width="12.140625" style="35" customWidth="1"/>
    <col min="15372" max="15372" width="4.7109375" style="35" customWidth="1"/>
    <col min="15373" max="15624" width="8.85546875" style="35"/>
    <col min="15625" max="15625" width="2.42578125" style="35" customWidth="1"/>
    <col min="15626" max="15626" width="8.85546875" style="35"/>
    <col min="15627" max="15627" width="12.140625" style="35" customWidth="1"/>
    <col min="15628" max="15628" width="4.7109375" style="35" customWidth="1"/>
    <col min="15629" max="15880" width="8.85546875" style="35"/>
    <col min="15881" max="15881" width="2.42578125" style="35" customWidth="1"/>
    <col min="15882" max="15882" width="8.85546875" style="35"/>
    <col min="15883" max="15883" width="12.140625" style="35" customWidth="1"/>
    <col min="15884" max="15884" width="4.7109375" style="35" customWidth="1"/>
    <col min="15885" max="16136" width="8.85546875" style="35"/>
    <col min="16137" max="16137" width="2.42578125" style="35" customWidth="1"/>
    <col min="16138" max="16138" width="8.85546875" style="35"/>
    <col min="16139" max="16139" width="12.140625" style="35" customWidth="1"/>
    <col min="16140" max="16140" width="4.7109375" style="35" customWidth="1"/>
    <col min="16141" max="16384" width="8.85546875" style="35"/>
  </cols>
  <sheetData>
    <row r="1" spans="1:16" ht="18.75" x14ac:dyDescent="0.3">
      <c r="A1" s="68" t="s">
        <v>385</v>
      </c>
    </row>
    <row r="3" spans="1:16" ht="15.75" x14ac:dyDescent="0.25">
      <c r="A3" s="67" t="s">
        <v>374</v>
      </c>
      <c r="B3" s="42"/>
      <c r="C3" s="42"/>
      <c r="D3" s="42"/>
      <c r="E3" s="42"/>
      <c r="F3" s="42"/>
      <c r="G3" s="42"/>
      <c r="H3" s="42"/>
      <c r="I3" s="42"/>
      <c r="J3" s="42"/>
      <c r="K3" s="42"/>
    </row>
    <row r="4" spans="1:16" x14ac:dyDescent="0.2">
      <c r="A4" s="43"/>
      <c r="B4" s="43"/>
      <c r="C4" s="43"/>
      <c r="D4" s="43"/>
      <c r="E4" s="43"/>
    </row>
    <row r="5" spans="1:16" x14ac:dyDescent="0.2">
      <c r="A5" s="35" t="s">
        <v>360</v>
      </c>
    </row>
    <row r="6" spans="1:16" x14ac:dyDescent="0.2">
      <c r="B6" s="36" t="s">
        <v>361</v>
      </c>
      <c r="C6" s="36"/>
      <c r="D6" s="36"/>
      <c r="E6" s="36"/>
      <c r="F6" s="35" t="s">
        <v>362</v>
      </c>
    </row>
    <row r="7" spans="1:16" x14ac:dyDescent="0.2">
      <c r="B7" s="37" t="s">
        <v>24</v>
      </c>
      <c r="C7" s="37"/>
      <c r="D7" s="37"/>
      <c r="E7" s="37"/>
      <c r="F7" s="35" t="s">
        <v>363</v>
      </c>
    </row>
    <row r="8" spans="1:16" x14ac:dyDescent="0.2">
      <c r="B8" s="36" t="s">
        <v>364</v>
      </c>
      <c r="C8" s="36"/>
      <c r="D8" s="36"/>
      <c r="E8" s="36"/>
      <c r="F8" s="35" t="s">
        <v>365</v>
      </c>
    </row>
    <row r="10" spans="1:16" ht="13.5" thickBot="1" x14ac:dyDescent="0.25">
      <c r="A10" s="44" t="s">
        <v>366</v>
      </c>
      <c r="J10" s="38" t="s">
        <v>367</v>
      </c>
      <c r="M10" s="35" t="s">
        <v>368</v>
      </c>
    </row>
    <row r="11" spans="1:16" x14ac:dyDescent="0.2">
      <c r="A11" s="103"/>
      <c r="B11" s="104" t="s">
        <v>41</v>
      </c>
      <c r="C11" s="104" t="s">
        <v>42</v>
      </c>
      <c r="D11" s="104" t="s">
        <v>253</v>
      </c>
      <c r="E11" s="104" t="s">
        <v>254</v>
      </c>
      <c r="F11" s="104" t="s">
        <v>255</v>
      </c>
      <c r="G11" s="105"/>
      <c r="H11" s="106"/>
      <c r="J11" s="56" t="s">
        <v>369</v>
      </c>
      <c r="K11" s="58" t="s">
        <v>370</v>
      </c>
    </row>
    <row r="12" spans="1:16" x14ac:dyDescent="0.2">
      <c r="A12" s="107" t="s">
        <v>17</v>
      </c>
      <c r="B12" s="45">
        <v>1.2</v>
      </c>
      <c r="C12" s="45">
        <v>0.85</v>
      </c>
      <c r="D12" s="45">
        <v>0.55000000000000004</v>
      </c>
      <c r="E12" s="45">
        <v>1.4</v>
      </c>
      <c r="F12" s="45">
        <v>1.25</v>
      </c>
      <c r="G12" s="102" t="s">
        <v>371</v>
      </c>
      <c r="H12" s="108" t="s">
        <v>0</v>
      </c>
      <c r="J12" s="55">
        <f>SUMPRODUCT(B12:F12,$B$22:$F$22)</f>
        <v>1.0149999999999999</v>
      </c>
      <c r="K12" s="59"/>
      <c r="M12" s="40" t="s">
        <v>372</v>
      </c>
      <c r="N12" s="40"/>
      <c r="O12" s="41" t="s">
        <v>373</v>
      </c>
      <c r="P12" s="41"/>
    </row>
    <row r="13" spans="1:16" x14ac:dyDescent="0.2">
      <c r="A13" s="107" t="s">
        <v>5</v>
      </c>
      <c r="B13" s="45">
        <v>1</v>
      </c>
      <c r="C13" s="45">
        <v>1</v>
      </c>
      <c r="D13" s="45">
        <v>1</v>
      </c>
      <c r="E13" s="45">
        <v>1</v>
      </c>
      <c r="F13" s="45">
        <v>1</v>
      </c>
      <c r="G13" s="45" t="s">
        <v>24</v>
      </c>
      <c r="H13" s="51">
        <v>1</v>
      </c>
      <c r="J13" s="55">
        <f>SUMPRODUCT(B13:F13,$B$22:$F$22)</f>
        <v>1</v>
      </c>
      <c r="K13" s="59">
        <f>H13-J13</f>
        <v>0</v>
      </c>
      <c r="M13" s="35">
        <f>IF($G13&lt;&gt;$B$8,J13,0)</f>
        <v>1</v>
      </c>
      <c r="N13" s="35">
        <f>IF($G13&lt;&gt;$B$8,H13,0)</f>
        <v>1</v>
      </c>
      <c r="O13" s="35">
        <f>IF($G13&lt;&gt;$B$6,J13,0)</f>
        <v>1</v>
      </c>
      <c r="P13" s="35">
        <f>IF($G13&lt;&gt;$B$6,H13,0)</f>
        <v>1</v>
      </c>
    </row>
    <row r="14" spans="1:16" x14ac:dyDescent="0.2">
      <c r="A14" s="107" t="s">
        <v>6</v>
      </c>
      <c r="B14" s="45">
        <v>0.11</v>
      </c>
      <c r="C14" s="45">
        <v>0.09</v>
      </c>
      <c r="D14" s="45">
        <v>6.5000000000000002E-2</v>
      </c>
      <c r="E14" s="45">
        <v>0.15</v>
      </c>
      <c r="F14" s="45">
        <v>0.13</v>
      </c>
      <c r="G14" s="45" t="s">
        <v>364</v>
      </c>
      <c r="H14" s="51">
        <v>0.11</v>
      </c>
      <c r="J14" s="55">
        <f t="shared" ref="J14:J19" si="0">SUMPRODUCT(B14:F14,$B$22:$F$22)</f>
        <v>0.10999999999999999</v>
      </c>
      <c r="K14" s="59">
        <f t="shared" ref="K14:K19" si="1">H14-J14</f>
        <v>0</v>
      </c>
      <c r="M14" s="35">
        <f t="shared" ref="M14:M19" si="2">IF($G14&lt;&gt;$B$8,J14,0)</f>
        <v>0</v>
      </c>
      <c r="N14" s="35">
        <f t="shared" ref="N14:N19" si="3">IF($G14&lt;&gt;$B$8,H14,0)</f>
        <v>0</v>
      </c>
      <c r="O14" s="35">
        <f t="shared" ref="O14:O19" si="4">IF($G14&lt;&gt;$B$6,J14,0)</f>
        <v>0.10999999999999999</v>
      </c>
      <c r="P14" s="35">
        <f t="shared" ref="P14:P19" si="5">IF($G14&lt;&gt;$B$6,H14,0)</f>
        <v>0.11</v>
      </c>
    </row>
    <row r="15" spans="1:16" x14ac:dyDescent="0.2">
      <c r="A15" s="107" t="s">
        <v>7</v>
      </c>
      <c r="B15" s="45">
        <v>1</v>
      </c>
      <c r="C15" s="45">
        <v>0</v>
      </c>
      <c r="D15" s="45">
        <v>0</v>
      </c>
      <c r="E15" s="45">
        <v>0</v>
      </c>
      <c r="F15" s="45">
        <v>0</v>
      </c>
      <c r="G15" s="45" t="s">
        <v>361</v>
      </c>
      <c r="H15" s="51">
        <v>0.35</v>
      </c>
      <c r="J15" s="55">
        <f t="shared" si="0"/>
        <v>0</v>
      </c>
      <c r="K15" s="59">
        <f t="shared" si="1"/>
        <v>0.35</v>
      </c>
      <c r="M15" s="35">
        <f t="shared" si="2"/>
        <v>0</v>
      </c>
      <c r="N15" s="35">
        <f t="shared" si="3"/>
        <v>0.35</v>
      </c>
      <c r="O15" s="35">
        <f t="shared" si="4"/>
        <v>0</v>
      </c>
      <c r="P15" s="35">
        <f t="shared" si="5"/>
        <v>0</v>
      </c>
    </row>
    <row r="16" spans="1:16" x14ac:dyDescent="0.2">
      <c r="A16" s="107" t="s">
        <v>8</v>
      </c>
      <c r="B16" s="45">
        <v>0</v>
      </c>
      <c r="C16" s="45">
        <v>1</v>
      </c>
      <c r="D16" s="45">
        <v>0</v>
      </c>
      <c r="E16" s="45">
        <v>0</v>
      </c>
      <c r="F16" s="45">
        <v>0</v>
      </c>
      <c r="G16" s="45" t="s">
        <v>361</v>
      </c>
      <c r="H16" s="51">
        <v>0.35</v>
      </c>
      <c r="J16" s="55">
        <f t="shared" si="0"/>
        <v>0.10625000000000026</v>
      </c>
      <c r="K16" s="59">
        <f t="shared" si="1"/>
        <v>0.24374999999999972</v>
      </c>
      <c r="M16" s="35">
        <f t="shared" si="2"/>
        <v>0.10625000000000026</v>
      </c>
      <c r="N16" s="35">
        <f t="shared" si="3"/>
        <v>0.35</v>
      </c>
      <c r="O16" s="35">
        <f t="shared" si="4"/>
        <v>0</v>
      </c>
      <c r="P16" s="35">
        <f t="shared" si="5"/>
        <v>0</v>
      </c>
    </row>
    <row r="17" spans="1:16" x14ac:dyDescent="0.2">
      <c r="A17" s="107" t="s">
        <v>67</v>
      </c>
      <c r="B17" s="45">
        <v>0</v>
      </c>
      <c r="C17" s="45">
        <v>0</v>
      </c>
      <c r="D17" s="45">
        <v>1</v>
      </c>
      <c r="E17" s="45">
        <v>0</v>
      </c>
      <c r="F17" s="45">
        <v>0</v>
      </c>
      <c r="G17" s="45" t="s">
        <v>361</v>
      </c>
      <c r="H17" s="51">
        <v>0.35</v>
      </c>
      <c r="J17" s="55">
        <f t="shared" si="0"/>
        <v>0.35</v>
      </c>
      <c r="K17" s="59">
        <f t="shared" si="1"/>
        <v>0</v>
      </c>
      <c r="M17" s="35">
        <f t="shared" si="2"/>
        <v>0.35</v>
      </c>
      <c r="N17" s="35">
        <f t="shared" si="3"/>
        <v>0.35</v>
      </c>
      <c r="O17" s="35">
        <f t="shared" si="4"/>
        <v>0</v>
      </c>
      <c r="P17" s="35">
        <f t="shared" si="5"/>
        <v>0</v>
      </c>
    </row>
    <row r="18" spans="1:16" x14ac:dyDescent="0.2">
      <c r="A18" s="107" t="s">
        <v>68</v>
      </c>
      <c r="B18" s="45">
        <v>0</v>
      </c>
      <c r="C18" s="45">
        <v>0</v>
      </c>
      <c r="D18" s="45">
        <v>0</v>
      </c>
      <c r="E18" s="45">
        <v>1</v>
      </c>
      <c r="F18" s="45">
        <v>0</v>
      </c>
      <c r="G18" s="45" t="s">
        <v>361</v>
      </c>
      <c r="H18" s="51">
        <v>0.35</v>
      </c>
      <c r="J18" s="55">
        <f t="shared" si="0"/>
        <v>0.35</v>
      </c>
      <c r="K18" s="59">
        <f t="shared" si="1"/>
        <v>0</v>
      </c>
      <c r="M18" s="35">
        <f t="shared" si="2"/>
        <v>0.35</v>
      </c>
      <c r="N18" s="35">
        <f t="shared" si="3"/>
        <v>0.35</v>
      </c>
      <c r="O18" s="35">
        <f t="shared" si="4"/>
        <v>0</v>
      </c>
      <c r="P18" s="35">
        <f t="shared" si="5"/>
        <v>0</v>
      </c>
    </row>
    <row r="19" spans="1:16" ht="13.5" thickBot="1" x14ac:dyDescent="0.25">
      <c r="A19" s="109" t="s">
        <v>69</v>
      </c>
      <c r="B19" s="53">
        <v>0</v>
      </c>
      <c r="C19" s="53">
        <v>0</v>
      </c>
      <c r="D19" s="53">
        <v>0</v>
      </c>
      <c r="E19" s="53">
        <v>0</v>
      </c>
      <c r="F19" s="53">
        <v>1</v>
      </c>
      <c r="G19" s="53" t="s">
        <v>361</v>
      </c>
      <c r="H19" s="54">
        <v>0.35</v>
      </c>
      <c r="J19" s="57">
        <f t="shared" si="0"/>
        <v>0.19374999999999978</v>
      </c>
      <c r="K19" s="60">
        <f t="shared" si="1"/>
        <v>0.15625000000000019</v>
      </c>
      <c r="M19" s="35">
        <f t="shared" si="2"/>
        <v>0.19374999999999978</v>
      </c>
      <c r="N19" s="35">
        <f t="shared" si="3"/>
        <v>0.35</v>
      </c>
      <c r="O19" s="35">
        <f t="shared" si="4"/>
        <v>0</v>
      </c>
      <c r="P19" s="35">
        <f t="shared" si="5"/>
        <v>0</v>
      </c>
    </row>
    <row r="21" spans="1:16" ht="13.5" thickBot="1" x14ac:dyDescent="0.25">
      <c r="A21" s="38" t="s">
        <v>367</v>
      </c>
    </row>
    <row r="22" spans="1:16" x14ac:dyDescent="0.2">
      <c r="A22" s="61" t="s">
        <v>294</v>
      </c>
      <c r="B22" s="62">
        <v>0</v>
      </c>
      <c r="C22" s="62">
        <v>0.10625000000000026</v>
      </c>
      <c r="D22" s="62">
        <v>0.35</v>
      </c>
      <c r="E22" s="62">
        <v>0.35</v>
      </c>
      <c r="F22" s="62">
        <v>0.19374999999999978</v>
      </c>
      <c r="G22" s="62"/>
      <c r="H22" s="65"/>
    </row>
    <row r="23" spans="1:16" ht="13.5" thickBot="1" x14ac:dyDescent="0.25">
      <c r="A23" s="63" t="s">
        <v>49</v>
      </c>
      <c r="B23" s="64"/>
      <c r="C23" s="64"/>
      <c r="D23" s="64"/>
      <c r="E23" s="64"/>
      <c r="F23" s="64"/>
      <c r="G23" s="64"/>
      <c r="H23" s="66">
        <f>J12</f>
        <v>1.0149999999999999</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4"/>
  <dimension ref="A1:S28"/>
  <sheetViews>
    <sheetView workbookViewId="0">
      <selection activeCell="S25" sqref="S25"/>
    </sheetView>
  </sheetViews>
  <sheetFormatPr defaultColWidth="8.85546875" defaultRowHeight="12.75" x14ac:dyDescent="0.2"/>
  <cols>
    <col min="1" max="1" width="72.7109375" style="35" customWidth="1"/>
    <col min="2" max="11" width="8.85546875" style="35"/>
    <col min="12" max="12" width="8.85546875" style="35" customWidth="1"/>
    <col min="13" max="13" width="8.85546875" style="35"/>
    <col min="14" max="15" width="8.85546875" style="35" customWidth="1"/>
    <col min="16" max="267" width="8.85546875" style="35"/>
    <col min="268" max="268" width="2.42578125" style="35" customWidth="1"/>
    <col min="269" max="269" width="8.85546875" style="35"/>
    <col min="270" max="270" width="12.140625" style="35" customWidth="1"/>
    <col min="271" max="271" width="4.7109375" style="35" customWidth="1"/>
    <col min="272" max="523" width="8.85546875" style="35"/>
    <col min="524" max="524" width="2.42578125" style="35" customWidth="1"/>
    <col min="525" max="525" width="8.85546875" style="35"/>
    <col min="526" max="526" width="12.140625" style="35" customWidth="1"/>
    <col min="527" max="527" width="4.7109375" style="35" customWidth="1"/>
    <col min="528" max="779" width="8.85546875" style="35"/>
    <col min="780" max="780" width="2.42578125" style="35" customWidth="1"/>
    <col min="781" max="781" width="8.85546875" style="35"/>
    <col min="782" max="782" width="12.140625" style="35" customWidth="1"/>
    <col min="783" max="783" width="4.7109375" style="35" customWidth="1"/>
    <col min="784" max="1035" width="8.85546875" style="35"/>
    <col min="1036" max="1036" width="2.42578125" style="35" customWidth="1"/>
    <col min="1037" max="1037" width="8.85546875" style="35"/>
    <col min="1038" max="1038" width="12.140625" style="35" customWidth="1"/>
    <col min="1039" max="1039" width="4.7109375" style="35" customWidth="1"/>
    <col min="1040" max="1291" width="8.85546875" style="35"/>
    <col min="1292" max="1292" width="2.42578125" style="35" customWidth="1"/>
    <col min="1293" max="1293" width="8.85546875" style="35"/>
    <col min="1294" max="1294" width="12.140625" style="35" customWidth="1"/>
    <col min="1295" max="1295" width="4.7109375" style="35" customWidth="1"/>
    <col min="1296" max="1547" width="8.85546875" style="35"/>
    <col min="1548" max="1548" width="2.42578125" style="35" customWidth="1"/>
    <col min="1549" max="1549" width="8.85546875" style="35"/>
    <col min="1550" max="1550" width="12.140625" style="35" customWidth="1"/>
    <col min="1551" max="1551" width="4.7109375" style="35" customWidth="1"/>
    <col min="1552" max="1803" width="8.85546875" style="35"/>
    <col min="1804" max="1804" width="2.42578125" style="35" customWidth="1"/>
    <col min="1805" max="1805" width="8.85546875" style="35"/>
    <col min="1806" max="1806" width="12.140625" style="35" customWidth="1"/>
    <col min="1807" max="1807" width="4.7109375" style="35" customWidth="1"/>
    <col min="1808" max="2059" width="8.85546875" style="35"/>
    <col min="2060" max="2060" width="2.42578125" style="35" customWidth="1"/>
    <col min="2061" max="2061" width="8.85546875" style="35"/>
    <col min="2062" max="2062" width="12.140625" style="35" customWidth="1"/>
    <col min="2063" max="2063" width="4.7109375" style="35" customWidth="1"/>
    <col min="2064" max="2315" width="8.85546875" style="35"/>
    <col min="2316" max="2316" width="2.42578125" style="35" customWidth="1"/>
    <col min="2317" max="2317" width="8.85546875" style="35"/>
    <col min="2318" max="2318" width="12.140625" style="35" customWidth="1"/>
    <col min="2319" max="2319" width="4.7109375" style="35" customWidth="1"/>
    <col min="2320" max="2571" width="8.85546875" style="35"/>
    <col min="2572" max="2572" width="2.42578125" style="35" customWidth="1"/>
    <col min="2573" max="2573" width="8.85546875" style="35"/>
    <col min="2574" max="2574" width="12.140625" style="35" customWidth="1"/>
    <col min="2575" max="2575" width="4.7109375" style="35" customWidth="1"/>
    <col min="2576" max="2827" width="8.85546875" style="35"/>
    <col min="2828" max="2828" width="2.42578125" style="35" customWidth="1"/>
    <col min="2829" max="2829" width="8.85546875" style="35"/>
    <col min="2830" max="2830" width="12.140625" style="35" customWidth="1"/>
    <col min="2831" max="2831" width="4.7109375" style="35" customWidth="1"/>
    <col min="2832" max="3083" width="8.85546875" style="35"/>
    <col min="3084" max="3084" width="2.42578125" style="35" customWidth="1"/>
    <col min="3085" max="3085" width="8.85546875" style="35"/>
    <col min="3086" max="3086" width="12.140625" style="35" customWidth="1"/>
    <col min="3087" max="3087" width="4.7109375" style="35" customWidth="1"/>
    <col min="3088" max="3339" width="8.85546875" style="35"/>
    <col min="3340" max="3340" width="2.42578125" style="35" customWidth="1"/>
    <col min="3341" max="3341" width="8.85546875" style="35"/>
    <col min="3342" max="3342" width="12.140625" style="35" customWidth="1"/>
    <col min="3343" max="3343" width="4.7109375" style="35" customWidth="1"/>
    <col min="3344" max="3595" width="8.85546875" style="35"/>
    <col min="3596" max="3596" width="2.42578125" style="35" customWidth="1"/>
    <col min="3597" max="3597" width="8.85546875" style="35"/>
    <col min="3598" max="3598" width="12.140625" style="35" customWidth="1"/>
    <col min="3599" max="3599" width="4.7109375" style="35" customWidth="1"/>
    <col min="3600" max="3851" width="8.85546875" style="35"/>
    <col min="3852" max="3852" width="2.42578125" style="35" customWidth="1"/>
    <col min="3853" max="3853" width="8.85546875" style="35"/>
    <col min="3854" max="3854" width="12.140625" style="35" customWidth="1"/>
    <col min="3855" max="3855" width="4.7109375" style="35" customWidth="1"/>
    <col min="3856" max="4107" width="8.85546875" style="35"/>
    <col min="4108" max="4108" width="2.42578125" style="35" customWidth="1"/>
    <col min="4109" max="4109" width="8.85546875" style="35"/>
    <col min="4110" max="4110" width="12.140625" style="35" customWidth="1"/>
    <col min="4111" max="4111" width="4.7109375" style="35" customWidth="1"/>
    <col min="4112" max="4363" width="8.85546875" style="35"/>
    <col min="4364" max="4364" width="2.42578125" style="35" customWidth="1"/>
    <col min="4365" max="4365" width="8.85546875" style="35"/>
    <col min="4366" max="4366" width="12.140625" style="35" customWidth="1"/>
    <col min="4367" max="4367" width="4.7109375" style="35" customWidth="1"/>
    <col min="4368" max="4619" width="8.85546875" style="35"/>
    <col min="4620" max="4620" width="2.42578125" style="35" customWidth="1"/>
    <col min="4621" max="4621" width="8.85546875" style="35"/>
    <col min="4622" max="4622" width="12.140625" style="35" customWidth="1"/>
    <col min="4623" max="4623" width="4.7109375" style="35" customWidth="1"/>
    <col min="4624" max="4875" width="8.85546875" style="35"/>
    <col min="4876" max="4876" width="2.42578125" style="35" customWidth="1"/>
    <col min="4877" max="4877" width="8.85546875" style="35"/>
    <col min="4878" max="4878" width="12.140625" style="35" customWidth="1"/>
    <col min="4879" max="4879" width="4.7109375" style="35" customWidth="1"/>
    <col min="4880" max="5131" width="8.85546875" style="35"/>
    <col min="5132" max="5132" width="2.42578125" style="35" customWidth="1"/>
    <col min="5133" max="5133" width="8.85546875" style="35"/>
    <col min="5134" max="5134" width="12.140625" style="35" customWidth="1"/>
    <col min="5135" max="5135" width="4.7109375" style="35" customWidth="1"/>
    <col min="5136" max="5387" width="8.85546875" style="35"/>
    <col min="5388" max="5388" width="2.42578125" style="35" customWidth="1"/>
    <col min="5389" max="5389" width="8.85546875" style="35"/>
    <col min="5390" max="5390" width="12.140625" style="35" customWidth="1"/>
    <col min="5391" max="5391" width="4.7109375" style="35" customWidth="1"/>
    <col min="5392" max="5643" width="8.85546875" style="35"/>
    <col min="5644" max="5644" width="2.42578125" style="35" customWidth="1"/>
    <col min="5645" max="5645" width="8.85546875" style="35"/>
    <col min="5646" max="5646" width="12.140625" style="35" customWidth="1"/>
    <col min="5647" max="5647" width="4.7109375" style="35" customWidth="1"/>
    <col min="5648" max="5899" width="8.85546875" style="35"/>
    <col min="5900" max="5900" width="2.42578125" style="35" customWidth="1"/>
    <col min="5901" max="5901" width="8.85546875" style="35"/>
    <col min="5902" max="5902" width="12.140625" style="35" customWidth="1"/>
    <col min="5903" max="5903" width="4.7109375" style="35" customWidth="1"/>
    <col min="5904" max="6155" width="8.85546875" style="35"/>
    <col min="6156" max="6156" width="2.42578125" style="35" customWidth="1"/>
    <col min="6157" max="6157" width="8.85546875" style="35"/>
    <col min="6158" max="6158" width="12.140625" style="35" customWidth="1"/>
    <col min="6159" max="6159" width="4.7109375" style="35" customWidth="1"/>
    <col min="6160" max="6411" width="8.85546875" style="35"/>
    <col min="6412" max="6412" width="2.42578125" style="35" customWidth="1"/>
    <col min="6413" max="6413" width="8.85546875" style="35"/>
    <col min="6414" max="6414" width="12.140625" style="35" customWidth="1"/>
    <col min="6415" max="6415" width="4.7109375" style="35" customWidth="1"/>
    <col min="6416" max="6667" width="8.85546875" style="35"/>
    <col min="6668" max="6668" width="2.42578125" style="35" customWidth="1"/>
    <col min="6669" max="6669" width="8.85546875" style="35"/>
    <col min="6670" max="6670" width="12.140625" style="35" customWidth="1"/>
    <col min="6671" max="6671" width="4.7109375" style="35" customWidth="1"/>
    <col min="6672" max="6923" width="8.85546875" style="35"/>
    <col min="6924" max="6924" width="2.42578125" style="35" customWidth="1"/>
    <col min="6925" max="6925" width="8.85546875" style="35"/>
    <col min="6926" max="6926" width="12.140625" style="35" customWidth="1"/>
    <col min="6927" max="6927" width="4.7109375" style="35" customWidth="1"/>
    <col min="6928" max="7179" width="8.85546875" style="35"/>
    <col min="7180" max="7180" width="2.42578125" style="35" customWidth="1"/>
    <col min="7181" max="7181" width="8.85546875" style="35"/>
    <col min="7182" max="7182" width="12.140625" style="35" customWidth="1"/>
    <col min="7183" max="7183" width="4.7109375" style="35" customWidth="1"/>
    <col min="7184" max="7435" width="8.85546875" style="35"/>
    <col min="7436" max="7436" width="2.42578125" style="35" customWidth="1"/>
    <col min="7437" max="7437" width="8.85546875" style="35"/>
    <col min="7438" max="7438" width="12.140625" style="35" customWidth="1"/>
    <col min="7439" max="7439" width="4.7109375" style="35" customWidth="1"/>
    <col min="7440" max="7691" width="8.85546875" style="35"/>
    <col min="7692" max="7692" width="2.42578125" style="35" customWidth="1"/>
    <col min="7693" max="7693" width="8.85546875" style="35"/>
    <col min="7694" max="7694" width="12.140625" style="35" customWidth="1"/>
    <col min="7695" max="7695" width="4.7109375" style="35" customWidth="1"/>
    <col min="7696" max="7947" width="8.85546875" style="35"/>
    <col min="7948" max="7948" width="2.42578125" style="35" customWidth="1"/>
    <col min="7949" max="7949" width="8.85546875" style="35"/>
    <col min="7950" max="7950" width="12.140625" style="35" customWidth="1"/>
    <col min="7951" max="7951" width="4.7109375" style="35" customWidth="1"/>
    <col min="7952" max="8203" width="8.85546875" style="35"/>
    <col min="8204" max="8204" width="2.42578125" style="35" customWidth="1"/>
    <col min="8205" max="8205" width="8.85546875" style="35"/>
    <col min="8206" max="8206" width="12.140625" style="35" customWidth="1"/>
    <col min="8207" max="8207" width="4.7109375" style="35" customWidth="1"/>
    <col min="8208" max="8459" width="8.85546875" style="35"/>
    <col min="8460" max="8460" width="2.42578125" style="35" customWidth="1"/>
    <col min="8461" max="8461" width="8.85546875" style="35"/>
    <col min="8462" max="8462" width="12.140625" style="35" customWidth="1"/>
    <col min="8463" max="8463" width="4.7109375" style="35" customWidth="1"/>
    <col min="8464" max="8715" width="8.85546875" style="35"/>
    <col min="8716" max="8716" width="2.42578125" style="35" customWidth="1"/>
    <col min="8717" max="8717" width="8.85546875" style="35"/>
    <col min="8718" max="8718" width="12.140625" style="35" customWidth="1"/>
    <col min="8719" max="8719" width="4.7109375" style="35" customWidth="1"/>
    <col min="8720" max="8971" width="8.85546875" style="35"/>
    <col min="8972" max="8972" width="2.42578125" style="35" customWidth="1"/>
    <col min="8973" max="8973" width="8.85546875" style="35"/>
    <col min="8974" max="8974" width="12.140625" style="35" customWidth="1"/>
    <col min="8975" max="8975" width="4.7109375" style="35" customWidth="1"/>
    <col min="8976" max="9227" width="8.85546875" style="35"/>
    <col min="9228" max="9228" width="2.42578125" style="35" customWidth="1"/>
    <col min="9229" max="9229" width="8.85546875" style="35"/>
    <col min="9230" max="9230" width="12.140625" style="35" customWidth="1"/>
    <col min="9231" max="9231" width="4.7109375" style="35" customWidth="1"/>
    <col min="9232" max="9483" width="8.85546875" style="35"/>
    <col min="9484" max="9484" width="2.42578125" style="35" customWidth="1"/>
    <col min="9485" max="9485" width="8.85546875" style="35"/>
    <col min="9486" max="9486" width="12.140625" style="35" customWidth="1"/>
    <col min="9487" max="9487" width="4.7109375" style="35" customWidth="1"/>
    <col min="9488" max="9739" width="8.85546875" style="35"/>
    <col min="9740" max="9740" width="2.42578125" style="35" customWidth="1"/>
    <col min="9741" max="9741" width="8.85546875" style="35"/>
    <col min="9742" max="9742" width="12.140625" style="35" customWidth="1"/>
    <col min="9743" max="9743" width="4.7109375" style="35" customWidth="1"/>
    <col min="9744" max="9995" width="8.85546875" style="35"/>
    <col min="9996" max="9996" width="2.42578125" style="35" customWidth="1"/>
    <col min="9997" max="9997" width="8.85546875" style="35"/>
    <col min="9998" max="9998" width="12.140625" style="35" customWidth="1"/>
    <col min="9999" max="9999" width="4.7109375" style="35" customWidth="1"/>
    <col min="10000" max="10251" width="8.85546875" style="35"/>
    <col min="10252" max="10252" width="2.42578125" style="35" customWidth="1"/>
    <col min="10253" max="10253" width="8.85546875" style="35"/>
    <col min="10254" max="10254" width="12.140625" style="35" customWidth="1"/>
    <col min="10255" max="10255" width="4.7109375" style="35" customWidth="1"/>
    <col min="10256" max="10507" width="8.85546875" style="35"/>
    <col min="10508" max="10508" width="2.42578125" style="35" customWidth="1"/>
    <col min="10509" max="10509" width="8.85546875" style="35"/>
    <col min="10510" max="10510" width="12.140625" style="35" customWidth="1"/>
    <col min="10511" max="10511" width="4.7109375" style="35" customWidth="1"/>
    <col min="10512" max="10763" width="8.85546875" style="35"/>
    <col min="10764" max="10764" width="2.42578125" style="35" customWidth="1"/>
    <col min="10765" max="10765" width="8.85546875" style="35"/>
    <col min="10766" max="10766" width="12.140625" style="35" customWidth="1"/>
    <col min="10767" max="10767" width="4.7109375" style="35" customWidth="1"/>
    <col min="10768" max="11019" width="8.85546875" style="35"/>
    <col min="11020" max="11020" width="2.42578125" style="35" customWidth="1"/>
    <col min="11021" max="11021" width="8.85546875" style="35"/>
    <col min="11022" max="11022" width="12.140625" style="35" customWidth="1"/>
    <col min="11023" max="11023" width="4.7109375" style="35" customWidth="1"/>
    <col min="11024" max="11275" width="8.85546875" style="35"/>
    <col min="11276" max="11276" width="2.42578125" style="35" customWidth="1"/>
    <col min="11277" max="11277" width="8.85546875" style="35"/>
    <col min="11278" max="11278" width="12.140625" style="35" customWidth="1"/>
    <col min="11279" max="11279" width="4.7109375" style="35" customWidth="1"/>
    <col min="11280" max="11531" width="8.85546875" style="35"/>
    <col min="11532" max="11532" width="2.42578125" style="35" customWidth="1"/>
    <col min="11533" max="11533" width="8.85546875" style="35"/>
    <col min="11534" max="11534" width="12.140625" style="35" customWidth="1"/>
    <col min="11535" max="11535" width="4.7109375" style="35" customWidth="1"/>
    <col min="11536" max="11787" width="8.85546875" style="35"/>
    <col min="11788" max="11788" width="2.42578125" style="35" customWidth="1"/>
    <col min="11789" max="11789" width="8.85546875" style="35"/>
    <col min="11790" max="11790" width="12.140625" style="35" customWidth="1"/>
    <col min="11791" max="11791" width="4.7109375" style="35" customWidth="1"/>
    <col min="11792" max="12043" width="8.85546875" style="35"/>
    <col min="12044" max="12044" width="2.42578125" style="35" customWidth="1"/>
    <col min="12045" max="12045" width="8.85546875" style="35"/>
    <col min="12046" max="12046" width="12.140625" style="35" customWidth="1"/>
    <col min="12047" max="12047" width="4.7109375" style="35" customWidth="1"/>
    <col min="12048" max="12299" width="8.85546875" style="35"/>
    <col min="12300" max="12300" width="2.42578125" style="35" customWidth="1"/>
    <col min="12301" max="12301" width="8.85546875" style="35"/>
    <col min="12302" max="12302" width="12.140625" style="35" customWidth="1"/>
    <col min="12303" max="12303" width="4.7109375" style="35" customWidth="1"/>
    <col min="12304" max="12555" width="8.85546875" style="35"/>
    <col min="12556" max="12556" width="2.42578125" style="35" customWidth="1"/>
    <col min="12557" max="12557" width="8.85546875" style="35"/>
    <col min="12558" max="12558" width="12.140625" style="35" customWidth="1"/>
    <col min="12559" max="12559" width="4.7109375" style="35" customWidth="1"/>
    <col min="12560" max="12811" width="8.85546875" style="35"/>
    <col min="12812" max="12812" width="2.42578125" style="35" customWidth="1"/>
    <col min="12813" max="12813" width="8.85546875" style="35"/>
    <col min="12814" max="12814" width="12.140625" style="35" customWidth="1"/>
    <col min="12815" max="12815" width="4.7109375" style="35" customWidth="1"/>
    <col min="12816" max="13067" width="8.85546875" style="35"/>
    <col min="13068" max="13068" width="2.42578125" style="35" customWidth="1"/>
    <col min="13069" max="13069" width="8.85546875" style="35"/>
    <col min="13070" max="13070" width="12.140625" style="35" customWidth="1"/>
    <col min="13071" max="13071" width="4.7109375" style="35" customWidth="1"/>
    <col min="13072" max="13323" width="8.85546875" style="35"/>
    <col min="13324" max="13324" width="2.42578125" style="35" customWidth="1"/>
    <col min="13325" max="13325" width="8.85546875" style="35"/>
    <col min="13326" max="13326" width="12.140625" style="35" customWidth="1"/>
    <col min="13327" max="13327" width="4.7109375" style="35" customWidth="1"/>
    <col min="13328" max="13579" width="8.85546875" style="35"/>
    <col min="13580" max="13580" width="2.42578125" style="35" customWidth="1"/>
    <col min="13581" max="13581" width="8.85546875" style="35"/>
    <col min="13582" max="13582" width="12.140625" style="35" customWidth="1"/>
    <col min="13583" max="13583" width="4.7109375" style="35" customWidth="1"/>
    <col min="13584" max="13835" width="8.85546875" style="35"/>
    <col min="13836" max="13836" width="2.42578125" style="35" customWidth="1"/>
    <col min="13837" max="13837" width="8.85546875" style="35"/>
    <col min="13838" max="13838" width="12.140625" style="35" customWidth="1"/>
    <col min="13839" max="13839" width="4.7109375" style="35" customWidth="1"/>
    <col min="13840" max="14091" width="8.85546875" style="35"/>
    <col min="14092" max="14092" width="2.42578125" style="35" customWidth="1"/>
    <col min="14093" max="14093" width="8.85546875" style="35"/>
    <col min="14094" max="14094" width="12.140625" style="35" customWidth="1"/>
    <col min="14095" max="14095" width="4.7109375" style="35" customWidth="1"/>
    <col min="14096" max="14347" width="8.85546875" style="35"/>
    <col min="14348" max="14348" width="2.42578125" style="35" customWidth="1"/>
    <col min="14349" max="14349" width="8.85546875" style="35"/>
    <col min="14350" max="14350" width="12.140625" style="35" customWidth="1"/>
    <col min="14351" max="14351" width="4.7109375" style="35" customWidth="1"/>
    <col min="14352" max="14603" width="8.85546875" style="35"/>
    <col min="14604" max="14604" width="2.42578125" style="35" customWidth="1"/>
    <col min="14605" max="14605" width="8.85546875" style="35"/>
    <col min="14606" max="14606" width="12.140625" style="35" customWidth="1"/>
    <col min="14607" max="14607" width="4.7109375" style="35" customWidth="1"/>
    <col min="14608" max="14859" width="8.85546875" style="35"/>
    <col min="14860" max="14860" width="2.42578125" style="35" customWidth="1"/>
    <col min="14861" max="14861" width="8.85546875" style="35"/>
    <col min="14862" max="14862" width="12.140625" style="35" customWidth="1"/>
    <col min="14863" max="14863" width="4.7109375" style="35" customWidth="1"/>
    <col min="14864" max="15115" width="8.85546875" style="35"/>
    <col min="15116" max="15116" width="2.42578125" style="35" customWidth="1"/>
    <col min="15117" max="15117" width="8.85546875" style="35"/>
    <col min="15118" max="15118" width="12.140625" style="35" customWidth="1"/>
    <col min="15119" max="15119" width="4.7109375" style="35" customWidth="1"/>
    <col min="15120" max="15371" width="8.85546875" style="35"/>
    <col min="15372" max="15372" width="2.42578125" style="35" customWidth="1"/>
    <col min="15373" max="15373" width="8.85546875" style="35"/>
    <col min="15374" max="15374" width="12.140625" style="35" customWidth="1"/>
    <col min="15375" max="15375" width="4.7109375" style="35" customWidth="1"/>
    <col min="15376" max="15627" width="8.85546875" style="35"/>
    <col min="15628" max="15628" width="2.42578125" style="35" customWidth="1"/>
    <col min="15629" max="15629" width="8.85546875" style="35"/>
    <col min="15630" max="15630" width="12.140625" style="35" customWidth="1"/>
    <col min="15631" max="15631" width="4.7109375" style="35" customWidth="1"/>
    <col min="15632" max="15883" width="8.85546875" style="35"/>
    <col min="15884" max="15884" width="2.42578125" style="35" customWidth="1"/>
    <col min="15885" max="15885" width="8.85546875" style="35"/>
    <col min="15886" max="15886" width="12.140625" style="35" customWidth="1"/>
    <col min="15887" max="15887" width="4.7109375" style="35" customWidth="1"/>
    <col min="15888" max="16139" width="8.85546875" style="35"/>
    <col min="16140" max="16140" width="2.42578125" style="35" customWidth="1"/>
    <col min="16141" max="16141" width="8.85546875" style="35"/>
    <col min="16142" max="16142" width="12.140625" style="35" customWidth="1"/>
    <col min="16143" max="16143" width="4.7109375" style="35" customWidth="1"/>
    <col min="16144" max="16384" width="8.85546875" style="35"/>
  </cols>
  <sheetData>
    <row r="1" spans="1:19" ht="18.75" x14ac:dyDescent="0.3">
      <c r="A1" s="68" t="s">
        <v>263</v>
      </c>
    </row>
    <row r="3" spans="1:19" ht="15.75" x14ac:dyDescent="0.25">
      <c r="A3" s="67" t="s">
        <v>374</v>
      </c>
      <c r="B3" s="42"/>
      <c r="C3" s="42"/>
      <c r="D3" s="42"/>
      <c r="E3" s="42"/>
      <c r="F3" s="42"/>
      <c r="G3" s="42"/>
      <c r="H3" s="42"/>
      <c r="I3" s="42"/>
      <c r="J3" s="42"/>
      <c r="K3" s="42"/>
      <c r="L3" s="42"/>
      <c r="M3" s="42"/>
      <c r="N3" s="42"/>
    </row>
    <row r="4" spans="1:19" x14ac:dyDescent="0.2">
      <c r="A4" s="43"/>
      <c r="B4" s="43"/>
      <c r="C4" s="43"/>
      <c r="D4" s="43"/>
      <c r="E4" s="43"/>
      <c r="F4" s="43"/>
      <c r="G4" s="43"/>
      <c r="H4" s="43"/>
    </row>
    <row r="5" spans="1:19" x14ac:dyDescent="0.2">
      <c r="A5" s="35" t="s">
        <v>360</v>
      </c>
    </row>
    <row r="6" spans="1:19" x14ac:dyDescent="0.2">
      <c r="B6" s="36" t="s">
        <v>361</v>
      </c>
      <c r="C6" s="36"/>
      <c r="D6" s="36"/>
      <c r="E6" s="36"/>
      <c r="F6" s="36"/>
      <c r="G6" s="36"/>
      <c r="H6" s="36"/>
      <c r="I6" s="35" t="s">
        <v>362</v>
      </c>
    </row>
    <row r="7" spans="1:19" x14ac:dyDescent="0.2">
      <c r="B7" s="37" t="s">
        <v>24</v>
      </c>
      <c r="C7" s="37"/>
      <c r="D7" s="37"/>
      <c r="E7" s="37"/>
      <c r="F7" s="37"/>
      <c r="G7" s="37"/>
      <c r="H7" s="37"/>
      <c r="I7" s="35" t="s">
        <v>363</v>
      </c>
    </row>
    <row r="8" spans="1:19" x14ac:dyDescent="0.2">
      <c r="B8" s="36" t="s">
        <v>364</v>
      </c>
      <c r="C8" s="36"/>
      <c r="D8" s="36"/>
      <c r="E8" s="36"/>
      <c r="F8" s="36"/>
      <c r="G8" s="36"/>
      <c r="H8" s="36"/>
      <c r="I8" s="35" t="s">
        <v>365</v>
      </c>
    </row>
    <row r="10" spans="1:19" ht="13.5" thickBot="1" x14ac:dyDescent="0.25">
      <c r="A10" s="44" t="s">
        <v>366</v>
      </c>
      <c r="M10" s="38" t="s">
        <v>367</v>
      </c>
      <c r="P10" s="35" t="s">
        <v>368</v>
      </c>
    </row>
    <row r="11" spans="1:19" x14ac:dyDescent="0.2">
      <c r="A11" s="103"/>
      <c r="B11" s="104" t="s">
        <v>21</v>
      </c>
      <c r="C11" s="104" t="s">
        <v>37</v>
      </c>
      <c r="D11" s="104" t="s">
        <v>81</v>
      </c>
      <c r="E11" s="104" t="s">
        <v>118</v>
      </c>
      <c r="F11" s="104" t="s">
        <v>256</v>
      </c>
      <c r="G11" s="104" t="s">
        <v>257</v>
      </c>
      <c r="H11" s="104" t="s">
        <v>258</v>
      </c>
      <c r="I11" s="104" t="s">
        <v>259</v>
      </c>
      <c r="J11" s="105"/>
      <c r="K11" s="106"/>
      <c r="M11" s="56" t="s">
        <v>369</v>
      </c>
      <c r="N11" s="58" t="s">
        <v>370</v>
      </c>
    </row>
    <row r="12" spans="1:19" x14ac:dyDescent="0.2">
      <c r="A12" s="107" t="s">
        <v>17</v>
      </c>
      <c r="B12" s="45">
        <v>4.1500000000000004</v>
      </c>
      <c r="C12" s="45">
        <v>4.25</v>
      </c>
      <c r="D12" s="45">
        <v>4.0999999999999996</v>
      </c>
      <c r="E12" s="45">
        <v>4.18</v>
      </c>
      <c r="F12" s="45">
        <v>0</v>
      </c>
      <c r="G12" s="45">
        <v>0</v>
      </c>
      <c r="H12" s="45">
        <v>0</v>
      </c>
      <c r="I12" s="45">
        <v>0</v>
      </c>
      <c r="J12" s="102" t="s">
        <v>371</v>
      </c>
      <c r="K12" s="108" t="s">
        <v>0</v>
      </c>
      <c r="M12" s="55">
        <f>SUMPRODUCT(B12:I12,$B$27:$I$27)</f>
        <v>112.45</v>
      </c>
      <c r="N12" s="59"/>
      <c r="P12" s="40" t="s">
        <v>372</v>
      </c>
      <c r="Q12" s="40"/>
      <c r="R12" s="41" t="s">
        <v>373</v>
      </c>
      <c r="S12" s="41"/>
    </row>
    <row r="13" spans="1:19" x14ac:dyDescent="0.2">
      <c r="A13" s="107" t="s">
        <v>5</v>
      </c>
      <c r="B13" s="45">
        <v>1</v>
      </c>
      <c r="C13" s="45">
        <v>0</v>
      </c>
      <c r="D13" s="45">
        <v>0</v>
      </c>
      <c r="E13" s="45">
        <v>0</v>
      </c>
      <c r="F13" s="45">
        <v>1</v>
      </c>
      <c r="G13" s="45">
        <v>0</v>
      </c>
      <c r="H13" s="45">
        <v>0</v>
      </c>
      <c r="I13" s="45">
        <v>0</v>
      </c>
      <c r="J13" s="45" t="s">
        <v>364</v>
      </c>
      <c r="K13" s="51">
        <v>24</v>
      </c>
      <c r="M13" s="55">
        <f>SUMPRODUCT(B13:I13,$B$27:$I$27)</f>
        <v>24</v>
      </c>
      <c r="N13" s="59">
        <f>K13-M13</f>
        <v>0</v>
      </c>
      <c r="P13" s="35">
        <f>IF($J13&lt;&gt;$B$8,M13,0)</f>
        <v>0</v>
      </c>
      <c r="Q13" s="35">
        <f>IF($J13&lt;&gt;$B$8,K13,0)</f>
        <v>0</v>
      </c>
      <c r="R13" s="35">
        <f>IF($J13&lt;&gt;$B$6,M13,0)</f>
        <v>24</v>
      </c>
      <c r="S13" s="35">
        <f>IF($J13&lt;&gt;$B$6,K13,0)</f>
        <v>24</v>
      </c>
    </row>
    <row r="14" spans="1:19" x14ac:dyDescent="0.2">
      <c r="A14" s="107" t="s">
        <v>6</v>
      </c>
      <c r="B14" s="45">
        <v>1</v>
      </c>
      <c r="C14" s="45">
        <v>0</v>
      </c>
      <c r="D14" s="45">
        <v>0</v>
      </c>
      <c r="E14" s="45">
        <v>0</v>
      </c>
      <c r="F14" s="45">
        <v>1</v>
      </c>
      <c r="G14" s="45">
        <v>0</v>
      </c>
      <c r="H14" s="45">
        <v>0</v>
      </c>
      <c r="I14" s="45">
        <v>0</v>
      </c>
      <c r="J14" s="45" t="s">
        <v>361</v>
      </c>
      <c r="K14" s="51">
        <v>36</v>
      </c>
      <c r="M14" s="55">
        <f t="shared" ref="M14:M24" si="0">SUMPRODUCT(B14:I14,$B$27:$I$27)</f>
        <v>24</v>
      </c>
      <c r="N14" s="59">
        <f t="shared" ref="N14:N24" si="1">K14-M14</f>
        <v>12</v>
      </c>
      <c r="P14" s="35">
        <f t="shared" ref="P14:P24" si="2">IF($J14&lt;&gt;$B$8,M14,0)</f>
        <v>24</v>
      </c>
      <c r="Q14" s="35">
        <f t="shared" ref="Q14:Q24" si="3">IF($J14&lt;&gt;$B$8,K14,0)</f>
        <v>36</v>
      </c>
      <c r="R14" s="35">
        <f t="shared" ref="R14:R24" si="4">IF($J14&lt;&gt;$B$6,M14,0)</f>
        <v>0</v>
      </c>
      <c r="S14" s="35">
        <f t="shared" ref="S14:S24" si="5">IF($J14&lt;&gt;$B$6,K14,0)</f>
        <v>0</v>
      </c>
    </row>
    <row r="15" spans="1:19" x14ac:dyDescent="0.2">
      <c r="A15" s="107" t="s">
        <v>7</v>
      </c>
      <c r="B15" s="45">
        <v>0</v>
      </c>
      <c r="C15" s="45">
        <v>1</v>
      </c>
      <c r="D15" s="45">
        <v>0</v>
      </c>
      <c r="E15" s="45">
        <v>0</v>
      </c>
      <c r="F15" s="45">
        <v>0</v>
      </c>
      <c r="G15" s="45">
        <v>1</v>
      </c>
      <c r="H15" s="45">
        <v>0</v>
      </c>
      <c r="I15" s="45">
        <v>0</v>
      </c>
      <c r="J15" s="45" t="s">
        <v>364</v>
      </c>
      <c r="K15" s="51">
        <v>15</v>
      </c>
      <c r="M15" s="55">
        <f t="shared" si="0"/>
        <v>15</v>
      </c>
      <c r="N15" s="59">
        <f t="shared" si="1"/>
        <v>0</v>
      </c>
      <c r="P15" s="35">
        <f t="shared" si="2"/>
        <v>0</v>
      </c>
      <c r="Q15" s="35">
        <f t="shared" si="3"/>
        <v>0</v>
      </c>
      <c r="R15" s="35">
        <f t="shared" si="4"/>
        <v>15</v>
      </c>
      <c r="S15" s="35">
        <f t="shared" si="5"/>
        <v>15</v>
      </c>
    </row>
    <row r="16" spans="1:19" x14ac:dyDescent="0.2">
      <c r="A16" s="107" t="s">
        <v>8</v>
      </c>
      <c r="B16" s="45">
        <v>0</v>
      </c>
      <c r="C16" s="45">
        <v>1</v>
      </c>
      <c r="D16" s="45">
        <v>0</v>
      </c>
      <c r="E16" s="45">
        <v>0</v>
      </c>
      <c r="F16" s="45">
        <v>0</v>
      </c>
      <c r="G16" s="45">
        <v>1</v>
      </c>
      <c r="H16" s="45">
        <v>0</v>
      </c>
      <c r="I16" s="45">
        <v>0</v>
      </c>
      <c r="J16" s="45" t="s">
        <v>361</v>
      </c>
      <c r="K16" s="51">
        <v>23</v>
      </c>
      <c r="M16" s="55">
        <f t="shared" si="0"/>
        <v>15</v>
      </c>
      <c r="N16" s="59">
        <f t="shared" si="1"/>
        <v>8</v>
      </c>
      <c r="P16" s="35">
        <f t="shared" si="2"/>
        <v>15</v>
      </c>
      <c r="Q16" s="35">
        <f t="shared" si="3"/>
        <v>23</v>
      </c>
      <c r="R16" s="35">
        <f t="shared" si="4"/>
        <v>0</v>
      </c>
      <c r="S16" s="35">
        <f t="shared" si="5"/>
        <v>0</v>
      </c>
    </row>
    <row r="17" spans="1:19" x14ac:dyDescent="0.2">
      <c r="A17" s="107" t="s">
        <v>67</v>
      </c>
      <c r="B17" s="45">
        <v>0</v>
      </c>
      <c r="C17" s="45">
        <v>0</v>
      </c>
      <c r="D17" s="45">
        <v>1</v>
      </c>
      <c r="E17" s="45">
        <v>0</v>
      </c>
      <c r="F17" s="45">
        <v>0</v>
      </c>
      <c r="G17" s="45">
        <v>0</v>
      </c>
      <c r="H17" s="45">
        <v>1</v>
      </c>
      <c r="I17" s="45">
        <v>0</v>
      </c>
      <c r="J17" s="45" t="s">
        <v>364</v>
      </c>
      <c r="K17" s="51">
        <v>9</v>
      </c>
      <c r="M17" s="55">
        <f t="shared" si="0"/>
        <v>9</v>
      </c>
      <c r="N17" s="59">
        <f t="shared" si="1"/>
        <v>0</v>
      </c>
      <c r="P17" s="35">
        <f t="shared" si="2"/>
        <v>0</v>
      </c>
      <c r="Q17" s="35">
        <f t="shared" si="3"/>
        <v>0</v>
      </c>
      <c r="R17" s="35">
        <f t="shared" si="4"/>
        <v>9</v>
      </c>
      <c r="S17" s="35">
        <f t="shared" si="5"/>
        <v>9</v>
      </c>
    </row>
    <row r="18" spans="1:19" x14ac:dyDescent="0.2">
      <c r="A18" s="107" t="s">
        <v>68</v>
      </c>
      <c r="B18" s="45">
        <v>0</v>
      </c>
      <c r="C18" s="45">
        <v>0</v>
      </c>
      <c r="D18" s="45">
        <v>1</v>
      </c>
      <c r="E18" s="45">
        <v>0</v>
      </c>
      <c r="F18" s="45">
        <v>0</v>
      </c>
      <c r="G18" s="45">
        <v>0</v>
      </c>
      <c r="H18" s="45">
        <v>1</v>
      </c>
      <c r="I18" s="45">
        <v>0</v>
      </c>
      <c r="J18" s="45" t="s">
        <v>361</v>
      </c>
      <c r="K18" s="51">
        <v>17</v>
      </c>
      <c r="M18" s="55">
        <f t="shared" si="0"/>
        <v>9</v>
      </c>
      <c r="N18" s="59">
        <f t="shared" si="1"/>
        <v>8</v>
      </c>
      <c r="P18" s="35">
        <f t="shared" si="2"/>
        <v>9</v>
      </c>
      <c r="Q18" s="35">
        <f t="shared" si="3"/>
        <v>17</v>
      </c>
      <c r="R18" s="35">
        <f t="shared" si="4"/>
        <v>0</v>
      </c>
      <c r="S18" s="35">
        <f t="shared" si="5"/>
        <v>0</v>
      </c>
    </row>
    <row r="19" spans="1:19" x14ac:dyDescent="0.2">
      <c r="A19" s="107" t="s">
        <v>69</v>
      </c>
      <c r="B19" s="45">
        <v>0</v>
      </c>
      <c r="C19" s="45">
        <v>0</v>
      </c>
      <c r="D19" s="45">
        <v>0</v>
      </c>
      <c r="E19" s="45">
        <v>1</v>
      </c>
      <c r="F19" s="45">
        <v>0</v>
      </c>
      <c r="G19" s="45">
        <v>0</v>
      </c>
      <c r="H19" s="45">
        <v>0</v>
      </c>
      <c r="I19" s="45">
        <v>1</v>
      </c>
      <c r="J19" s="45" t="s">
        <v>364</v>
      </c>
      <c r="K19" s="51">
        <v>11</v>
      </c>
      <c r="M19" s="55">
        <f t="shared" si="0"/>
        <v>10.999999999999996</v>
      </c>
      <c r="N19" s="59">
        <f t="shared" si="1"/>
        <v>0</v>
      </c>
      <c r="P19" s="35">
        <f t="shared" si="2"/>
        <v>0</v>
      </c>
      <c r="Q19" s="35">
        <f t="shared" si="3"/>
        <v>0</v>
      </c>
      <c r="R19" s="35">
        <f t="shared" si="4"/>
        <v>10.999999999999996</v>
      </c>
      <c r="S19" s="35">
        <f t="shared" si="5"/>
        <v>11</v>
      </c>
    </row>
    <row r="20" spans="1:19" x14ac:dyDescent="0.2">
      <c r="A20" s="107" t="s">
        <v>70</v>
      </c>
      <c r="B20" s="45">
        <v>0</v>
      </c>
      <c r="C20" s="45">
        <v>0</v>
      </c>
      <c r="D20" s="45">
        <v>0</v>
      </c>
      <c r="E20" s="45">
        <v>1</v>
      </c>
      <c r="F20" s="45">
        <v>0</v>
      </c>
      <c r="G20" s="45">
        <v>0</v>
      </c>
      <c r="H20" s="45">
        <v>0</v>
      </c>
      <c r="I20" s="45">
        <v>1</v>
      </c>
      <c r="J20" s="45" t="s">
        <v>361</v>
      </c>
      <c r="K20" s="51">
        <v>20</v>
      </c>
      <c r="M20" s="55">
        <f t="shared" si="0"/>
        <v>10.999999999999996</v>
      </c>
      <c r="N20" s="59">
        <f t="shared" si="1"/>
        <v>9.0000000000000036</v>
      </c>
      <c r="P20" s="35">
        <f t="shared" si="2"/>
        <v>10.999999999999996</v>
      </c>
      <c r="Q20" s="35">
        <f t="shared" si="3"/>
        <v>20</v>
      </c>
      <c r="R20" s="35">
        <f t="shared" si="4"/>
        <v>0</v>
      </c>
      <c r="S20" s="35">
        <f t="shared" si="5"/>
        <v>0</v>
      </c>
    </row>
    <row r="21" spans="1:19" x14ac:dyDescent="0.2">
      <c r="A21" s="107" t="s">
        <v>251</v>
      </c>
      <c r="B21" s="45">
        <v>0.95</v>
      </c>
      <c r="C21" s="45">
        <v>0</v>
      </c>
      <c r="D21" s="45">
        <v>0</v>
      </c>
      <c r="E21" s="45">
        <v>0</v>
      </c>
      <c r="F21" s="45">
        <v>0.95</v>
      </c>
      <c r="G21" s="45">
        <v>-1</v>
      </c>
      <c r="H21" s="45">
        <v>0</v>
      </c>
      <c r="I21" s="45">
        <v>0</v>
      </c>
      <c r="J21" s="45" t="s">
        <v>24</v>
      </c>
      <c r="K21" s="51">
        <v>10.8</v>
      </c>
      <c r="M21" s="55">
        <f t="shared" si="0"/>
        <v>10.8</v>
      </c>
      <c r="N21" s="59">
        <f t="shared" si="1"/>
        <v>0</v>
      </c>
      <c r="P21" s="35">
        <f t="shared" si="2"/>
        <v>10.8</v>
      </c>
      <c r="Q21" s="35">
        <f t="shared" si="3"/>
        <v>10.8</v>
      </c>
      <c r="R21" s="35">
        <f t="shared" si="4"/>
        <v>10.8</v>
      </c>
      <c r="S21" s="35">
        <f t="shared" si="5"/>
        <v>10.8</v>
      </c>
    </row>
    <row r="22" spans="1:19" x14ac:dyDescent="0.2">
      <c r="A22" s="107" t="s">
        <v>260</v>
      </c>
      <c r="B22" s="45">
        <v>0</v>
      </c>
      <c r="C22" s="45">
        <v>0.95</v>
      </c>
      <c r="D22" s="45">
        <v>0</v>
      </c>
      <c r="E22" s="45">
        <v>0</v>
      </c>
      <c r="F22" s="45">
        <v>0</v>
      </c>
      <c r="G22" s="45">
        <v>0.95</v>
      </c>
      <c r="H22" s="45">
        <v>-1</v>
      </c>
      <c r="I22" s="45">
        <v>0</v>
      </c>
      <c r="J22" s="45" t="s">
        <v>24</v>
      </c>
      <c r="K22" s="51">
        <v>6.25</v>
      </c>
      <c r="M22" s="55">
        <f t="shared" si="0"/>
        <v>6.2499999999999964</v>
      </c>
      <c r="N22" s="59">
        <f t="shared" si="1"/>
        <v>0</v>
      </c>
      <c r="P22" s="35">
        <f t="shared" si="2"/>
        <v>6.2499999999999964</v>
      </c>
      <c r="Q22" s="35">
        <f t="shared" si="3"/>
        <v>6.25</v>
      </c>
      <c r="R22" s="35">
        <f t="shared" si="4"/>
        <v>6.2499999999999964</v>
      </c>
      <c r="S22" s="35">
        <f t="shared" si="5"/>
        <v>6.25</v>
      </c>
    </row>
    <row r="23" spans="1:19" x14ac:dyDescent="0.2">
      <c r="A23" s="107" t="s">
        <v>261</v>
      </c>
      <c r="B23" s="45">
        <v>0</v>
      </c>
      <c r="C23" s="45">
        <v>0</v>
      </c>
      <c r="D23" s="45">
        <v>0.95</v>
      </c>
      <c r="E23" s="45">
        <v>0</v>
      </c>
      <c r="F23" s="45">
        <v>0</v>
      </c>
      <c r="G23" s="45">
        <v>0</v>
      </c>
      <c r="H23" s="45">
        <v>0.95</v>
      </c>
      <c r="I23" s="45">
        <v>-1</v>
      </c>
      <c r="J23" s="45" t="s">
        <v>24</v>
      </c>
      <c r="K23" s="51">
        <v>2.5499999999999998</v>
      </c>
      <c r="M23" s="55">
        <f t="shared" si="0"/>
        <v>2.5500000000000043</v>
      </c>
      <c r="N23" s="59">
        <f t="shared" si="1"/>
        <v>-4.4408920985006262E-15</v>
      </c>
      <c r="P23" s="35">
        <f t="shared" si="2"/>
        <v>2.5500000000000043</v>
      </c>
      <c r="Q23" s="35">
        <f t="shared" si="3"/>
        <v>2.5499999999999998</v>
      </c>
      <c r="R23" s="35">
        <f t="shared" si="4"/>
        <v>2.5500000000000043</v>
      </c>
      <c r="S23" s="35">
        <f t="shared" si="5"/>
        <v>2.5499999999999998</v>
      </c>
    </row>
    <row r="24" spans="1:19" ht="13.5" thickBot="1" x14ac:dyDescent="0.25">
      <c r="A24" s="109" t="s">
        <v>262</v>
      </c>
      <c r="B24" s="53">
        <v>0</v>
      </c>
      <c r="C24" s="53">
        <v>0</v>
      </c>
      <c r="D24" s="53">
        <v>0</v>
      </c>
      <c r="E24" s="53">
        <v>0.95</v>
      </c>
      <c r="F24" s="53">
        <v>-1</v>
      </c>
      <c r="G24" s="53">
        <v>0</v>
      </c>
      <c r="H24" s="53">
        <v>0</v>
      </c>
      <c r="I24" s="53">
        <v>0.95</v>
      </c>
      <c r="J24" s="53" t="s">
        <v>24</v>
      </c>
      <c r="K24" s="54">
        <v>4.45</v>
      </c>
      <c r="M24" s="57">
        <f t="shared" si="0"/>
        <v>4.4499999999999975</v>
      </c>
      <c r="N24" s="60">
        <f t="shared" si="1"/>
        <v>0</v>
      </c>
      <c r="P24" s="35">
        <f t="shared" si="2"/>
        <v>4.4499999999999975</v>
      </c>
      <c r="Q24" s="35">
        <f t="shared" si="3"/>
        <v>4.45</v>
      </c>
      <c r="R24" s="35">
        <f t="shared" si="4"/>
        <v>4.4499999999999975</v>
      </c>
      <c r="S24" s="35">
        <f t="shared" si="5"/>
        <v>4.45</v>
      </c>
    </row>
    <row r="26" spans="1:19" ht="13.5" thickBot="1" x14ac:dyDescent="0.25">
      <c r="A26" s="38" t="s">
        <v>367</v>
      </c>
    </row>
    <row r="27" spans="1:19" x14ac:dyDescent="0.2">
      <c r="A27" s="61" t="s">
        <v>294</v>
      </c>
      <c r="B27" s="62">
        <v>18</v>
      </c>
      <c r="C27" s="62">
        <v>3.0000000000000027</v>
      </c>
      <c r="D27" s="62">
        <v>0.99999999999999667</v>
      </c>
      <c r="E27" s="62">
        <v>5.0000000000000009</v>
      </c>
      <c r="F27" s="62">
        <v>6</v>
      </c>
      <c r="G27" s="62">
        <v>11.999999999999996</v>
      </c>
      <c r="H27" s="62">
        <v>8.0000000000000036</v>
      </c>
      <c r="I27" s="62">
        <v>5.9999999999999964</v>
      </c>
      <c r="J27" s="62"/>
      <c r="K27" s="65"/>
    </row>
    <row r="28" spans="1:19" ht="13.5" thickBot="1" x14ac:dyDescent="0.25">
      <c r="A28" s="63" t="s">
        <v>49</v>
      </c>
      <c r="B28" s="64"/>
      <c r="C28" s="64"/>
      <c r="D28" s="64"/>
      <c r="E28" s="64"/>
      <c r="F28" s="64"/>
      <c r="G28" s="64"/>
      <c r="H28" s="64"/>
      <c r="I28" s="64"/>
      <c r="J28" s="64"/>
      <c r="K28" s="66">
        <f>M12</f>
        <v>112.45</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5"/>
  <dimension ref="A1:O21"/>
  <sheetViews>
    <sheetView workbookViewId="0">
      <selection activeCell="S25" sqref="S25"/>
    </sheetView>
  </sheetViews>
  <sheetFormatPr defaultColWidth="8.85546875" defaultRowHeight="12.75" x14ac:dyDescent="0.2"/>
  <cols>
    <col min="1" max="1" width="72.7109375" style="35" customWidth="1"/>
    <col min="2" max="7" width="8.85546875" style="35"/>
    <col min="8" max="8" width="8.85546875" style="35" customWidth="1"/>
    <col min="9" max="9" width="8.85546875" style="35"/>
    <col min="10" max="11" width="8.85546875" style="35" customWidth="1"/>
    <col min="12" max="263" width="8.85546875" style="35"/>
    <col min="264" max="264" width="2.42578125" style="35" customWidth="1"/>
    <col min="265" max="265" width="8.85546875" style="35"/>
    <col min="266" max="266" width="12.140625" style="35" customWidth="1"/>
    <col min="267" max="267" width="4.7109375" style="35" customWidth="1"/>
    <col min="268" max="519" width="8.85546875" style="35"/>
    <col min="520" max="520" width="2.42578125" style="35" customWidth="1"/>
    <col min="521" max="521" width="8.85546875" style="35"/>
    <col min="522" max="522" width="12.140625" style="35" customWidth="1"/>
    <col min="523" max="523" width="4.7109375" style="35" customWidth="1"/>
    <col min="524" max="775" width="8.85546875" style="35"/>
    <col min="776" max="776" width="2.42578125" style="35" customWidth="1"/>
    <col min="777" max="777" width="8.85546875" style="35"/>
    <col min="778" max="778" width="12.140625" style="35" customWidth="1"/>
    <col min="779" max="779" width="4.7109375" style="35" customWidth="1"/>
    <col min="780" max="1031" width="8.85546875" style="35"/>
    <col min="1032" max="1032" width="2.42578125" style="35" customWidth="1"/>
    <col min="1033" max="1033" width="8.85546875" style="35"/>
    <col min="1034" max="1034" width="12.140625" style="35" customWidth="1"/>
    <col min="1035" max="1035" width="4.7109375" style="35" customWidth="1"/>
    <col min="1036" max="1287" width="8.85546875" style="35"/>
    <col min="1288" max="1288" width="2.42578125" style="35" customWidth="1"/>
    <col min="1289" max="1289" width="8.85546875" style="35"/>
    <col min="1290" max="1290" width="12.140625" style="35" customWidth="1"/>
    <col min="1291" max="1291" width="4.7109375" style="35" customWidth="1"/>
    <col min="1292" max="1543" width="8.85546875" style="35"/>
    <col min="1544" max="1544" width="2.42578125" style="35" customWidth="1"/>
    <col min="1545" max="1545" width="8.85546875" style="35"/>
    <col min="1546" max="1546" width="12.140625" style="35" customWidth="1"/>
    <col min="1547" max="1547" width="4.7109375" style="35" customWidth="1"/>
    <col min="1548" max="1799" width="8.85546875" style="35"/>
    <col min="1800" max="1800" width="2.42578125" style="35" customWidth="1"/>
    <col min="1801" max="1801" width="8.85546875" style="35"/>
    <col min="1802" max="1802" width="12.140625" style="35" customWidth="1"/>
    <col min="1803" max="1803" width="4.7109375" style="35" customWidth="1"/>
    <col min="1804" max="2055" width="8.85546875" style="35"/>
    <col min="2056" max="2056" width="2.42578125" style="35" customWidth="1"/>
    <col min="2057" max="2057" width="8.85546875" style="35"/>
    <col min="2058" max="2058" width="12.140625" style="35" customWidth="1"/>
    <col min="2059" max="2059" width="4.7109375" style="35" customWidth="1"/>
    <col min="2060" max="2311" width="8.85546875" style="35"/>
    <col min="2312" max="2312" width="2.42578125" style="35" customWidth="1"/>
    <col min="2313" max="2313" width="8.85546875" style="35"/>
    <col min="2314" max="2314" width="12.140625" style="35" customWidth="1"/>
    <col min="2315" max="2315" width="4.7109375" style="35" customWidth="1"/>
    <col min="2316" max="2567" width="8.85546875" style="35"/>
    <col min="2568" max="2568" width="2.42578125" style="35" customWidth="1"/>
    <col min="2569" max="2569" width="8.85546875" style="35"/>
    <col min="2570" max="2570" width="12.140625" style="35" customWidth="1"/>
    <col min="2571" max="2571" width="4.7109375" style="35" customWidth="1"/>
    <col min="2572" max="2823" width="8.85546875" style="35"/>
    <col min="2824" max="2824" width="2.42578125" style="35" customWidth="1"/>
    <col min="2825" max="2825" width="8.85546875" style="35"/>
    <col min="2826" max="2826" width="12.140625" style="35" customWidth="1"/>
    <col min="2827" max="2827" width="4.7109375" style="35" customWidth="1"/>
    <col min="2828" max="3079" width="8.85546875" style="35"/>
    <col min="3080" max="3080" width="2.42578125" style="35" customWidth="1"/>
    <col min="3081" max="3081" width="8.85546875" style="35"/>
    <col min="3082" max="3082" width="12.140625" style="35" customWidth="1"/>
    <col min="3083" max="3083" width="4.7109375" style="35" customWidth="1"/>
    <col min="3084" max="3335" width="8.85546875" style="35"/>
    <col min="3336" max="3336" width="2.42578125" style="35" customWidth="1"/>
    <col min="3337" max="3337" width="8.85546875" style="35"/>
    <col min="3338" max="3338" width="12.140625" style="35" customWidth="1"/>
    <col min="3339" max="3339" width="4.7109375" style="35" customWidth="1"/>
    <col min="3340" max="3591" width="8.85546875" style="35"/>
    <col min="3592" max="3592" width="2.42578125" style="35" customWidth="1"/>
    <col min="3593" max="3593" width="8.85546875" style="35"/>
    <col min="3594" max="3594" width="12.140625" style="35" customWidth="1"/>
    <col min="3595" max="3595" width="4.7109375" style="35" customWidth="1"/>
    <col min="3596" max="3847" width="8.85546875" style="35"/>
    <col min="3848" max="3848" width="2.42578125" style="35" customWidth="1"/>
    <col min="3849" max="3849" width="8.85546875" style="35"/>
    <col min="3850" max="3850" width="12.140625" style="35" customWidth="1"/>
    <col min="3851" max="3851" width="4.7109375" style="35" customWidth="1"/>
    <col min="3852" max="4103" width="8.85546875" style="35"/>
    <col min="4104" max="4104" width="2.42578125" style="35" customWidth="1"/>
    <col min="4105" max="4105" width="8.85546875" style="35"/>
    <col min="4106" max="4106" width="12.140625" style="35" customWidth="1"/>
    <col min="4107" max="4107" width="4.7109375" style="35" customWidth="1"/>
    <col min="4108" max="4359" width="8.85546875" style="35"/>
    <col min="4360" max="4360" width="2.42578125" style="35" customWidth="1"/>
    <col min="4361" max="4361" width="8.85546875" style="35"/>
    <col min="4362" max="4362" width="12.140625" style="35" customWidth="1"/>
    <col min="4363" max="4363" width="4.7109375" style="35" customWidth="1"/>
    <col min="4364" max="4615" width="8.85546875" style="35"/>
    <col min="4616" max="4616" width="2.42578125" style="35" customWidth="1"/>
    <col min="4617" max="4617" width="8.85546875" style="35"/>
    <col min="4618" max="4618" width="12.140625" style="35" customWidth="1"/>
    <col min="4619" max="4619" width="4.7109375" style="35" customWidth="1"/>
    <col min="4620" max="4871" width="8.85546875" style="35"/>
    <col min="4872" max="4872" width="2.42578125" style="35" customWidth="1"/>
    <col min="4873" max="4873" width="8.85546875" style="35"/>
    <col min="4874" max="4874" width="12.140625" style="35" customWidth="1"/>
    <col min="4875" max="4875" width="4.7109375" style="35" customWidth="1"/>
    <col min="4876" max="5127" width="8.85546875" style="35"/>
    <col min="5128" max="5128" width="2.42578125" style="35" customWidth="1"/>
    <col min="5129" max="5129" width="8.85546875" style="35"/>
    <col min="5130" max="5130" width="12.140625" style="35" customWidth="1"/>
    <col min="5131" max="5131" width="4.7109375" style="35" customWidth="1"/>
    <col min="5132" max="5383" width="8.85546875" style="35"/>
    <col min="5384" max="5384" width="2.42578125" style="35" customWidth="1"/>
    <col min="5385" max="5385" width="8.85546875" style="35"/>
    <col min="5386" max="5386" width="12.140625" style="35" customWidth="1"/>
    <col min="5387" max="5387" width="4.7109375" style="35" customWidth="1"/>
    <col min="5388" max="5639" width="8.85546875" style="35"/>
    <col min="5640" max="5640" width="2.42578125" style="35" customWidth="1"/>
    <col min="5641" max="5641" width="8.85546875" style="35"/>
    <col min="5642" max="5642" width="12.140625" style="35" customWidth="1"/>
    <col min="5643" max="5643" width="4.7109375" style="35" customWidth="1"/>
    <col min="5644" max="5895" width="8.85546875" style="35"/>
    <col min="5896" max="5896" width="2.42578125" style="35" customWidth="1"/>
    <col min="5897" max="5897" width="8.85546875" style="35"/>
    <col min="5898" max="5898" width="12.140625" style="35" customWidth="1"/>
    <col min="5899" max="5899" width="4.7109375" style="35" customWidth="1"/>
    <col min="5900" max="6151" width="8.85546875" style="35"/>
    <col min="6152" max="6152" width="2.42578125" style="35" customWidth="1"/>
    <col min="6153" max="6153" width="8.85546875" style="35"/>
    <col min="6154" max="6154" width="12.140625" style="35" customWidth="1"/>
    <col min="6155" max="6155" width="4.7109375" style="35" customWidth="1"/>
    <col min="6156" max="6407" width="8.85546875" style="35"/>
    <col min="6408" max="6408" width="2.42578125" style="35" customWidth="1"/>
    <col min="6409" max="6409" width="8.85546875" style="35"/>
    <col min="6410" max="6410" width="12.140625" style="35" customWidth="1"/>
    <col min="6411" max="6411" width="4.7109375" style="35" customWidth="1"/>
    <col min="6412" max="6663" width="8.85546875" style="35"/>
    <col min="6664" max="6664" width="2.42578125" style="35" customWidth="1"/>
    <col min="6665" max="6665" width="8.85546875" style="35"/>
    <col min="6666" max="6666" width="12.140625" style="35" customWidth="1"/>
    <col min="6667" max="6667" width="4.7109375" style="35" customWidth="1"/>
    <col min="6668" max="6919" width="8.85546875" style="35"/>
    <col min="6920" max="6920" width="2.42578125" style="35" customWidth="1"/>
    <col min="6921" max="6921" width="8.85546875" style="35"/>
    <col min="6922" max="6922" width="12.140625" style="35" customWidth="1"/>
    <col min="6923" max="6923" width="4.7109375" style="35" customWidth="1"/>
    <col min="6924" max="7175" width="8.85546875" style="35"/>
    <col min="7176" max="7176" width="2.42578125" style="35" customWidth="1"/>
    <col min="7177" max="7177" width="8.85546875" style="35"/>
    <col min="7178" max="7178" width="12.140625" style="35" customWidth="1"/>
    <col min="7179" max="7179" width="4.7109375" style="35" customWidth="1"/>
    <col min="7180" max="7431" width="8.85546875" style="35"/>
    <col min="7432" max="7432" width="2.42578125" style="35" customWidth="1"/>
    <col min="7433" max="7433" width="8.85546875" style="35"/>
    <col min="7434" max="7434" width="12.140625" style="35" customWidth="1"/>
    <col min="7435" max="7435" width="4.7109375" style="35" customWidth="1"/>
    <col min="7436" max="7687" width="8.85546875" style="35"/>
    <col min="7688" max="7688" width="2.42578125" style="35" customWidth="1"/>
    <col min="7689" max="7689" width="8.85546875" style="35"/>
    <col min="7690" max="7690" width="12.140625" style="35" customWidth="1"/>
    <col min="7691" max="7691" width="4.7109375" style="35" customWidth="1"/>
    <col min="7692" max="7943" width="8.85546875" style="35"/>
    <col min="7944" max="7944" width="2.42578125" style="35" customWidth="1"/>
    <col min="7945" max="7945" width="8.85546875" style="35"/>
    <col min="7946" max="7946" width="12.140625" style="35" customWidth="1"/>
    <col min="7947" max="7947" width="4.7109375" style="35" customWidth="1"/>
    <col min="7948" max="8199" width="8.85546875" style="35"/>
    <col min="8200" max="8200" width="2.42578125" style="35" customWidth="1"/>
    <col min="8201" max="8201" width="8.85546875" style="35"/>
    <col min="8202" max="8202" width="12.140625" style="35" customWidth="1"/>
    <col min="8203" max="8203" width="4.7109375" style="35" customWidth="1"/>
    <col min="8204" max="8455" width="8.85546875" style="35"/>
    <col min="8456" max="8456" width="2.42578125" style="35" customWidth="1"/>
    <col min="8457" max="8457" width="8.85546875" style="35"/>
    <col min="8458" max="8458" width="12.140625" style="35" customWidth="1"/>
    <col min="8459" max="8459" width="4.7109375" style="35" customWidth="1"/>
    <col min="8460" max="8711" width="8.85546875" style="35"/>
    <col min="8712" max="8712" width="2.42578125" style="35" customWidth="1"/>
    <col min="8713" max="8713" width="8.85546875" style="35"/>
    <col min="8714" max="8714" width="12.140625" style="35" customWidth="1"/>
    <col min="8715" max="8715" width="4.7109375" style="35" customWidth="1"/>
    <col min="8716" max="8967" width="8.85546875" style="35"/>
    <col min="8968" max="8968" width="2.42578125" style="35" customWidth="1"/>
    <col min="8969" max="8969" width="8.85546875" style="35"/>
    <col min="8970" max="8970" width="12.140625" style="35" customWidth="1"/>
    <col min="8971" max="8971" width="4.7109375" style="35" customWidth="1"/>
    <col min="8972" max="9223" width="8.85546875" style="35"/>
    <col min="9224" max="9224" width="2.42578125" style="35" customWidth="1"/>
    <col min="9225" max="9225" width="8.85546875" style="35"/>
    <col min="9226" max="9226" width="12.140625" style="35" customWidth="1"/>
    <col min="9227" max="9227" width="4.7109375" style="35" customWidth="1"/>
    <col min="9228" max="9479" width="8.85546875" style="35"/>
    <col min="9480" max="9480" width="2.42578125" style="35" customWidth="1"/>
    <col min="9481" max="9481" width="8.85546875" style="35"/>
    <col min="9482" max="9482" width="12.140625" style="35" customWidth="1"/>
    <col min="9483" max="9483" width="4.7109375" style="35" customWidth="1"/>
    <col min="9484" max="9735" width="8.85546875" style="35"/>
    <col min="9736" max="9736" width="2.42578125" style="35" customWidth="1"/>
    <col min="9737" max="9737" width="8.85546875" style="35"/>
    <col min="9738" max="9738" width="12.140625" style="35" customWidth="1"/>
    <col min="9739" max="9739" width="4.7109375" style="35" customWidth="1"/>
    <col min="9740" max="9991" width="8.85546875" style="35"/>
    <col min="9992" max="9992" width="2.42578125" style="35" customWidth="1"/>
    <col min="9993" max="9993" width="8.85546875" style="35"/>
    <col min="9994" max="9994" width="12.140625" style="35" customWidth="1"/>
    <col min="9995" max="9995" width="4.7109375" style="35" customWidth="1"/>
    <col min="9996" max="10247" width="8.85546875" style="35"/>
    <col min="10248" max="10248" width="2.42578125" style="35" customWidth="1"/>
    <col min="10249" max="10249" width="8.85546875" style="35"/>
    <col min="10250" max="10250" width="12.140625" style="35" customWidth="1"/>
    <col min="10251" max="10251" width="4.7109375" style="35" customWidth="1"/>
    <col min="10252" max="10503" width="8.85546875" style="35"/>
    <col min="10504" max="10504" width="2.42578125" style="35" customWidth="1"/>
    <col min="10505" max="10505" width="8.85546875" style="35"/>
    <col min="10506" max="10506" width="12.140625" style="35" customWidth="1"/>
    <col min="10507" max="10507" width="4.7109375" style="35" customWidth="1"/>
    <col min="10508" max="10759" width="8.85546875" style="35"/>
    <col min="10760" max="10760" width="2.42578125" style="35" customWidth="1"/>
    <col min="10761" max="10761" width="8.85546875" style="35"/>
    <col min="10762" max="10762" width="12.140625" style="35" customWidth="1"/>
    <col min="10763" max="10763" width="4.7109375" style="35" customWidth="1"/>
    <col min="10764" max="11015" width="8.85546875" style="35"/>
    <col min="11016" max="11016" width="2.42578125" style="35" customWidth="1"/>
    <col min="11017" max="11017" width="8.85546875" style="35"/>
    <col min="11018" max="11018" width="12.140625" style="35" customWidth="1"/>
    <col min="11019" max="11019" width="4.7109375" style="35" customWidth="1"/>
    <col min="11020" max="11271" width="8.85546875" style="35"/>
    <col min="11272" max="11272" width="2.42578125" style="35" customWidth="1"/>
    <col min="11273" max="11273" width="8.85546875" style="35"/>
    <col min="11274" max="11274" width="12.140625" style="35" customWidth="1"/>
    <col min="11275" max="11275" width="4.7109375" style="35" customWidth="1"/>
    <col min="11276" max="11527" width="8.85546875" style="35"/>
    <col min="11528" max="11528" width="2.42578125" style="35" customWidth="1"/>
    <col min="11529" max="11529" width="8.85546875" style="35"/>
    <col min="11530" max="11530" width="12.140625" style="35" customWidth="1"/>
    <col min="11531" max="11531" width="4.7109375" style="35" customWidth="1"/>
    <col min="11532" max="11783" width="8.85546875" style="35"/>
    <col min="11784" max="11784" width="2.42578125" style="35" customWidth="1"/>
    <col min="11785" max="11785" width="8.85546875" style="35"/>
    <col min="11786" max="11786" width="12.140625" style="35" customWidth="1"/>
    <col min="11787" max="11787" width="4.7109375" style="35" customWidth="1"/>
    <col min="11788" max="12039" width="8.85546875" style="35"/>
    <col min="12040" max="12040" width="2.42578125" style="35" customWidth="1"/>
    <col min="12041" max="12041" width="8.85546875" style="35"/>
    <col min="12042" max="12042" width="12.140625" style="35" customWidth="1"/>
    <col min="12043" max="12043" width="4.7109375" style="35" customWidth="1"/>
    <col min="12044" max="12295" width="8.85546875" style="35"/>
    <col min="12296" max="12296" width="2.42578125" style="35" customWidth="1"/>
    <col min="12297" max="12297" width="8.85546875" style="35"/>
    <col min="12298" max="12298" width="12.140625" style="35" customWidth="1"/>
    <col min="12299" max="12299" width="4.7109375" style="35" customWidth="1"/>
    <col min="12300" max="12551" width="8.85546875" style="35"/>
    <col min="12552" max="12552" width="2.42578125" style="35" customWidth="1"/>
    <col min="12553" max="12553" width="8.85546875" style="35"/>
    <col min="12554" max="12554" width="12.140625" style="35" customWidth="1"/>
    <col min="12555" max="12555" width="4.7109375" style="35" customWidth="1"/>
    <col min="12556" max="12807" width="8.85546875" style="35"/>
    <col min="12808" max="12808" width="2.42578125" style="35" customWidth="1"/>
    <col min="12809" max="12809" width="8.85546875" style="35"/>
    <col min="12810" max="12810" width="12.140625" style="35" customWidth="1"/>
    <col min="12811" max="12811" width="4.7109375" style="35" customWidth="1"/>
    <col min="12812" max="13063" width="8.85546875" style="35"/>
    <col min="13064" max="13064" width="2.42578125" style="35" customWidth="1"/>
    <col min="13065" max="13065" width="8.85546875" style="35"/>
    <col min="13066" max="13066" width="12.140625" style="35" customWidth="1"/>
    <col min="13067" max="13067" width="4.7109375" style="35" customWidth="1"/>
    <col min="13068" max="13319" width="8.85546875" style="35"/>
    <col min="13320" max="13320" width="2.42578125" style="35" customWidth="1"/>
    <col min="13321" max="13321" width="8.85546875" style="35"/>
    <col min="13322" max="13322" width="12.140625" style="35" customWidth="1"/>
    <col min="13323" max="13323" width="4.7109375" style="35" customWidth="1"/>
    <col min="13324" max="13575" width="8.85546875" style="35"/>
    <col min="13576" max="13576" width="2.42578125" style="35" customWidth="1"/>
    <col min="13577" max="13577" width="8.85546875" style="35"/>
    <col min="13578" max="13578" width="12.140625" style="35" customWidth="1"/>
    <col min="13579" max="13579" width="4.7109375" style="35" customWidth="1"/>
    <col min="13580" max="13831" width="8.85546875" style="35"/>
    <col min="13832" max="13832" width="2.42578125" style="35" customWidth="1"/>
    <col min="13833" max="13833" width="8.85546875" style="35"/>
    <col min="13834" max="13834" width="12.140625" style="35" customWidth="1"/>
    <col min="13835" max="13835" width="4.7109375" style="35" customWidth="1"/>
    <col min="13836" max="14087" width="8.85546875" style="35"/>
    <col min="14088" max="14088" width="2.42578125" style="35" customWidth="1"/>
    <col min="14089" max="14089" width="8.85546875" style="35"/>
    <col min="14090" max="14090" width="12.140625" style="35" customWidth="1"/>
    <col min="14091" max="14091" width="4.7109375" style="35" customWidth="1"/>
    <col min="14092" max="14343" width="8.85546875" style="35"/>
    <col min="14344" max="14344" width="2.42578125" style="35" customWidth="1"/>
    <col min="14345" max="14345" width="8.85546875" style="35"/>
    <col min="14346" max="14346" width="12.140625" style="35" customWidth="1"/>
    <col min="14347" max="14347" width="4.7109375" style="35" customWidth="1"/>
    <col min="14348" max="14599" width="8.85546875" style="35"/>
    <col min="14600" max="14600" width="2.42578125" style="35" customWidth="1"/>
    <col min="14601" max="14601" width="8.85546875" style="35"/>
    <col min="14602" max="14602" width="12.140625" style="35" customWidth="1"/>
    <col min="14603" max="14603" width="4.7109375" style="35" customWidth="1"/>
    <col min="14604" max="14855" width="8.85546875" style="35"/>
    <col min="14856" max="14856" width="2.42578125" style="35" customWidth="1"/>
    <col min="14857" max="14857" width="8.85546875" style="35"/>
    <col min="14858" max="14858" width="12.140625" style="35" customWidth="1"/>
    <col min="14859" max="14859" width="4.7109375" style="35" customWidth="1"/>
    <col min="14860" max="15111" width="8.85546875" style="35"/>
    <col min="15112" max="15112" width="2.42578125" style="35" customWidth="1"/>
    <col min="15113" max="15113" width="8.85546875" style="35"/>
    <col min="15114" max="15114" width="12.140625" style="35" customWidth="1"/>
    <col min="15115" max="15115" width="4.7109375" style="35" customWidth="1"/>
    <col min="15116" max="15367" width="8.85546875" style="35"/>
    <col min="15368" max="15368" width="2.42578125" style="35" customWidth="1"/>
    <col min="15369" max="15369" width="8.85546875" style="35"/>
    <col min="15370" max="15370" width="12.140625" style="35" customWidth="1"/>
    <col min="15371" max="15371" width="4.7109375" style="35" customWidth="1"/>
    <col min="15372" max="15623" width="8.85546875" style="35"/>
    <col min="15624" max="15624" width="2.42578125" style="35" customWidth="1"/>
    <col min="15625" max="15625" width="8.85546875" style="35"/>
    <col min="15626" max="15626" width="12.140625" style="35" customWidth="1"/>
    <col min="15627" max="15627" width="4.7109375" style="35" customWidth="1"/>
    <col min="15628" max="15879" width="8.85546875" style="35"/>
    <col min="15880" max="15880" width="2.42578125" style="35" customWidth="1"/>
    <col min="15881" max="15881" width="8.85546875" style="35"/>
    <col min="15882" max="15882" width="12.140625" style="35" customWidth="1"/>
    <col min="15883" max="15883" width="4.7109375" style="35" customWidth="1"/>
    <col min="15884" max="16135" width="8.85546875" style="35"/>
    <col min="16136" max="16136" width="2.42578125" style="35" customWidth="1"/>
    <col min="16137" max="16137" width="8.85546875" style="35"/>
    <col min="16138" max="16138" width="12.140625" style="35" customWidth="1"/>
    <col min="16139" max="16139" width="4.7109375" style="35" customWidth="1"/>
    <col min="16140" max="16384" width="8.85546875" style="35"/>
  </cols>
  <sheetData>
    <row r="1" spans="1:15" ht="18.75" x14ac:dyDescent="0.3">
      <c r="A1" s="68" t="s">
        <v>264</v>
      </c>
    </row>
    <row r="3" spans="1:15" ht="15.75" x14ac:dyDescent="0.25">
      <c r="A3" s="67" t="s">
        <v>374</v>
      </c>
      <c r="B3" s="42"/>
      <c r="C3" s="42"/>
      <c r="D3" s="42"/>
      <c r="E3" s="42"/>
      <c r="F3" s="42"/>
      <c r="G3" s="42"/>
      <c r="H3" s="42"/>
      <c r="I3" s="42"/>
      <c r="J3" s="42"/>
    </row>
    <row r="4" spans="1:15" x14ac:dyDescent="0.2">
      <c r="A4" s="43"/>
      <c r="B4" s="43"/>
      <c r="C4" s="43"/>
      <c r="D4" s="43"/>
    </row>
    <row r="5" spans="1:15" x14ac:dyDescent="0.2">
      <c r="A5" s="35" t="s">
        <v>360</v>
      </c>
    </row>
    <row r="6" spans="1:15" x14ac:dyDescent="0.2">
      <c r="B6" s="36" t="s">
        <v>361</v>
      </c>
      <c r="C6" s="36"/>
      <c r="D6" s="36"/>
      <c r="E6" s="35" t="s">
        <v>362</v>
      </c>
    </row>
    <row r="7" spans="1:15" x14ac:dyDescent="0.2">
      <c r="B7" s="37" t="s">
        <v>24</v>
      </c>
      <c r="C7" s="37"/>
      <c r="D7" s="37"/>
      <c r="E7" s="35" t="s">
        <v>363</v>
      </c>
    </row>
    <row r="8" spans="1:15" x14ac:dyDescent="0.2">
      <c r="B8" s="36" t="s">
        <v>364</v>
      </c>
      <c r="C8" s="36"/>
      <c r="D8" s="36"/>
      <c r="E8" s="35" t="s">
        <v>365</v>
      </c>
    </row>
    <row r="10" spans="1:15" ht="13.5" thickBot="1" x14ac:dyDescent="0.25">
      <c r="A10" s="44" t="s">
        <v>366</v>
      </c>
      <c r="I10" s="38" t="s">
        <v>367</v>
      </c>
      <c r="L10" s="35" t="s">
        <v>368</v>
      </c>
    </row>
    <row r="11" spans="1:15" x14ac:dyDescent="0.2">
      <c r="A11" s="46"/>
      <c r="B11" s="47" t="s">
        <v>170</v>
      </c>
      <c r="C11" s="47" t="s">
        <v>173</v>
      </c>
      <c r="D11" s="47" t="s">
        <v>172</v>
      </c>
      <c r="E11" s="47" t="s">
        <v>265</v>
      </c>
      <c r="F11" s="47"/>
      <c r="G11" s="48"/>
      <c r="I11" s="56" t="s">
        <v>369</v>
      </c>
      <c r="J11" s="58" t="s">
        <v>370</v>
      </c>
    </row>
    <row r="12" spans="1:15" x14ac:dyDescent="0.2">
      <c r="A12" s="49" t="s">
        <v>1</v>
      </c>
      <c r="B12" s="45">
        <v>1</v>
      </c>
      <c r="C12" s="45">
        <v>1</v>
      </c>
      <c r="D12" s="45">
        <v>1</v>
      </c>
      <c r="E12" s="45">
        <v>1</v>
      </c>
      <c r="F12" s="39" t="s">
        <v>371</v>
      </c>
      <c r="G12" s="50" t="s">
        <v>0</v>
      </c>
      <c r="I12" s="55">
        <f>SUMPRODUCT(B12:E12,$B$20:$E$20)</f>
        <v>51.74999910937494</v>
      </c>
      <c r="J12" s="59"/>
      <c r="L12" s="40" t="s">
        <v>372</v>
      </c>
      <c r="M12" s="40"/>
      <c r="N12" s="41" t="s">
        <v>373</v>
      </c>
      <c r="O12" s="41"/>
    </row>
    <row r="13" spans="1:15" x14ac:dyDescent="0.2">
      <c r="A13" s="49" t="s">
        <v>266</v>
      </c>
      <c r="B13" s="45">
        <v>1</v>
      </c>
      <c r="C13" s="45">
        <v>0</v>
      </c>
      <c r="D13" s="45">
        <v>4</v>
      </c>
      <c r="E13" s="45">
        <v>0</v>
      </c>
      <c r="F13" s="45" t="s">
        <v>361</v>
      </c>
      <c r="G13" s="51">
        <v>52</v>
      </c>
      <c r="I13" s="55">
        <f>SUMPRODUCT(B13:E13,$B$20:$E$20)</f>
        <v>52</v>
      </c>
      <c r="J13" s="59">
        <f>G13-I13</f>
        <v>0</v>
      </c>
      <c r="L13" s="35">
        <f>IF($F13&lt;&gt;$B$8,I13,0)</f>
        <v>52</v>
      </c>
      <c r="M13" s="35">
        <f>IF($F13&lt;&gt;$B$8,G13,0)</f>
        <v>52</v>
      </c>
      <c r="N13" s="35">
        <f>IF($F13&lt;&gt;$B$6,I13,0)</f>
        <v>0</v>
      </c>
      <c r="O13" s="35">
        <f>IF($F13&lt;&gt;$B$6,G13,0)</f>
        <v>0</v>
      </c>
    </row>
    <row r="14" spans="1:15" x14ac:dyDescent="0.2">
      <c r="A14" s="49" t="s">
        <v>267</v>
      </c>
      <c r="B14" s="45">
        <v>1</v>
      </c>
      <c r="C14" s="45">
        <v>1</v>
      </c>
      <c r="D14" s="45">
        <v>0</v>
      </c>
      <c r="E14" s="45">
        <v>0</v>
      </c>
      <c r="F14" s="45" t="s">
        <v>361</v>
      </c>
      <c r="G14" s="51">
        <v>38</v>
      </c>
      <c r="I14" s="55">
        <f t="shared" ref="I14:I17" si="0">SUMPRODUCT(B14:E14,$B$20:$E$20)</f>
        <v>30.999996437499778</v>
      </c>
      <c r="J14" s="59">
        <f t="shared" ref="J14:J17" si="1">G14-I14</f>
        <v>7.0000035625002219</v>
      </c>
      <c r="L14" s="35">
        <f t="shared" ref="L14:L17" si="2">IF($F14&lt;&gt;$B$8,I14,0)</f>
        <v>30.999996437499778</v>
      </c>
      <c r="M14" s="35">
        <f t="shared" ref="M14:M17" si="3">IF($F14&lt;&gt;$B$8,G14,0)</f>
        <v>38</v>
      </c>
      <c r="N14" s="35">
        <f t="shared" ref="N14:N17" si="4">IF($F14&lt;&gt;$B$6,I14,0)</f>
        <v>0</v>
      </c>
      <c r="O14" s="35">
        <f t="shared" ref="O14:O17" si="5">IF($F14&lt;&gt;$B$6,G14,0)</f>
        <v>0</v>
      </c>
    </row>
    <row r="15" spans="1:15" x14ac:dyDescent="0.2">
      <c r="A15" s="49" t="s">
        <v>268</v>
      </c>
      <c r="B15" s="45">
        <v>1</v>
      </c>
      <c r="C15" s="45">
        <v>0</v>
      </c>
      <c r="D15" s="45">
        <v>0</v>
      </c>
      <c r="E15" s="45">
        <v>2.6666669999999999</v>
      </c>
      <c r="F15" s="45" t="s">
        <v>361</v>
      </c>
      <c r="G15" s="51">
        <v>64</v>
      </c>
      <c r="I15" s="55">
        <f t="shared" si="0"/>
        <v>64</v>
      </c>
      <c r="J15" s="59">
        <f t="shared" si="1"/>
        <v>0</v>
      </c>
      <c r="L15" s="35">
        <f t="shared" si="2"/>
        <v>64</v>
      </c>
      <c r="M15" s="35">
        <f t="shared" si="3"/>
        <v>64</v>
      </c>
      <c r="N15" s="35">
        <f t="shared" si="4"/>
        <v>0</v>
      </c>
      <c r="O15" s="35">
        <f t="shared" si="5"/>
        <v>0</v>
      </c>
    </row>
    <row r="16" spans="1:15" x14ac:dyDescent="0.2">
      <c r="A16" s="49" t="s">
        <v>269</v>
      </c>
      <c r="B16" s="45">
        <v>0</v>
      </c>
      <c r="C16" s="45">
        <v>1</v>
      </c>
      <c r="D16" s="45">
        <v>0</v>
      </c>
      <c r="E16" s="45">
        <v>1.3333330000000001</v>
      </c>
      <c r="F16" s="45" t="s">
        <v>361</v>
      </c>
      <c r="G16" s="51">
        <v>24</v>
      </c>
      <c r="I16" s="55">
        <f t="shared" si="0"/>
        <v>24</v>
      </c>
      <c r="J16" s="59">
        <f t="shared" si="1"/>
        <v>0</v>
      </c>
      <c r="L16" s="35">
        <f t="shared" si="2"/>
        <v>24</v>
      </c>
      <c r="M16" s="35">
        <f t="shared" si="3"/>
        <v>24</v>
      </c>
      <c r="N16" s="35">
        <f t="shared" si="4"/>
        <v>0</v>
      </c>
      <c r="O16" s="35">
        <f t="shared" si="5"/>
        <v>0</v>
      </c>
    </row>
    <row r="17" spans="1:15" ht="13.5" thickBot="1" x14ac:dyDescent="0.25">
      <c r="A17" s="52" t="s">
        <v>270</v>
      </c>
      <c r="B17" s="53">
        <v>1</v>
      </c>
      <c r="C17" s="53">
        <v>2</v>
      </c>
      <c r="D17" s="53">
        <v>0</v>
      </c>
      <c r="E17" s="53">
        <v>0</v>
      </c>
      <c r="F17" s="53" t="s">
        <v>361</v>
      </c>
      <c r="G17" s="54">
        <v>36</v>
      </c>
      <c r="I17" s="57">
        <f t="shared" si="0"/>
        <v>36</v>
      </c>
      <c r="J17" s="60">
        <f t="shared" si="1"/>
        <v>0</v>
      </c>
      <c r="L17" s="35">
        <f t="shared" si="2"/>
        <v>36</v>
      </c>
      <c r="M17" s="35">
        <f t="shared" si="3"/>
        <v>36</v>
      </c>
      <c r="N17" s="35">
        <f t="shared" si="4"/>
        <v>0</v>
      </c>
      <c r="O17" s="35">
        <f t="shared" si="5"/>
        <v>0</v>
      </c>
    </row>
    <row r="19" spans="1:15" ht="13.5" thickBot="1" x14ac:dyDescent="0.25">
      <c r="A19" s="38" t="s">
        <v>367</v>
      </c>
    </row>
    <row r="20" spans="1:15" x14ac:dyDescent="0.2">
      <c r="A20" s="61" t="s">
        <v>294</v>
      </c>
      <c r="B20" s="62">
        <v>25.999992874999556</v>
      </c>
      <c r="C20" s="62">
        <v>5.000003562500221</v>
      </c>
      <c r="D20" s="62">
        <v>6.500001781250111</v>
      </c>
      <c r="E20" s="62">
        <v>14.250000890625056</v>
      </c>
      <c r="F20" s="62"/>
      <c r="G20" s="65"/>
    </row>
    <row r="21" spans="1:15" ht="13.5" thickBot="1" x14ac:dyDescent="0.25">
      <c r="A21" s="63" t="s">
        <v>49</v>
      </c>
      <c r="B21" s="64"/>
      <c r="C21" s="64"/>
      <c r="D21" s="64"/>
      <c r="E21" s="64"/>
      <c r="F21" s="64"/>
      <c r="G21" s="66">
        <f>I12</f>
        <v>51.74999910937494</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5"/>
  <dimension ref="A1:T22"/>
  <sheetViews>
    <sheetView workbookViewId="0">
      <selection activeCell="S25" sqref="S25"/>
    </sheetView>
  </sheetViews>
  <sheetFormatPr defaultColWidth="8.85546875" defaultRowHeight="12.75" x14ac:dyDescent="0.2"/>
  <cols>
    <col min="1" max="1" width="72.7109375" style="35" customWidth="1"/>
    <col min="2" max="12" width="8.85546875" style="35"/>
    <col min="13" max="13" width="8.85546875" style="35" customWidth="1"/>
    <col min="14" max="14" width="8.85546875" style="35"/>
    <col min="15" max="16" width="8.85546875" style="35" customWidth="1"/>
    <col min="17" max="268" width="8.85546875" style="35"/>
    <col min="269" max="269" width="2.42578125" style="35" customWidth="1"/>
    <col min="270" max="270" width="8.85546875" style="35"/>
    <col min="271" max="271" width="12.140625" style="35" customWidth="1"/>
    <col min="272" max="272" width="4.7109375" style="35" customWidth="1"/>
    <col min="273" max="524" width="8.85546875" style="35"/>
    <col min="525" max="525" width="2.42578125" style="35" customWidth="1"/>
    <col min="526" max="526" width="8.85546875" style="35"/>
    <col min="527" max="527" width="12.140625" style="35" customWidth="1"/>
    <col min="528" max="528" width="4.7109375" style="35" customWidth="1"/>
    <col min="529" max="780" width="8.85546875" style="35"/>
    <col min="781" max="781" width="2.42578125" style="35" customWidth="1"/>
    <col min="782" max="782" width="8.85546875" style="35"/>
    <col min="783" max="783" width="12.140625" style="35" customWidth="1"/>
    <col min="784" max="784" width="4.7109375" style="35" customWidth="1"/>
    <col min="785" max="1036" width="8.85546875" style="35"/>
    <col min="1037" max="1037" width="2.42578125" style="35" customWidth="1"/>
    <col min="1038" max="1038" width="8.85546875" style="35"/>
    <col min="1039" max="1039" width="12.140625" style="35" customWidth="1"/>
    <col min="1040" max="1040" width="4.7109375" style="35" customWidth="1"/>
    <col min="1041" max="1292" width="8.85546875" style="35"/>
    <col min="1293" max="1293" width="2.42578125" style="35" customWidth="1"/>
    <col min="1294" max="1294" width="8.85546875" style="35"/>
    <col min="1295" max="1295" width="12.140625" style="35" customWidth="1"/>
    <col min="1296" max="1296" width="4.7109375" style="35" customWidth="1"/>
    <col min="1297" max="1548" width="8.85546875" style="35"/>
    <col min="1549" max="1549" width="2.42578125" style="35" customWidth="1"/>
    <col min="1550" max="1550" width="8.85546875" style="35"/>
    <col min="1551" max="1551" width="12.140625" style="35" customWidth="1"/>
    <col min="1552" max="1552" width="4.7109375" style="35" customWidth="1"/>
    <col min="1553" max="1804" width="8.85546875" style="35"/>
    <col min="1805" max="1805" width="2.42578125" style="35" customWidth="1"/>
    <col min="1806" max="1806" width="8.85546875" style="35"/>
    <col min="1807" max="1807" width="12.140625" style="35" customWidth="1"/>
    <col min="1808" max="1808" width="4.7109375" style="35" customWidth="1"/>
    <col min="1809" max="2060" width="8.85546875" style="35"/>
    <col min="2061" max="2061" width="2.42578125" style="35" customWidth="1"/>
    <col min="2062" max="2062" width="8.85546875" style="35"/>
    <col min="2063" max="2063" width="12.140625" style="35" customWidth="1"/>
    <col min="2064" max="2064" width="4.7109375" style="35" customWidth="1"/>
    <col min="2065" max="2316" width="8.85546875" style="35"/>
    <col min="2317" max="2317" width="2.42578125" style="35" customWidth="1"/>
    <col min="2318" max="2318" width="8.85546875" style="35"/>
    <col min="2319" max="2319" width="12.140625" style="35" customWidth="1"/>
    <col min="2320" max="2320" width="4.7109375" style="35" customWidth="1"/>
    <col min="2321" max="2572" width="8.85546875" style="35"/>
    <col min="2573" max="2573" width="2.42578125" style="35" customWidth="1"/>
    <col min="2574" max="2574" width="8.85546875" style="35"/>
    <col min="2575" max="2575" width="12.140625" style="35" customWidth="1"/>
    <col min="2576" max="2576" width="4.7109375" style="35" customWidth="1"/>
    <col min="2577" max="2828" width="8.85546875" style="35"/>
    <col min="2829" max="2829" width="2.42578125" style="35" customWidth="1"/>
    <col min="2830" max="2830" width="8.85546875" style="35"/>
    <col min="2831" max="2831" width="12.140625" style="35" customWidth="1"/>
    <col min="2832" max="2832" width="4.7109375" style="35" customWidth="1"/>
    <col min="2833" max="3084" width="8.85546875" style="35"/>
    <col min="3085" max="3085" width="2.42578125" style="35" customWidth="1"/>
    <col min="3086" max="3086" width="8.85546875" style="35"/>
    <col min="3087" max="3087" width="12.140625" style="35" customWidth="1"/>
    <col min="3088" max="3088" width="4.7109375" style="35" customWidth="1"/>
    <col min="3089" max="3340" width="8.85546875" style="35"/>
    <col min="3341" max="3341" width="2.42578125" style="35" customWidth="1"/>
    <col min="3342" max="3342" width="8.85546875" style="35"/>
    <col min="3343" max="3343" width="12.140625" style="35" customWidth="1"/>
    <col min="3344" max="3344" width="4.7109375" style="35" customWidth="1"/>
    <col min="3345" max="3596" width="8.85546875" style="35"/>
    <col min="3597" max="3597" width="2.42578125" style="35" customWidth="1"/>
    <col min="3598" max="3598" width="8.85546875" style="35"/>
    <col min="3599" max="3599" width="12.140625" style="35" customWidth="1"/>
    <col min="3600" max="3600" width="4.7109375" style="35" customWidth="1"/>
    <col min="3601" max="3852" width="8.85546875" style="35"/>
    <col min="3853" max="3853" width="2.42578125" style="35" customWidth="1"/>
    <col min="3854" max="3854" width="8.85546875" style="35"/>
    <col min="3855" max="3855" width="12.140625" style="35" customWidth="1"/>
    <col min="3856" max="3856" width="4.7109375" style="35" customWidth="1"/>
    <col min="3857" max="4108" width="8.85546875" style="35"/>
    <col min="4109" max="4109" width="2.42578125" style="35" customWidth="1"/>
    <col min="4110" max="4110" width="8.85546875" style="35"/>
    <col min="4111" max="4111" width="12.140625" style="35" customWidth="1"/>
    <col min="4112" max="4112" width="4.7109375" style="35" customWidth="1"/>
    <col min="4113" max="4364" width="8.85546875" style="35"/>
    <col min="4365" max="4365" width="2.42578125" style="35" customWidth="1"/>
    <col min="4366" max="4366" width="8.85546875" style="35"/>
    <col min="4367" max="4367" width="12.140625" style="35" customWidth="1"/>
    <col min="4368" max="4368" width="4.7109375" style="35" customWidth="1"/>
    <col min="4369" max="4620" width="8.85546875" style="35"/>
    <col min="4621" max="4621" width="2.42578125" style="35" customWidth="1"/>
    <col min="4622" max="4622" width="8.85546875" style="35"/>
    <col min="4623" max="4623" width="12.140625" style="35" customWidth="1"/>
    <col min="4624" max="4624" width="4.7109375" style="35" customWidth="1"/>
    <col min="4625" max="4876" width="8.85546875" style="35"/>
    <col min="4877" max="4877" width="2.42578125" style="35" customWidth="1"/>
    <col min="4878" max="4878" width="8.85546875" style="35"/>
    <col min="4879" max="4879" width="12.140625" style="35" customWidth="1"/>
    <col min="4880" max="4880" width="4.7109375" style="35" customWidth="1"/>
    <col min="4881" max="5132" width="8.85546875" style="35"/>
    <col min="5133" max="5133" width="2.42578125" style="35" customWidth="1"/>
    <col min="5134" max="5134" width="8.85546875" style="35"/>
    <col min="5135" max="5135" width="12.140625" style="35" customWidth="1"/>
    <col min="5136" max="5136" width="4.7109375" style="35" customWidth="1"/>
    <col min="5137" max="5388" width="8.85546875" style="35"/>
    <col min="5389" max="5389" width="2.42578125" style="35" customWidth="1"/>
    <col min="5390" max="5390" width="8.85546875" style="35"/>
    <col min="5391" max="5391" width="12.140625" style="35" customWidth="1"/>
    <col min="5392" max="5392" width="4.7109375" style="35" customWidth="1"/>
    <col min="5393" max="5644" width="8.85546875" style="35"/>
    <col min="5645" max="5645" width="2.42578125" style="35" customWidth="1"/>
    <col min="5646" max="5646" width="8.85546875" style="35"/>
    <col min="5647" max="5647" width="12.140625" style="35" customWidth="1"/>
    <col min="5648" max="5648" width="4.7109375" style="35" customWidth="1"/>
    <col min="5649" max="5900" width="8.85546875" style="35"/>
    <col min="5901" max="5901" width="2.42578125" style="35" customWidth="1"/>
    <col min="5902" max="5902" width="8.85546875" style="35"/>
    <col min="5903" max="5903" width="12.140625" style="35" customWidth="1"/>
    <col min="5904" max="5904" width="4.7109375" style="35" customWidth="1"/>
    <col min="5905" max="6156" width="8.85546875" style="35"/>
    <col min="6157" max="6157" width="2.42578125" style="35" customWidth="1"/>
    <col min="6158" max="6158" width="8.85546875" style="35"/>
    <col min="6159" max="6159" width="12.140625" style="35" customWidth="1"/>
    <col min="6160" max="6160" width="4.7109375" style="35" customWidth="1"/>
    <col min="6161" max="6412" width="8.85546875" style="35"/>
    <col min="6413" max="6413" width="2.42578125" style="35" customWidth="1"/>
    <col min="6414" max="6414" width="8.85546875" style="35"/>
    <col min="6415" max="6415" width="12.140625" style="35" customWidth="1"/>
    <col min="6416" max="6416" width="4.7109375" style="35" customWidth="1"/>
    <col min="6417" max="6668" width="8.85546875" style="35"/>
    <col min="6669" max="6669" width="2.42578125" style="35" customWidth="1"/>
    <col min="6670" max="6670" width="8.85546875" style="35"/>
    <col min="6671" max="6671" width="12.140625" style="35" customWidth="1"/>
    <col min="6672" max="6672" width="4.7109375" style="35" customWidth="1"/>
    <col min="6673" max="6924" width="8.85546875" style="35"/>
    <col min="6925" max="6925" width="2.42578125" style="35" customWidth="1"/>
    <col min="6926" max="6926" width="8.85546875" style="35"/>
    <col min="6927" max="6927" width="12.140625" style="35" customWidth="1"/>
    <col min="6928" max="6928" width="4.7109375" style="35" customWidth="1"/>
    <col min="6929" max="7180" width="8.85546875" style="35"/>
    <col min="7181" max="7181" width="2.42578125" style="35" customWidth="1"/>
    <col min="7182" max="7182" width="8.85546875" style="35"/>
    <col min="7183" max="7183" width="12.140625" style="35" customWidth="1"/>
    <col min="7184" max="7184" width="4.7109375" style="35" customWidth="1"/>
    <col min="7185" max="7436" width="8.85546875" style="35"/>
    <col min="7437" max="7437" width="2.42578125" style="35" customWidth="1"/>
    <col min="7438" max="7438" width="8.85546875" style="35"/>
    <col min="7439" max="7439" width="12.140625" style="35" customWidth="1"/>
    <col min="7440" max="7440" width="4.7109375" style="35" customWidth="1"/>
    <col min="7441" max="7692" width="8.85546875" style="35"/>
    <col min="7693" max="7693" width="2.42578125" style="35" customWidth="1"/>
    <col min="7694" max="7694" width="8.85546875" style="35"/>
    <col min="7695" max="7695" width="12.140625" style="35" customWidth="1"/>
    <col min="7696" max="7696" width="4.7109375" style="35" customWidth="1"/>
    <col min="7697" max="7948" width="8.85546875" style="35"/>
    <col min="7949" max="7949" width="2.42578125" style="35" customWidth="1"/>
    <col min="7950" max="7950" width="8.85546875" style="35"/>
    <col min="7951" max="7951" width="12.140625" style="35" customWidth="1"/>
    <col min="7952" max="7952" width="4.7109375" style="35" customWidth="1"/>
    <col min="7953" max="8204" width="8.85546875" style="35"/>
    <col min="8205" max="8205" width="2.42578125" style="35" customWidth="1"/>
    <col min="8206" max="8206" width="8.85546875" style="35"/>
    <col min="8207" max="8207" width="12.140625" style="35" customWidth="1"/>
    <col min="8208" max="8208" width="4.7109375" style="35" customWidth="1"/>
    <col min="8209" max="8460" width="8.85546875" style="35"/>
    <col min="8461" max="8461" width="2.42578125" style="35" customWidth="1"/>
    <col min="8462" max="8462" width="8.85546875" style="35"/>
    <col min="8463" max="8463" width="12.140625" style="35" customWidth="1"/>
    <col min="8464" max="8464" width="4.7109375" style="35" customWidth="1"/>
    <col min="8465" max="8716" width="8.85546875" style="35"/>
    <col min="8717" max="8717" width="2.42578125" style="35" customWidth="1"/>
    <col min="8718" max="8718" width="8.85546875" style="35"/>
    <col min="8719" max="8719" width="12.140625" style="35" customWidth="1"/>
    <col min="8720" max="8720" width="4.7109375" style="35" customWidth="1"/>
    <col min="8721" max="8972" width="8.85546875" style="35"/>
    <col min="8973" max="8973" width="2.42578125" style="35" customWidth="1"/>
    <col min="8974" max="8974" width="8.85546875" style="35"/>
    <col min="8975" max="8975" width="12.140625" style="35" customWidth="1"/>
    <col min="8976" max="8976" width="4.7109375" style="35" customWidth="1"/>
    <col min="8977" max="9228" width="8.85546875" style="35"/>
    <col min="9229" max="9229" width="2.42578125" style="35" customWidth="1"/>
    <col min="9230" max="9230" width="8.85546875" style="35"/>
    <col min="9231" max="9231" width="12.140625" style="35" customWidth="1"/>
    <col min="9232" max="9232" width="4.7109375" style="35" customWidth="1"/>
    <col min="9233" max="9484" width="8.85546875" style="35"/>
    <col min="9485" max="9485" width="2.42578125" style="35" customWidth="1"/>
    <col min="9486" max="9486" width="8.85546875" style="35"/>
    <col min="9487" max="9487" width="12.140625" style="35" customWidth="1"/>
    <col min="9488" max="9488" width="4.7109375" style="35" customWidth="1"/>
    <col min="9489" max="9740" width="8.85546875" style="35"/>
    <col min="9741" max="9741" width="2.42578125" style="35" customWidth="1"/>
    <col min="9742" max="9742" width="8.85546875" style="35"/>
    <col min="9743" max="9743" width="12.140625" style="35" customWidth="1"/>
    <col min="9744" max="9744" width="4.7109375" style="35" customWidth="1"/>
    <col min="9745" max="9996" width="8.85546875" style="35"/>
    <col min="9997" max="9997" width="2.42578125" style="35" customWidth="1"/>
    <col min="9998" max="9998" width="8.85546875" style="35"/>
    <col min="9999" max="9999" width="12.140625" style="35" customWidth="1"/>
    <col min="10000" max="10000" width="4.7109375" style="35" customWidth="1"/>
    <col min="10001" max="10252" width="8.85546875" style="35"/>
    <col min="10253" max="10253" width="2.42578125" style="35" customWidth="1"/>
    <col min="10254" max="10254" width="8.85546875" style="35"/>
    <col min="10255" max="10255" width="12.140625" style="35" customWidth="1"/>
    <col min="10256" max="10256" width="4.7109375" style="35" customWidth="1"/>
    <col min="10257" max="10508" width="8.85546875" style="35"/>
    <col min="10509" max="10509" width="2.42578125" style="35" customWidth="1"/>
    <col min="10510" max="10510" width="8.85546875" style="35"/>
    <col min="10511" max="10511" width="12.140625" style="35" customWidth="1"/>
    <col min="10512" max="10512" width="4.7109375" style="35" customWidth="1"/>
    <col min="10513" max="10764" width="8.85546875" style="35"/>
    <col min="10765" max="10765" width="2.42578125" style="35" customWidth="1"/>
    <col min="10766" max="10766" width="8.85546875" style="35"/>
    <col min="10767" max="10767" width="12.140625" style="35" customWidth="1"/>
    <col min="10768" max="10768" width="4.7109375" style="35" customWidth="1"/>
    <col min="10769" max="11020" width="8.85546875" style="35"/>
    <col min="11021" max="11021" width="2.42578125" style="35" customWidth="1"/>
    <col min="11022" max="11022" width="8.85546875" style="35"/>
    <col min="11023" max="11023" width="12.140625" style="35" customWidth="1"/>
    <col min="11024" max="11024" width="4.7109375" style="35" customWidth="1"/>
    <col min="11025" max="11276" width="8.85546875" style="35"/>
    <col min="11277" max="11277" width="2.42578125" style="35" customWidth="1"/>
    <col min="11278" max="11278" width="8.85546875" style="35"/>
    <col min="11279" max="11279" width="12.140625" style="35" customWidth="1"/>
    <col min="11280" max="11280" width="4.7109375" style="35" customWidth="1"/>
    <col min="11281" max="11532" width="8.85546875" style="35"/>
    <col min="11533" max="11533" width="2.42578125" style="35" customWidth="1"/>
    <col min="11534" max="11534" width="8.85546875" style="35"/>
    <col min="11535" max="11535" width="12.140625" style="35" customWidth="1"/>
    <col min="11536" max="11536" width="4.7109375" style="35" customWidth="1"/>
    <col min="11537" max="11788" width="8.85546875" style="35"/>
    <col min="11789" max="11789" width="2.42578125" style="35" customWidth="1"/>
    <col min="11790" max="11790" width="8.85546875" style="35"/>
    <col min="11791" max="11791" width="12.140625" style="35" customWidth="1"/>
    <col min="11792" max="11792" width="4.7109375" style="35" customWidth="1"/>
    <col min="11793" max="12044" width="8.85546875" style="35"/>
    <col min="12045" max="12045" width="2.42578125" style="35" customWidth="1"/>
    <col min="12046" max="12046" width="8.85546875" style="35"/>
    <col min="12047" max="12047" width="12.140625" style="35" customWidth="1"/>
    <col min="12048" max="12048" width="4.7109375" style="35" customWidth="1"/>
    <col min="12049" max="12300" width="8.85546875" style="35"/>
    <col min="12301" max="12301" width="2.42578125" style="35" customWidth="1"/>
    <col min="12302" max="12302" width="8.85546875" style="35"/>
    <col min="12303" max="12303" width="12.140625" style="35" customWidth="1"/>
    <col min="12304" max="12304" width="4.7109375" style="35" customWidth="1"/>
    <col min="12305" max="12556" width="8.85546875" style="35"/>
    <col min="12557" max="12557" width="2.42578125" style="35" customWidth="1"/>
    <col min="12558" max="12558" width="8.85546875" style="35"/>
    <col min="12559" max="12559" width="12.140625" style="35" customWidth="1"/>
    <col min="12560" max="12560" width="4.7109375" style="35" customWidth="1"/>
    <col min="12561" max="12812" width="8.85546875" style="35"/>
    <col min="12813" max="12813" width="2.42578125" style="35" customWidth="1"/>
    <col min="12814" max="12814" width="8.85546875" style="35"/>
    <col min="12815" max="12815" width="12.140625" style="35" customWidth="1"/>
    <col min="12816" max="12816" width="4.7109375" style="35" customWidth="1"/>
    <col min="12817" max="13068" width="8.85546875" style="35"/>
    <col min="13069" max="13069" width="2.42578125" style="35" customWidth="1"/>
    <col min="13070" max="13070" width="8.85546875" style="35"/>
    <col min="13071" max="13071" width="12.140625" style="35" customWidth="1"/>
    <col min="13072" max="13072" width="4.7109375" style="35" customWidth="1"/>
    <col min="13073" max="13324" width="8.85546875" style="35"/>
    <col min="13325" max="13325" width="2.42578125" style="35" customWidth="1"/>
    <col min="13326" max="13326" width="8.85546875" style="35"/>
    <col min="13327" max="13327" width="12.140625" style="35" customWidth="1"/>
    <col min="13328" max="13328" width="4.7109375" style="35" customWidth="1"/>
    <col min="13329" max="13580" width="8.85546875" style="35"/>
    <col min="13581" max="13581" width="2.42578125" style="35" customWidth="1"/>
    <col min="13582" max="13582" width="8.85546875" style="35"/>
    <col min="13583" max="13583" width="12.140625" style="35" customWidth="1"/>
    <col min="13584" max="13584" width="4.7109375" style="35" customWidth="1"/>
    <col min="13585" max="13836" width="8.85546875" style="35"/>
    <col min="13837" max="13837" width="2.42578125" style="35" customWidth="1"/>
    <col min="13838" max="13838" width="8.85546875" style="35"/>
    <col min="13839" max="13839" width="12.140625" style="35" customWidth="1"/>
    <col min="13840" max="13840" width="4.7109375" style="35" customWidth="1"/>
    <col min="13841" max="14092" width="8.85546875" style="35"/>
    <col min="14093" max="14093" width="2.42578125" style="35" customWidth="1"/>
    <col min="14094" max="14094" width="8.85546875" style="35"/>
    <col min="14095" max="14095" width="12.140625" style="35" customWidth="1"/>
    <col min="14096" max="14096" width="4.7109375" style="35" customWidth="1"/>
    <col min="14097" max="14348" width="8.85546875" style="35"/>
    <col min="14349" max="14349" width="2.42578125" style="35" customWidth="1"/>
    <col min="14350" max="14350" width="8.85546875" style="35"/>
    <col min="14351" max="14351" width="12.140625" style="35" customWidth="1"/>
    <col min="14352" max="14352" width="4.7109375" style="35" customWidth="1"/>
    <col min="14353" max="14604" width="8.85546875" style="35"/>
    <col min="14605" max="14605" width="2.42578125" style="35" customWidth="1"/>
    <col min="14606" max="14606" width="8.85546875" style="35"/>
    <col min="14607" max="14607" width="12.140625" style="35" customWidth="1"/>
    <col min="14608" max="14608" width="4.7109375" style="35" customWidth="1"/>
    <col min="14609" max="14860" width="8.85546875" style="35"/>
    <col min="14861" max="14861" width="2.42578125" style="35" customWidth="1"/>
    <col min="14862" max="14862" width="8.85546875" style="35"/>
    <col min="14863" max="14863" width="12.140625" style="35" customWidth="1"/>
    <col min="14864" max="14864" width="4.7109375" style="35" customWidth="1"/>
    <col min="14865" max="15116" width="8.85546875" style="35"/>
    <col min="15117" max="15117" width="2.42578125" style="35" customWidth="1"/>
    <col min="15118" max="15118" width="8.85546875" style="35"/>
    <col min="15119" max="15119" width="12.140625" style="35" customWidth="1"/>
    <col min="15120" max="15120" width="4.7109375" style="35" customWidth="1"/>
    <col min="15121" max="15372" width="8.85546875" style="35"/>
    <col min="15373" max="15373" width="2.42578125" style="35" customWidth="1"/>
    <col min="15374" max="15374" width="8.85546875" style="35"/>
    <col min="15375" max="15375" width="12.140625" style="35" customWidth="1"/>
    <col min="15376" max="15376" width="4.7109375" style="35" customWidth="1"/>
    <col min="15377" max="15628" width="8.85546875" style="35"/>
    <col min="15629" max="15629" width="2.42578125" style="35" customWidth="1"/>
    <col min="15630" max="15630" width="8.85546875" style="35"/>
    <col min="15631" max="15631" width="12.140625" style="35" customWidth="1"/>
    <col min="15632" max="15632" width="4.7109375" style="35" customWidth="1"/>
    <col min="15633" max="15884" width="8.85546875" style="35"/>
    <col min="15885" max="15885" width="2.42578125" style="35" customWidth="1"/>
    <col min="15886" max="15886" width="8.85546875" style="35"/>
    <col min="15887" max="15887" width="12.140625" style="35" customWidth="1"/>
    <col min="15888" max="15888" width="4.7109375" style="35" customWidth="1"/>
    <col min="15889" max="16140" width="8.85546875" style="35"/>
    <col min="16141" max="16141" width="2.42578125" style="35" customWidth="1"/>
    <col min="16142" max="16142" width="8.85546875" style="35"/>
    <col min="16143" max="16143" width="12.140625" style="35" customWidth="1"/>
    <col min="16144" max="16144" width="4.7109375" style="35" customWidth="1"/>
    <col min="16145" max="16384" width="8.85546875" style="35"/>
  </cols>
  <sheetData>
    <row r="1" spans="1:20" ht="18.75" x14ac:dyDescent="0.3">
      <c r="A1" s="68" t="s">
        <v>271</v>
      </c>
    </row>
    <row r="3" spans="1:20" ht="15.75" x14ac:dyDescent="0.25">
      <c r="A3" s="67" t="s">
        <v>374</v>
      </c>
      <c r="B3" s="42"/>
      <c r="C3" s="42"/>
      <c r="D3" s="42"/>
      <c r="E3" s="42"/>
      <c r="F3" s="42"/>
      <c r="G3" s="42"/>
      <c r="H3" s="42"/>
      <c r="I3" s="42"/>
      <c r="J3" s="42"/>
      <c r="K3" s="42"/>
      <c r="L3" s="42"/>
      <c r="M3" s="42"/>
      <c r="N3" s="42"/>
      <c r="O3" s="42"/>
    </row>
    <row r="4" spans="1:20" x14ac:dyDescent="0.2">
      <c r="A4" s="43"/>
      <c r="B4" s="43"/>
      <c r="C4" s="43"/>
      <c r="D4" s="43"/>
      <c r="E4" s="43"/>
      <c r="F4" s="43"/>
      <c r="G4" s="43"/>
      <c r="H4" s="43"/>
      <c r="I4" s="43"/>
    </row>
    <row r="5" spans="1:20" x14ac:dyDescent="0.2">
      <c r="A5" s="35" t="s">
        <v>360</v>
      </c>
    </row>
    <row r="6" spans="1:20" x14ac:dyDescent="0.2">
      <c r="B6" s="36" t="s">
        <v>361</v>
      </c>
      <c r="C6" s="36"/>
      <c r="D6" s="36"/>
      <c r="E6" s="36"/>
      <c r="F6" s="36"/>
      <c r="G6" s="36"/>
      <c r="H6" s="36"/>
      <c r="I6" s="36"/>
      <c r="J6" s="35" t="s">
        <v>362</v>
      </c>
    </row>
    <row r="7" spans="1:20" x14ac:dyDescent="0.2">
      <c r="B7" s="37" t="s">
        <v>24</v>
      </c>
      <c r="C7" s="37"/>
      <c r="D7" s="37"/>
      <c r="E7" s="37"/>
      <c r="F7" s="37"/>
      <c r="G7" s="37"/>
      <c r="H7" s="37"/>
      <c r="I7" s="37"/>
      <c r="J7" s="35" t="s">
        <v>363</v>
      </c>
    </row>
    <row r="8" spans="1:20" x14ac:dyDescent="0.2">
      <c r="B8" s="36" t="s">
        <v>364</v>
      </c>
      <c r="C8" s="36"/>
      <c r="D8" s="36"/>
      <c r="E8" s="36"/>
      <c r="F8" s="36"/>
      <c r="G8" s="36"/>
      <c r="H8" s="36"/>
      <c r="I8" s="36"/>
      <c r="J8" s="35" t="s">
        <v>365</v>
      </c>
    </row>
    <row r="10" spans="1:20" ht="13.5" thickBot="1" x14ac:dyDescent="0.25">
      <c r="A10" s="44" t="s">
        <v>366</v>
      </c>
      <c r="N10" s="38" t="s">
        <v>367</v>
      </c>
      <c r="Q10" s="35" t="s">
        <v>368</v>
      </c>
    </row>
    <row r="11" spans="1:20" x14ac:dyDescent="0.2">
      <c r="A11" s="103"/>
      <c r="B11" s="104" t="s">
        <v>39</v>
      </c>
      <c r="C11" s="104" t="s">
        <v>40</v>
      </c>
      <c r="D11" s="104" t="s">
        <v>233</v>
      </c>
      <c r="E11" s="104" t="s">
        <v>234</v>
      </c>
      <c r="F11" s="104" t="s">
        <v>235</v>
      </c>
      <c r="G11" s="104" t="s">
        <v>236</v>
      </c>
      <c r="H11" s="104" t="s">
        <v>237</v>
      </c>
      <c r="I11" s="104" t="s">
        <v>238</v>
      </c>
      <c r="J11" s="104" t="s">
        <v>272</v>
      </c>
      <c r="K11" s="105"/>
      <c r="L11" s="106"/>
      <c r="N11" s="56" t="s">
        <v>369</v>
      </c>
      <c r="O11" s="58" t="s">
        <v>370</v>
      </c>
    </row>
    <row r="12" spans="1:20" x14ac:dyDescent="0.2">
      <c r="A12" s="107" t="s">
        <v>17</v>
      </c>
      <c r="B12" s="45">
        <v>6</v>
      </c>
      <c r="C12" s="45">
        <v>8</v>
      </c>
      <c r="D12" s="45">
        <v>10</v>
      </c>
      <c r="E12" s="45">
        <v>7</v>
      </c>
      <c r="F12" s="45">
        <v>11</v>
      </c>
      <c r="G12" s="45">
        <v>11</v>
      </c>
      <c r="H12" s="45">
        <v>4</v>
      </c>
      <c r="I12" s="45">
        <v>5</v>
      </c>
      <c r="J12" s="45">
        <v>12</v>
      </c>
      <c r="K12" s="102" t="s">
        <v>371</v>
      </c>
      <c r="L12" s="108" t="s">
        <v>0</v>
      </c>
      <c r="N12" s="55">
        <f>SUMPRODUCT(B12:J12,$B$21:$J$21)</f>
        <v>4525</v>
      </c>
      <c r="O12" s="59"/>
      <c r="Q12" s="40" t="s">
        <v>372</v>
      </c>
      <c r="R12" s="40"/>
      <c r="S12" s="41" t="s">
        <v>373</v>
      </c>
      <c r="T12" s="41"/>
    </row>
    <row r="13" spans="1:20" x14ac:dyDescent="0.2">
      <c r="A13" s="107" t="s">
        <v>31</v>
      </c>
      <c r="B13" s="45">
        <v>1</v>
      </c>
      <c r="C13" s="45">
        <v>1</v>
      </c>
      <c r="D13" s="45">
        <v>1</v>
      </c>
      <c r="E13" s="45">
        <v>0</v>
      </c>
      <c r="F13" s="45">
        <v>0</v>
      </c>
      <c r="G13" s="45">
        <v>0</v>
      </c>
      <c r="H13" s="45">
        <v>0</v>
      </c>
      <c r="I13" s="45">
        <v>0</v>
      </c>
      <c r="J13" s="45">
        <v>0</v>
      </c>
      <c r="K13" s="45" t="s">
        <v>361</v>
      </c>
      <c r="L13" s="51">
        <v>150</v>
      </c>
      <c r="N13" s="55">
        <f>SUMPRODUCT(B13:J13,$B$21:$J$21)</f>
        <v>150</v>
      </c>
      <c r="O13" s="59">
        <f>L13-N13</f>
        <v>0</v>
      </c>
      <c r="Q13" s="35">
        <f>IF($K13&lt;&gt;$B$8,N13,0)</f>
        <v>150</v>
      </c>
      <c r="R13" s="35">
        <f>IF($K13&lt;&gt;$B$8,L13,0)</f>
        <v>150</v>
      </c>
      <c r="S13" s="35">
        <f>IF($K13&lt;&gt;$B$6,N13,0)</f>
        <v>0</v>
      </c>
      <c r="T13" s="35">
        <f>IF($K13&lt;&gt;$B$6,L13,0)</f>
        <v>0</v>
      </c>
    </row>
    <row r="14" spans="1:20" x14ac:dyDescent="0.2">
      <c r="A14" s="107" t="s">
        <v>32</v>
      </c>
      <c r="B14" s="45">
        <v>0</v>
      </c>
      <c r="C14" s="45">
        <v>0</v>
      </c>
      <c r="D14" s="45">
        <v>0</v>
      </c>
      <c r="E14" s="45">
        <v>1</v>
      </c>
      <c r="F14" s="45">
        <v>1</v>
      </c>
      <c r="G14" s="45">
        <v>1</v>
      </c>
      <c r="H14" s="45">
        <v>0</v>
      </c>
      <c r="I14" s="45">
        <v>0</v>
      </c>
      <c r="J14" s="45">
        <v>0</v>
      </c>
      <c r="K14" s="45" t="s">
        <v>361</v>
      </c>
      <c r="L14" s="51">
        <v>175</v>
      </c>
      <c r="N14" s="55">
        <f t="shared" ref="N14:N18" si="0">SUMPRODUCT(B14:J14,$B$21:$J$21)</f>
        <v>175</v>
      </c>
      <c r="O14" s="59">
        <f t="shared" ref="O14:O18" si="1">L14-N14</f>
        <v>0</v>
      </c>
      <c r="Q14" s="35">
        <f t="shared" ref="Q14:Q18" si="2">IF($K14&lt;&gt;$B$8,N14,0)</f>
        <v>175</v>
      </c>
      <c r="R14" s="35">
        <f t="shared" ref="R14:R18" si="3">IF($K14&lt;&gt;$B$8,L14,0)</f>
        <v>175</v>
      </c>
      <c r="S14" s="35">
        <f t="shared" ref="S14:S18" si="4">IF($K14&lt;&gt;$B$6,N14,0)</f>
        <v>0</v>
      </c>
      <c r="T14" s="35">
        <f t="shared" ref="T14:T18" si="5">IF($K14&lt;&gt;$B$6,L14,0)</f>
        <v>0</v>
      </c>
    </row>
    <row r="15" spans="1:20" x14ac:dyDescent="0.2">
      <c r="A15" s="107" t="s">
        <v>33</v>
      </c>
      <c r="B15" s="45">
        <v>0</v>
      </c>
      <c r="C15" s="45">
        <v>0</v>
      </c>
      <c r="D15" s="45">
        <v>0</v>
      </c>
      <c r="E15" s="45">
        <v>0</v>
      </c>
      <c r="F15" s="45">
        <v>0</v>
      </c>
      <c r="G15" s="45">
        <v>0</v>
      </c>
      <c r="H15" s="45">
        <v>1</v>
      </c>
      <c r="I15" s="45">
        <v>1</v>
      </c>
      <c r="J15" s="45">
        <v>1</v>
      </c>
      <c r="K15" s="45" t="s">
        <v>361</v>
      </c>
      <c r="L15" s="51">
        <v>275</v>
      </c>
      <c r="N15" s="55">
        <f t="shared" si="0"/>
        <v>275</v>
      </c>
      <c r="O15" s="59">
        <f t="shared" si="1"/>
        <v>0</v>
      </c>
      <c r="Q15" s="35">
        <f t="shared" si="2"/>
        <v>275</v>
      </c>
      <c r="R15" s="35">
        <f t="shared" si="3"/>
        <v>275</v>
      </c>
      <c r="S15" s="35">
        <f t="shared" si="4"/>
        <v>0</v>
      </c>
      <c r="T15" s="35">
        <f t="shared" si="5"/>
        <v>0</v>
      </c>
    </row>
    <row r="16" spans="1:20" x14ac:dyDescent="0.2">
      <c r="A16" s="107" t="s">
        <v>35</v>
      </c>
      <c r="B16" s="45">
        <v>1</v>
      </c>
      <c r="C16" s="45">
        <v>0</v>
      </c>
      <c r="D16" s="45">
        <v>0</v>
      </c>
      <c r="E16" s="45">
        <v>1</v>
      </c>
      <c r="F16" s="45">
        <v>0</v>
      </c>
      <c r="G16" s="45">
        <v>0</v>
      </c>
      <c r="H16" s="45">
        <v>1</v>
      </c>
      <c r="I16" s="45">
        <v>0</v>
      </c>
      <c r="J16" s="45">
        <v>0</v>
      </c>
      <c r="K16" s="45" t="s">
        <v>364</v>
      </c>
      <c r="L16" s="51">
        <v>200</v>
      </c>
      <c r="N16" s="55">
        <f t="shared" si="0"/>
        <v>200</v>
      </c>
      <c r="O16" s="59">
        <f t="shared" si="1"/>
        <v>0</v>
      </c>
      <c r="Q16" s="35">
        <f t="shared" si="2"/>
        <v>0</v>
      </c>
      <c r="R16" s="35">
        <f t="shared" si="3"/>
        <v>0</v>
      </c>
      <c r="S16" s="35">
        <f t="shared" si="4"/>
        <v>200</v>
      </c>
      <c r="T16" s="35">
        <f t="shared" si="5"/>
        <v>200</v>
      </c>
    </row>
    <row r="17" spans="1:20" x14ac:dyDescent="0.2">
      <c r="A17" s="107" t="s">
        <v>57</v>
      </c>
      <c r="B17" s="45">
        <v>0</v>
      </c>
      <c r="C17" s="45">
        <v>1</v>
      </c>
      <c r="D17" s="45">
        <v>0</v>
      </c>
      <c r="E17" s="45">
        <v>0</v>
      </c>
      <c r="F17" s="45">
        <v>1</v>
      </c>
      <c r="G17" s="45">
        <v>0</v>
      </c>
      <c r="H17" s="45">
        <v>0</v>
      </c>
      <c r="I17" s="45">
        <v>1</v>
      </c>
      <c r="J17" s="45">
        <v>0</v>
      </c>
      <c r="K17" s="45" t="s">
        <v>364</v>
      </c>
      <c r="L17" s="51">
        <v>100</v>
      </c>
      <c r="N17" s="55">
        <f t="shared" si="0"/>
        <v>100</v>
      </c>
      <c r="O17" s="59">
        <f t="shared" si="1"/>
        <v>0</v>
      </c>
      <c r="Q17" s="35">
        <f t="shared" si="2"/>
        <v>0</v>
      </c>
      <c r="R17" s="35">
        <f t="shared" si="3"/>
        <v>0</v>
      </c>
      <c r="S17" s="35">
        <f t="shared" si="4"/>
        <v>100</v>
      </c>
      <c r="T17" s="35">
        <f t="shared" si="5"/>
        <v>100</v>
      </c>
    </row>
    <row r="18" spans="1:20" ht="13.5" thickBot="1" x14ac:dyDescent="0.25">
      <c r="A18" s="109" t="s">
        <v>63</v>
      </c>
      <c r="B18" s="53">
        <v>0</v>
      </c>
      <c r="C18" s="53">
        <v>0</v>
      </c>
      <c r="D18" s="53">
        <v>1</v>
      </c>
      <c r="E18" s="53">
        <v>0</v>
      </c>
      <c r="F18" s="53">
        <v>0</v>
      </c>
      <c r="G18" s="53">
        <v>1</v>
      </c>
      <c r="H18" s="53">
        <v>0</v>
      </c>
      <c r="I18" s="53">
        <v>0</v>
      </c>
      <c r="J18" s="53">
        <v>1</v>
      </c>
      <c r="K18" s="53" t="s">
        <v>364</v>
      </c>
      <c r="L18" s="54">
        <v>300</v>
      </c>
      <c r="N18" s="57">
        <f t="shared" si="0"/>
        <v>300</v>
      </c>
      <c r="O18" s="60">
        <f t="shared" si="1"/>
        <v>0</v>
      </c>
      <c r="Q18" s="35">
        <f t="shared" si="2"/>
        <v>0</v>
      </c>
      <c r="R18" s="35">
        <f t="shared" si="3"/>
        <v>0</v>
      </c>
      <c r="S18" s="35">
        <f t="shared" si="4"/>
        <v>300</v>
      </c>
      <c r="T18" s="35">
        <f t="shared" si="5"/>
        <v>300</v>
      </c>
    </row>
    <row r="20" spans="1:20" ht="13.5" thickBot="1" x14ac:dyDescent="0.25">
      <c r="A20" s="38" t="s">
        <v>367</v>
      </c>
    </row>
    <row r="21" spans="1:20" x14ac:dyDescent="0.2">
      <c r="A21" s="61" t="s">
        <v>294</v>
      </c>
      <c r="B21" s="62">
        <v>0</v>
      </c>
      <c r="C21" s="62">
        <v>0</v>
      </c>
      <c r="D21" s="62">
        <v>150</v>
      </c>
      <c r="E21" s="62">
        <v>25</v>
      </c>
      <c r="F21" s="62">
        <v>0</v>
      </c>
      <c r="G21" s="62">
        <v>150</v>
      </c>
      <c r="H21" s="62">
        <v>175</v>
      </c>
      <c r="I21" s="62">
        <v>100</v>
      </c>
      <c r="J21" s="62">
        <v>0</v>
      </c>
      <c r="K21" s="62"/>
      <c r="L21" s="65"/>
    </row>
    <row r="22" spans="1:20" ht="13.5" thickBot="1" x14ac:dyDescent="0.25">
      <c r="A22" s="63" t="s">
        <v>49</v>
      </c>
      <c r="B22" s="64"/>
      <c r="C22" s="64"/>
      <c r="D22" s="64"/>
      <c r="E22" s="64"/>
      <c r="F22" s="64"/>
      <c r="G22" s="64"/>
      <c r="H22" s="64"/>
      <c r="I22" s="64"/>
      <c r="J22" s="64"/>
      <c r="K22" s="64"/>
      <c r="L22" s="66">
        <f>N12</f>
        <v>4525</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6"/>
  <dimension ref="A1:Y29"/>
  <sheetViews>
    <sheetView tabSelected="1" workbookViewId="0">
      <selection activeCell="S25" sqref="S25"/>
    </sheetView>
  </sheetViews>
  <sheetFormatPr defaultColWidth="8.85546875" defaultRowHeight="12.75" x14ac:dyDescent="0.2"/>
  <cols>
    <col min="1" max="1" width="72.7109375" style="35" customWidth="1"/>
    <col min="2" max="17" width="8.85546875" style="35"/>
    <col min="18" max="18" width="8.85546875" style="35" customWidth="1"/>
    <col min="19" max="19" width="8.85546875" style="35"/>
    <col min="20" max="21" width="8.85546875" style="35" customWidth="1"/>
    <col min="22" max="273" width="8.85546875" style="35"/>
    <col min="274" max="274" width="2.42578125" style="35" customWidth="1"/>
    <col min="275" max="275" width="8.85546875" style="35"/>
    <col min="276" max="276" width="12.140625" style="35" customWidth="1"/>
    <col min="277" max="277" width="4.7109375" style="35" customWidth="1"/>
    <col min="278" max="529" width="8.85546875" style="35"/>
    <col min="530" max="530" width="2.42578125" style="35" customWidth="1"/>
    <col min="531" max="531" width="8.85546875" style="35"/>
    <col min="532" max="532" width="12.140625" style="35" customWidth="1"/>
    <col min="533" max="533" width="4.7109375" style="35" customWidth="1"/>
    <col min="534" max="785" width="8.85546875" style="35"/>
    <col min="786" max="786" width="2.42578125" style="35" customWidth="1"/>
    <col min="787" max="787" width="8.85546875" style="35"/>
    <col min="788" max="788" width="12.140625" style="35" customWidth="1"/>
    <col min="789" max="789" width="4.7109375" style="35" customWidth="1"/>
    <col min="790" max="1041" width="8.85546875" style="35"/>
    <col min="1042" max="1042" width="2.42578125" style="35" customWidth="1"/>
    <col min="1043" max="1043" width="8.85546875" style="35"/>
    <col min="1044" max="1044" width="12.140625" style="35" customWidth="1"/>
    <col min="1045" max="1045" width="4.7109375" style="35" customWidth="1"/>
    <col min="1046" max="1297" width="8.85546875" style="35"/>
    <col min="1298" max="1298" width="2.42578125" style="35" customWidth="1"/>
    <col min="1299" max="1299" width="8.85546875" style="35"/>
    <col min="1300" max="1300" width="12.140625" style="35" customWidth="1"/>
    <col min="1301" max="1301" width="4.7109375" style="35" customWidth="1"/>
    <col min="1302" max="1553" width="8.85546875" style="35"/>
    <col min="1554" max="1554" width="2.42578125" style="35" customWidth="1"/>
    <col min="1555" max="1555" width="8.85546875" style="35"/>
    <col min="1556" max="1556" width="12.140625" style="35" customWidth="1"/>
    <col min="1557" max="1557" width="4.7109375" style="35" customWidth="1"/>
    <col min="1558" max="1809" width="8.85546875" style="35"/>
    <col min="1810" max="1810" width="2.42578125" style="35" customWidth="1"/>
    <col min="1811" max="1811" width="8.85546875" style="35"/>
    <col min="1812" max="1812" width="12.140625" style="35" customWidth="1"/>
    <col min="1813" max="1813" width="4.7109375" style="35" customWidth="1"/>
    <col min="1814" max="2065" width="8.85546875" style="35"/>
    <col min="2066" max="2066" width="2.42578125" style="35" customWidth="1"/>
    <col min="2067" max="2067" width="8.85546875" style="35"/>
    <col min="2068" max="2068" width="12.140625" style="35" customWidth="1"/>
    <col min="2069" max="2069" width="4.7109375" style="35" customWidth="1"/>
    <col min="2070" max="2321" width="8.85546875" style="35"/>
    <col min="2322" max="2322" width="2.42578125" style="35" customWidth="1"/>
    <col min="2323" max="2323" width="8.85546875" style="35"/>
    <col min="2324" max="2324" width="12.140625" style="35" customWidth="1"/>
    <col min="2325" max="2325" width="4.7109375" style="35" customWidth="1"/>
    <col min="2326" max="2577" width="8.85546875" style="35"/>
    <col min="2578" max="2578" width="2.42578125" style="35" customWidth="1"/>
    <col min="2579" max="2579" width="8.85546875" style="35"/>
    <col min="2580" max="2580" width="12.140625" style="35" customWidth="1"/>
    <col min="2581" max="2581" width="4.7109375" style="35" customWidth="1"/>
    <col min="2582" max="2833" width="8.85546875" style="35"/>
    <col min="2834" max="2834" width="2.42578125" style="35" customWidth="1"/>
    <col min="2835" max="2835" width="8.85546875" style="35"/>
    <col min="2836" max="2836" width="12.140625" style="35" customWidth="1"/>
    <col min="2837" max="2837" width="4.7109375" style="35" customWidth="1"/>
    <col min="2838" max="3089" width="8.85546875" style="35"/>
    <col min="3090" max="3090" width="2.42578125" style="35" customWidth="1"/>
    <col min="3091" max="3091" width="8.85546875" style="35"/>
    <col min="3092" max="3092" width="12.140625" style="35" customWidth="1"/>
    <col min="3093" max="3093" width="4.7109375" style="35" customWidth="1"/>
    <col min="3094" max="3345" width="8.85546875" style="35"/>
    <col min="3346" max="3346" width="2.42578125" style="35" customWidth="1"/>
    <col min="3347" max="3347" width="8.85546875" style="35"/>
    <col min="3348" max="3348" width="12.140625" style="35" customWidth="1"/>
    <col min="3349" max="3349" width="4.7109375" style="35" customWidth="1"/>
    <col min="3350" max="3601" width="8.85546875" style="35"/>
    <col min="3602" max="3602" width="2.42578125" style="35" customWidth="1"/>
    <col min="3603" max="3603" width="8.85546875" style="35"/>
    <col min="3604" max="3604" width="12.140625" style="35" customWidth="1"/>
    <col min="3605" max="3605" width="4.7109375" style="35" customWidth="1"/>
    <col min="3606" max="3857" width="8.85546875" style="35"/>
    <col min="3858" max="3858" width="2.42578125" style="35" customWidth="1"/>
    <col min="3859" max="3859" width="8.85546875" style="35"/>
    <col min="3860" max="3860" width="12.140625" style="35" customWidth="1"/>
    <col min="3861" max="3861" width="4.7109375" style="35" customWidth="1"/>
    <col min="3862" max="4113" width="8.85546875" style="35"/>
    <col min="4114" max="4114" width="2.42578125" style="35" customWidth="1"/>
    <col min="4115" max="4115" width="8.85546875" style="35"/>
    <col min="4116" max="4116" width="12.140625" style="35" customWidth="1"/>
    <col min="4117" max="4117" width="4.7109375" style="35" customWidth="1"/>
    <col min="4118" max="4369" width="8.85546875" style="35"/>
    <col min="4370" max="4370" width="2.42578125" style="35" customWidth="1"/>
    <col min="4371" max="4371" width="8.85546875" style="35"/>
    <col min="4372" max="4372" width="12.140625" style="35" customWidth="1"/>
    <col min="4373" max="4373" width="4.7109375" style="35" customWidth="1"/>
    <col min="4374" max="4625" width="8.85546875" style="35"/>
    <col min="4626" max="4626" width="2.42578125" style="35" customWidth="1"/>
    <col min="4627" max="4627" width="8.85546875" style="35"/>
    <col min="4628" max="4628" width="12.140625" style="35" customWidth="1"/>
    <col min="4629" max="4629" width="4.7109375" style="35" customWidth="1"/>
    <col min="4630" max="4881" width="8.85546875" style="35"/>
    <col min="4882" max="4882" width="2.42578125" style="35" customWidth="1"/>
    <col min="4883" max="4883" width="8.85546875" style="35"/>
    <col min="4884" max="4884" width="12.140625" style="35" customWidth="1"/>
    <col min="4885" max="4885" width="4.7109375" style="35" customWidth="1"/>
    <col min="4886" max="5137" width="8.85546875" style="35"/>
    <col min="5138" max="5138" width="2.42578125" style="35" customWidth="1"/>
    <col min="5139" max="5139" width="8.85546875" style="35"/>
    <col min="5140" max="5140" width="12.140625" style="35" customWidth="1"/>
    <col min="5141" max="5141" width="4.7109375" style="35" customWidth="1"/>
    <col min="5142" max="5393" width="8.85546875" style="35"/>
    <col min="5394" max="5394" width="2.42578125" style="35" customWidth="1"/>
    <col min="5395" max="5395" width="8.85546875" style="35"/>
    <col min="5396" max="5396" width="12.140625" style="35" customWidth="1"/>
    <col min="5397" max="5397" width="4.7109375" style="35" customWidth="1"/>
    <col min="5398" max="5649" width="8.85546875" style="35"/>
    <col min="5650" max="5650" width="2.42578125" style="35" customWidth="1"/>
    <col min="5651" max="5651" width="8.85546875" style="35"/>
    <col min="5652" max="5652" width="12.140625" style="35" customWidth="1"/>
    <col min="5653" max="5653" width="4.7109375" style="35" customWidth="1"/>
    <col min="5654" max="5905" width="8.85546875" style="35"/>
    <col min="5906" max="5906" width="2.42578125" style="35" customWidth="1"/>
    <col min="5907" max="5907" width="8.85546875" style="35"/>
    <col min="5908" max="5908" width="12.140625" style="35" customWidth="1"/>
    <col min="5909" max="5909" width="4.7109375" style="35" customWidth="1"/>
    <col min="5910" max="6161" width="8.85546875" style="35"/>
    <col min="6162" max="6162" width="2.42578125" style="35" customWidth="1"/>
    <col min="6163" max="6163" width="8.85546875" style="35"/>
    <col min="6164" max="6164" width="12.140625" style="35" customWidth="1"/>
    <col min="6165" max="6165" width="4.7109375" style="35" customWidth="1"/>
    <col min="6166" max="6417" width="8.85546875" style="35"/>
    <col min="6418" max="6418" width="2.42578125" style="35" customWidth="1"/>
    <col min="6419" max="6419" width="8.85546875" style="35"/>
    <col min="6420" max="6420" width="12.140625" style="35" customWidth="1"/>
    <col min="6421" max="6421" width="4.7109375" style="35" customWidth="1"/>
    <col min="6422" max="6673" width="8.85546875" style="35"/>
    <col min="6674" max="6674" width="2.42578125" style="35" customWidth="1"/>
    <col min="6675" max="6675" width="8.85546875" style="35"/>
    <col min="6676" max="6676" width="12.140625" style="35" customWidth="1"/>
    <col min="6677" max="6677" width="4.7109375" style="35" customWidth="1"/>
    <col min="6678" max="6929" width="8.85546875" style="35"/>
    <col min="6930" max="6930" width="2.42578125" style="35" customWidth="1"/>
    <col min="6931" max="6931" width="8.85546875" style="35"/>
    <col min="6932" max="6932" width="12.140625" style="35" customWidth="1"/>
    <col min="6933" max="6933" width="4.7109375" style="35" customWidth="1"/>
    <col min="6934" max="7185" width="8.85546875" style="35"/>
    <col min="7186" max="7186" width="2.42578125" style="35" customWidth="1"/>
    <col min="7187" max="7187" width="8.85546875" style="35"/>
    <col min="7188" max="7188" width="12.140625" style="35" customWidth="1"/>
    <col min="7189" max="7189" width="4.7109375" style="35" customWidth="1"/>
    <col min="7190" max="7441" width="8.85546875" style="35"/>
    <col min="7442" max="7442" width="2.42578125" style="35" customWidth="1"/>
    <col min="7443" max="7443" width="8.85546875" style="35"/>
    <col min="7444" max="7444" width="12.140625" style="35" customWidth="1"/>
    <col min="7445" max="7445" width="4.7109375" style="35" customWidth="1"/>
    <col min="7446" max="7697" width="8.85546875" style="35"/>
    <col min="7698" max="7698" width="2.42578125" style="35" customWidth="1"/>
    <col min="7699" max="7699" width="8.85546875" style="35"/>
    <col min="7700" max="7700" width="12.140625" style="35" customWidth="1"/>
    <col min="7701" max="7701" width="4.7109375" style="35" customWidth="1"/>
    <col min="7702" max="7953" width="8.85546875" style="35"/>
    <col min="7954" max="7954" width="2.42578125" style="35" customWidth="1"/>
    <col min="7955" max="7955" width="8.85546875" style="35"/>
    <col min="7956" max="7956" width="12.140625" style="35" customWidth="1"/>
    <col min="7957" max="7957" width="4.7109375" style="35" customWidth="1"/>
    <col min="7958" max="8209" width="8.85546875" style="35"/>
    <col min="8210" max="8210" width="2.42578125" style="35" customWidth="1"/>
    <col min="8211" max="8211" width="8.85546875" style="35"/>
    <col min="8212" max="8212" width="12.140625" style="35" customWidth="1"/>
    <col min="8213" max="8213" width="4.7109375" style="35" customWidth="1"/>
    <col min="8214" max="8465" width="8.85546875" style="35"/>
    <col min="8466" max="8466" width="2.42578125" style="35" customWidth="1"/>
    <col min="8467" max="8467" width="8.85546875" style="35"/>
    <col min="8468" max="8468" width="12.140625" style="35" customWidth="1"/>
    <col min="8469" max="8469" width="4.7109375" style="35" customWidth="1"/>
    <col min="8470" max="8721" width="8.85546875" style="35"/>
    <col min="8722" max="8722" width="2.42578125" style="35" customWidth="1"/>
    <col min="8723" max="8723" width="8.85546875" style="35"/>
    <col min="8724" max="8724" width="12.140625" style="35" customWidth="1"/>
    <col min="8725" max="8725" width="4.7109375" style="35" customWidth="1"/>
    <col min="8726" max="8977" width="8.85546875" style="35"/>
    <col min="8978" max="8978" width="2.42578125" style="35" customWidth="1"/>
    <col min="8979" max="8979" width="8.85546875" style="35"/>
    <col min="8980" max="8980" width="12.140625" style="35" customWidth="1"/>
    <col min="8981" max="8981" width="4.7109375" style="35" customWidth="1"/>
    <col min="8982" max="9233" width="8.85546875" style="35"/>
    <col min="9234" max="9234" width="2.42578125" style="35" customWidth="1"/>
    <col min="9235" max="9235" width="8.85546875" style="35"/>
    <col min="9236" max="9236" width="12.140625" style="35" customWidth="1"/>
    <col min="9237" max="9237" width="4.7109375" style="35" customWidth="1"/>
    <col min="9238" max="9489" width="8.85546875" style="35"/>
    <col min="9490" max="9490" width="2.42578125" style="35" customWidth="1"/>
    <col min="9491" max="9491" width="8.85546875" style="35"/>
    <col min="9492" max="9492" width="12.140625" style="35" customWidth="1"/>
    <col min="9493" max="9493" width="4.7109375" style="35" customWidth="1"/>
    <col min="9494" max="9745" width="8.85546875" style="35"/>
    <col min="9746" max="9746" width="2.42578125" style="35" customWidth="1"/>
    <col min="9747" max="9747" width="8.85546875" style="35"/>
    <col min="9748" max="9748" width="12.140625" style="35" customWidth="1"/>
    <col min="9749" max="9749" width="4.7109375" style="35" customWidth="1"/>
    <col min="9750" max="10001" width="8.85546875" style="35"/>
    <col min="10002" max="10002" width="2.42578125" style="35" customWidth="1"/>
    <col min="10003" max="10003" width="8.85546875" style="35"/>
    <col min="10004" max="10004" width="12.140625" style="35" customWidth="1"/>
    <col min="10005" max="10005" width="4.7109375" style="35" customWidth="1"/>
    <col min="10006" max="10257" width="8.85546875" style="35"/>
    <col min="10258" max="10258" width="2.42578125" style="35" customWidth="1"/>
    <col min="10259" max="10259" width="8.85546875" style="35"/>
    <col min="10260" max="10260" width="12.140625" style="35" customWidth="1"/>
    <col min="10261" max="10261" width="4.7109375" style="35" customWidth="1"/>
    <col min="10262" max="10513" width="8.85546875" style="35"/>
    <col min="10514" max="10514" width="2.42578125" style="35" customWidth="1"/>
    <col min="10515" max="10515" width="8.85546875" style="35"/>
    <col min="10516" max="10516" width="12.140625" style="35" customWidth="1"/>
    <col min="10517" max="10517" width="4.7109375" style="35" customWidth="1"/>
    <col min="10518" max="10769" width="8.85546875" style="35"/>
    <col min="10770" max="10770" width="2.42578125" style="35" customWidth="1"/>
    <col min="10771" max="10771" width="8.85546875" style="35"/>
    <col min="10772" max="10772" width="12.140625" style="35" customWidth="1"/>
    <col min="10773" max="10773" width="4.7109375" style="35" customWidth="1"/>
    <col min="10774" max="11025" width="8.85546875" style="35"/>
    <col min="11026" max="11026" width="2.42578125" style="35" customWidth="1"/>
    <col min="11027" max="11027" width="8.85546875" style="35"/>
    <col min="11028" max="11028" width="12.140625" style="35" customWidth="1"/>
    <col min="11029" max="11029" width="4.7109375" style="35" customWidth="1"/>
    <col min="11030" max="11281" width="8.85546875" style="35"/>
    <col min="11282" max="11282" width="2.42578125" style="35" customWidth="1"/>
    <col min="11283" max="11283" width="8.85546875" style="35"/>
    <col min="11284" max="11284" width="12.140625" style="35" customWidth="1"/>
    <col min="11285" max="11285" width="4.7109375" style="35" customWidth="1"/>
    <col min="11286" max="11537" width="8.85546875" style="35"/>
    <col min="11538" max="11538" width="2.42578125" style="35" customWidth="1"/>
    <col min="11539" max="11539" width="8.85546875" style="35"/>
    <col min="11540" max="11540" width="12.140625" style="35" customWidth="1"/>
    <col min="11541" max="11541" width="4.7109375" style="35" customWidth="1"/>
    <col min="11542" max="11793" width="8.85546875" style="35"/>
    <col min="11794" max="11794" width="2.42578125" style="35" customWidth="1"/>
    <col min="11795" max="11795" width="8.85546875" style="35"/>
    <col min="11796" max="11796" width="12.140625" style="35" customWidth="1"/>
    <col min="11797" max="11797" width="4.7109375" style="35" customWidth="1"/>
    <col min="11798" max="12049" width="8.85546875" style="35"/>
    <col min="12050" max="12050" width="2.42578125" style="35" customWidth="1"/>
    <col min="12051" max="12051" width="8.85546875" style="35"/>
    <col min="12052" max="12052" width="12.140625" style="35" customWidth="1"/>
    <col min="12053" max="12053" width="4.7109375" style="35" customWidth="1"/>
    <col min="12054" max="12305" width="8.85546875" style="35"/>
    <col min="12306" max="12306" width="2.42578125" style="35" customWidth="1"/>
    <col min="12307" max="12307" width="8.85546875" style="35"/>
    <col min="12308" max="12308" width="12.140625" style="35" customWidth="1"/>
    <col min="12309" max="12309" width="4.7109375" style="35" customWidth="1"/>
    <col min="12310" max="12561" width="8.85546875" style="35"/>
    <col min="12562" max="12562" width="2.42578125" style="35" customWidth="1"/>
    <col min="12563" max="12563" width="8.85546875" style="35"/>
    <col min="12564" max="12564" width="12.140625" style="35" customWidth="1"/>
    <col min="12565" max="12565" width="4.7109375" style="35" customWidth="1"/>
    <col min="12566" max="12817" width="8.85546875" style="35"/>
    <col min="12818" max="12818" width="2.42578125" style="35" customWidth="1"/>
    <col min="12819" max="12819" width="8.85546875" style="35"/>
    <col min="12820" max="12820" width="12.140625" style="35" customWidth="1"/>
    <col min="12821" max="12821" width="4.7109375" style="35" customWidth="1"/>
    <col min="12822" max="13073" width="8.85546875" style="35"/>
    <col min="13074" max="13074" width="2.42578125" style="35" customWidth="1"/>
    <col min="13075" max="13075" width="8.85546875" style="35"/>
    <col min="13076" max="13076" width="12.140625" style="35" customWidth="1"/>
    <col min="13077" max="13077" width="4.7109375" style="35" customWidth="1"/>
    <col min="13078" max="13329" width="8.85546875" style="35"/>
    <col min="13330" max="13330" width="2.42578125" style="35" customWidth="1"/>
    <col min="13331" max="13331" width="8.85546875" style="35"/>
    <col min="13332" max="13332" width="12.140625" style="35" customWidth="1"/>
    <col min="13333" max="13333" width="4.7109375" style="35" customWidth="1"/>
    <col min="13334" max="13585" width="8.85546875" style="35"/>
    <col min="13586" max="13586" width="2.42578125" style="35" customWidth="1"/>
    <col min="13587" max="13587" width="8.85546875" style="35"/>
    <col min="13588" max="13588" width="12.140625" style="35" customWidth="1"/>
    <col min="13589" max="13589" width="4.7109375" style="35" customWidth="1"/>
    <col min="13590" max="13841" width="8.85546875" style="35"/>
    <col min="13842" max="13842" width="2.42578125" style="35" customWidth="1"/>
    <col min="13843" max="13843" width="8.85546875" style="35"/>
    <col min="13844" max="13844" width="12.140625" style="35" customWidth="1"/>
    <col min="13845" max="13845" width="4.7109375" style="35" customWidth="1"/>
    <col min="13846" max="14097" width="8.85546875" style="35"/>
    <col min="14098" max="14098" width="2.42578125" style="35" customWidth="1"/>
    <col min="14099" max="14099" width="8.85546875" style="35"/>
    <col min="14100" max="14100" width="12.140625" style="35" customWidth="1"/>
    <col min="14101" max="14101" width="4.7109375" style="35" customWidth="1"/>
    <col min="14102" max="14353" width="8.85546875" style="35"/>
    <col min="14354" max="14354" width="2.42578125" style="35" customWidth="1"/>
    <col min="14355" max="14355" width="8.85546875" style="35"/>
    <col min="14356" max="14356" width="12.140625" style="35" customWidth="1"/>
    <col min="14357" max="14357" width="4.7109375" style="35" customWidth="1"/>
    <col min="14358" max="14609" width="8.85546875" style="35"/>
    <col min="14610" max="14610" width="2.42578125" style="35" customWidth="1"/>
    <col min="14611" max="14611" width="8.85546875" style="35"/>
    <col min="14612" max="14612" width="12.140625" style="35" customWidth="1"/>
    <col min="14613" max="14613" width="4.7109375" style="35" customWidth="1"/>
    <col min="14614" max="14865" width="8.85546875" style="35"/>
    <col min="14866" max="14866" width="2.42578125" style="35" customWidth="1"/>
    <col min="14867" max="14867" width="8.85546875" style="35"/>
    <col min="14868" max="14868" width="12.140625" style="35" customWidth="1"/>
    <col min="14869" max="14869" width="4.7109375" style="35" customWidth="1"/>
    <col min="14870" max="15121" width="8.85546875" style="35"/>
    <col min="15122" max="15122" width="2.42578125" style="35" customWidth="1"/>
    <col min="15123" max="15123" width="8.85546875" style="35"/>
    <col min="15124" max="15124" width="12.140625" style="35" customWidth="1"/>
    <col min="15125" max="15125" width="4.7109375" style="35" customWidth="1"/>
    <col min="15126" max="15377" width="8.85546875" style="35"/>
    <col min="15378" max="15378" width="2.42578125" style="35" customWidth="1"/>
    <col min="15379" max="15379" width="8.85546875" style="35"/>
    <col min="15380" max="15380" width="12.140625" style="35" customWidth="1"/>
    <col min="15381" max="15381" width="4.7109375" style="35" customWidth="1"/>
    <col min="15382" max="15633" width="8.85546875" style="35"/>
    <col min="15634" max="15634" width="2.42578125" style="35" customWidth="1"/>
    <col min="15635" max="15635" width="8.85546875" style="35"/>
    <col min="15636" max="15636" width="12.140625" style="35" customWidth="1"/>
    <col min="15637" max="15637" width="4.7109375" style="35" customWidth="1"/>
    <col min="15638" max="15889" width="8.85546875" style="35"/>
    <col min="15890" max="15890" width="2.42578125" style="35" customWidth="1"/>
    <col min="15891" max="15891" width="8.85546875" style="35"/>
    <col min="15892" max="15892" width="12.140625" style="35" customWidth="1"/>
    <col min="15893" max="15893" width="4.7109375" style="35" customWidth="1"/>
    <col min="15894" max="16145" width="8.85546875" style="35"/>
    <col min="16146" max="16146" width="2.42578125" style="35" customWidth="1"/>
    <col min="16147" max="16147" width="8.85546875" style="35"/>
    <col min="16148" max="16148" width="12.140625" style="35" customWidth="1"/>
    <col min="16149" max="16149" width="4.7109375" style="35" customWidth="1"/>
    <col min="16150" max="16384" width="8.85546875" style="35"/>
  </cols>
  <sheetData>
    <row r="1" spans="1:25" ht="18.75" x14ac:dyDescent="0.3">
      <c r="A1" s="68" t="s">
        <v>273</v>
      </c>
    </row>
    <row r="3" spans="1:25" ht="15.75" x14ac:dyDescent="0.25">
      <c r="A3" s="67" t="s">
        <v>374</v>
      </c>
      <c r="B3" s="42"/>
      <c r="C3" s="42"/>
      <c r="D3" s="42"/>
      <c r="E3" s="42"/>
      <c r="F3" s="42"/>
      <c r="G3" s="42"/>
      <c r="H3" s="42"/>
      <c r="I3" s="42"/>
      <c r="J3" s="42"/>
      <c r="K3" s="42"/>
      <c r="L3" s="42"/>
      <c r="M3" s="42"/>
      <c r="N3" s="42"/>
      <c r="O3" s="42"/>
      <c r="P3" s="42"/>
      <c r="Q3" s="42"/>
      <c r="R3" s="42"/>
      <c r="S3" s="42"/>
      <c r="T3" s="42"/>
    </row>
    <row r="4" spans="1:25" x14ac:dyDescent="0.2">
      <c r="A4" s="43"/>
      <c r="B4" s="43"/>
      <c r="C4" s="43"/>
      <c r="D4" s="43"/>
      <c r="E4" s="43"/>
      <c r="F4" s="43"/>
      <c r="G4" s="43"/>
      <c r="H4" s="43"/>
      <c r="I4" s="43"/>
      <c r="J4" s="43"/>
      <c r="K4" s="43"/>
      <c r="L4" s="43"/>
      <c r="M4" s="43"/>
      <c r="N4" s="43"/>
    </row>
    <row r="5" spans="1:25" x14ac:dyDescent="0.2">
      <c r="A5" s="35" t="s">
        <v>360</v>
      </c>
    </row>
    <row r="6" spans="1:25" x14ac:dyDescent="0.2">
      <c r="B6" s="36" t="s">
        <v>361</v>
      </c>
      <c r="C6" s="36"/>
      <c r="D6" s="36"/>
      <c r="E6" s="36"/>
      <c r="F6" s="36"/>
      <c r="G6" s="36"/>
      <c r="H6" s="36"/>
      <c r="I6" s="36"/>
      <c r="J6" s="36"/>
      <c r="K6" s="36"/>
      <c r="L6" s="36"/>
      <c r="M6" s="36"/>
      <c r="N6" s="36"/>
      <c r="O6" s="35" t="s">
        <v>362</v>
      </c>
    </row>
    <row r="7" spans="1:25" x14ac:dyDescent="0.2">
      <c r="B7" s="37" t="s">
        <v>24</v>
      </c>
      <c r="C7" s="37"/>
      <c r="D7" s="37"/>
      <c r="E7" s="37"/>
      <c r="F7" s="37"/>
      <c r="G7" s="37"/>
      <c r="H7" s="37"/>
      <c r="I7" s="37"/>
      <c r="J7" s="37"/>
      <c r="K7" s="37"/>
      <c r="L7" s="37"/>
      <c r="M7" s="37"/>
      <c r="N7" s="37"/>
      <c r="O7" s="35" t="s">
        <v>363</v>
      </c>
    </row>
    <row r="8" spans="1:25" x14ac:dyDescent="0.2">
      <c r="B8" s="36" t="s">
        <v>364</v>
      </c>
      <c r="C8" s="36"/>
      <c r="D8" s="36"/>
      <c r="E8" s="36"/>
      <c r="F8" s="36"/>
      <c r="G8" s="36"/>
      <c r="H8" s="36"/>
      <c r="I8" s="36"/>
      <c r="J8" s="36"/>
      <c r="K8" s="36"/>
      <c r="L8" s="36"/>
      <c r="M8" s="36"/>
      <c r="N8" s="36"/>
      <c r="O8" s="35" t="s">
        <v>365</v>
      </c>
    </row>
    <row r="10" spans="1:25" ht="13.5" thickBot="1" x14ac:dyDescent="0.25">
      <c r="A10" s="44" t="s">
        <v>366</v>
      </c>
      <c r="S10" s="38" t="s">
        <v>367</v>
      </c>
      <c r="V10" s="35" t="s">
        <v>368</v>
      </c>
    </row>
    <row r="11" spans="1:25" x14ac:dyDescent="0.2">
      <c r="A11" s="103"/>
      <c r="B11" s="104" t="s">
        <v>41</v>
      </c>
      <c r="C11" s="104" t="s">
        <v>42</v>
      </c>
      <c r="D11" s="104" t="s">
        <v>253</v>
      </c>
      <c r="E11" s="104" t="s">
        <v>342</v>
      </c>
      <c r="F11" s="104" t="s">
        <v>343</v>
      </c>
      <c r="G11" s="104" t="s">
        <v>344</v>
      </c>
      <c r="H11" s="104" t="s">
        <v>346</v>
      </c>
      <c r="I11" s="104" t="s">
        <v>345</v>
      </c>
      <c r="J11" s="104" t="s">
        <v>347</v>
      </c>
      <c r="K11" s="104" t="s">
        <v>348</v>
      </c>
      <c r="L11" s="104" t="s">
        <v>349</v>
      </c>
      <c r="M11" s="104" t="s">
        <v>350</v>
      </c>
      <c r="N11" s="104" t="s">
        <v>351</v>
      </c>
      <c r="O11" s="104" t="s">
        <v>352</v>
      </c>
      <c r="P11" s="105"/>
      <c r="Q11" s="106"/>
      <c r="S11" s="56" t="s">
        <v>369</v>
      </c>
      <c r="T11" s="58" t="s">
        <v>370</v>
      </c>
    </row>
    <row r="12" spans="1:25" x14ac:dyDescent="0.2">
      <c r="A12" s="107" t="s">
        <v>17</v>
      </c>
      <c r="B12" s="45">
        <v>80</v>
      </c>
      <c r="C12" s="45">
        <v>80</v>
      </c>
      <c r="D12" s="45">
        <v>80</v>
      </c>
      <c r="E12" s="45">
        <v>95</v>
      </c>
      <c r="F12" s="45">
        <v>95</v>
      </c>
      <c r="G12" s="45">
        <v>95</v>
      </c>
      <c r="H12" s="45">
        <v>0.8</v>
      </c>
      <c r="I12" s="45">
        <v>0.8</v>
      </c>
      <c r="J12" s="45">
        <v>0.8</v>
      </c>
      <c r="K12" s="45">
        <v>0.8</v>
      </c>
      <c r="L12" s="45">
        <v>0.95</v>
      </c>
      <c r="M12" s="45">
        <v>0.95</v>
      </c>
      <c r="N12" s="45">
        <v>0.95</v>
      </c>
      <c r="O12" s="45">
        <v>0.95</v>
      </c>
      <c r="P12" s="102" t="s">
        <v>371</v>
      </c>
      <c r="Q12" s="108" t="s">
        <v>0</v>
      </c>
      <c r="S12" s="55">
        <f>SUMPRODUCT(B12:O12,$B$28:$O$28)</f>
        <v>267116</v>
      </c>
      <c r="T12" s="59"/>
      <c r="V12" s="40" t="s">
        <v>372</v>
      </c>
      <c r="W12" s="40"/>
      <c r="X12" s="41" t="s">
        <v>373</v>
      </c>
      <c r="Y12" s="41"/>
    </row>
    <row r="13" spans="1:25" x14ac:dyDescent="0.2">
      <c r="A13" s="107" t="s">
        <v>335</v>
      </c>
      <c r="B13" s="45">
        <v>0</v>
      </c>
      <c r="C13" s="45">
        <v>0</v>
      </c>
      <c r="D13" s="45">
        <v>0</v>
      </c>
      <c r="E13" s="45">
        <v>0</v>
      </c>
      <c r="F13" s="45">
        <v>0</v>
      </c>
      <c r="G13" s="45">
        <v>0</v>
      </c>
      <c r="H13" s="45">
        <v>1</v>
      </c>
      <c r="I13" s="45">
        <v>0</v>
      </c>
      <c r="J13" s="45">
        <v>0</v>
      </c>
      <c r="K13" s="45">
        <v>0</v>
      </c>
      <c r="L13" s="45">
        <v>0</v>
      </c>
      <c r="M13" s="45">
        <v>0</v>
      </c>
      <c r="N13" s="45">
        <v>0</v>
      </c>
      <c r="O13" s="45">
        <v>0</v>
      </c>
      <c r="P13" s="45" t="s">
        <v>24</v>
      </c>
      <c r="Q13" s="51">
        <v>50</v>
      </c>
      <c r="S13" s="55">
        <f>SUMPRODUCT(B13:O13,$B$28:$O$28)</f>
        <v>50</v>
      </c>
      <c r="T13" s="59">
        <f>Q13-S13</f>
        <v>0</v>
      </c>
      <c r="V13" s="35">
        <f>IF($P13&lt;&gt;$B$8,S13,0)</f>
        <v>50</v>
      </c>
      <c r="W13" s="35">
        <f>IF($P13&lt;&gt;$B$8,Q13,0)</f>
        <v>50</v>
      </c>
      <c r="X13" s="35">
        <f>IF($P13&lt;&gt;$B$6,S13,0)</f>
        <v>50</v>
      </c>
      <c r="Y13" s="35">
        <f>IF($P13&lt;&gt;$B$6,Q13,0)</f>
        <v>50</v>
      </c>
    </row>
    <row r="14" spans="1:25" x14ac:dyDescent="0.2">
      <c r="A14" s="107" t="s">
        <v>336</v>
      </c>
      <c r="B14" s="45">
        <v>0</v>
      </c>
      <c r="C14" s="45">
        <v>0</v>
      </c>
      <c r="D14" s="45">
        <v>0</v>
      </c>
      <c r="E14" s="45">
        <v>0</v>
      </c>
      <c r="F14" s="45">
        <v>0</v>
      </c>
      <c r="G14" s="45">
        <v>0</v>
      </c>
      <c r="H14" s="45">
        <v>0</v>
      </c>
      <c r="I14" s="45">
        <v>0</v>
      </c>
      <c r="J14" s="45">
        <v>0</v>
      </c>
      <c r="K14" s="45">
        <v>0</v>
      </c>
      <c r="L14" s="45">
        <v>1</v>
      </c>
      <c r="M14" s="45">
        <v>0</v>
      </c>
      <c r="N14" s="45">
        <v>0</v>
      </c>
      <c r="O14" s="45">
        <v>0</v>
      </c>
      <c r="P14" s="45" t="s">
        <v>24</v>
      </c>
      <c r="Q14" s="51">
        <v>50</v>
      </c>
      <c r="S14" s="55">
        <f t="shared" ref="S14:S25" si="0">SUMPRODUCT(B14:O14,$B$28:$O$28)</f>
        <v>50</v>
      </c>
      <c r="T14" s="59">
        <f t="shared" ref="T14:T25" si="1">Q14-S14</f>
        <v>0</v>
      </c>
      <c r="V14" s="35">
        <f t="shared" ref="V14:V25" si="2">IF($P14&lt;&gt;$B$8,S14,0)</f>
        <v>50</v>
      </c>
      <c r="W14" s="35">
        <f t="shared" ref="W14:W25" si="3">IF($P14&lt;&gt;$B$8,Q14,0)</f>
        <v>50</v>
      </c>
      <c r="X14" s="35">
        <f t="shared" ref="X14:X25" si="4">IF($P14&lt;&gt;$B$6,S14,0)</f>
        <v>50</v>
      </c>
      <c r="Y14" s="35">
        <f t="shared" ref="Y14:Y25" si="5">IF($P14&lt;&gt;$B$6,Q14,0)</f>
        <v>50</v>
      </c>
    </row>
    <row r="15" spans="1:25" x14ac:dyDescent="0.2">
      <c r="A15" s="107" t="s">
        <v>337</v>
      </c>
      <c r="B15" s="45">
        <v>0</v>
      </c>
      <c r="C15" s="45">
        <v>0</v>
      </c>
      <c r="D15" s="45">
        <v>0</v>
      </c>
      <c r="E15" s="45">
        <v>0</v>
      </c>
      <c r="F15" s="45">
        <v>0</v>
      </c>
      <c r="G15" s="45">
        <v>0</v>
      </c>
      <c r="H15" s="45">
        <v>0</v>
      </c>
      <c r="I15" s="45">
        <v>0</v>
      </c>
      <c r="J15" s="45">
        <v>0</v>
      </c>
      <c r="K15" s="45">
        <v>1</v>
      </c>
      <c r="L15" s="45">
        <v>0</v>
      </c>
      <c r="M15" s="45">
        <v>0</v>
      </c>
      <c r="N15" s="45">
        <v>0</v>
      </c>
      <c r="O15" s="45">
        <v>0</v>
      </c>
      <c r="P15" s="45" t="s">
        <v>24</v>
      </c>
      <c r="Q15" s="51">
        <v>100</v>
      </c>
      <c r="S15" s="55">
        <f t="shared" si="0"/>
        <v>100</v>
      </c>
      <c r="T15" s="59">
        <f t="shared" si="1"/>
        <v>0</v>
      </c>
      <c r="V15" s="35">
        <f t="shared" si="2"/>
        <v>100</v>
      </c>
      <c r="W15" s="35">
        <f t="shared" si="3"/>
        <v>100</v>
      </c>
      <c r="X15" s="35">
        <f t="shared" si="4"/>
        <v>100</v>
      </c>
      <c r="Y15" s="35">
        <f t="shared" si="5"/>
        <v>100</v>
      </c>
    </row>
    <row r="16" spans="1:25" x14ac:dyDescent="0.2">
      <c r="A16" s="107" t="s">
        <v>338</v>
      </c>
      <c r="B16" s="45">
        <v>0</v>
      </c>
      <c r="C16" s="45">
        <v>0</v>
      </c>
      <c r="D16" s="45">
        <v>0</v>
      </c>
      <c r="E16" s="45">
        <v>0</v>
      </c>
      <c r="F16" s="45">
        <v>0</v>
      </c>
      <c r="G16" s="45">
        <v>0</v>
      </c>
      <c r="H16" s="45">
        <v>0</v>
      </c>
      <c r="I16" s="45">
        <v>0</v>
      </c>
      <c r="J16" s="45">
        <v>0</v>
      </c>
      <c r="K16" s="45">
        <v>0</v>
      </c>
      <c r="L16" s="45">
        <v>0</v>
      </c>
      <c r="M16" s="45">
        <v>0</v>
      </c>
      <c r="N16" s="45">
        <v>0</v>
      </c>
      <c r="O16" s="45">
        <v>1</v>
      </c>
      <c r="P16" s="45" t="s">
        <v>24</v>
      </c>
      <c r="Q16" s="51">
        <v>150</v>
      </c>
      <c r="S16" s="55">
        <f t="shared" si="0"/>
        <v>150</v>
      </c>
      <c r="T16" s="59">
        <f t="shared" si="1"/>
        <v>0</v>
      </c>
      <c r="V16" s="35">
        <f t="shared" si="2"/>
        <v>150</v>
      </c>
      <c r="W16" s="35">
        <f t="shared" si="3"/>
        <v>150</v>
      </c>
      <c r="X16" s="35">
        <f t="shared" si="4"/>
        <v>150</v>
      </c>
      <c r="Y16" s="35">
        <f t="shared" si="5"/>
        <v>150</v>
      </c>
    </row>
    <row r="17" spans="1:25" x14ac:dyDescent="0.2">
      <c r="A17" s="107" t="s">
        <v>339</v>
      </c>
      <c r="B17" s="45">
        <v>1</v>
      </c>
      <c r="C17" s="45">
        <v>0</v>
      </c>
      <c r="D17" s="45">
        <v>0</v>
      </c>
      <c r="E17" s="45">
        <v>1</v>
      </c>
      <c r="F17" s="45">
        <v>0</v>
      </c>
      <c r="G17" s="45">
        <v>0</v>
      </c>
      <c r="H17" s="45">
        <v>0</v>
      </c>
      <c r="I17" s="45">
        <v>0</v>
      </c>
      <c r="J17" s="45">
        <v>0</v>
      </c>
      <c r="K17" s="45">
        <v>0</v>
      </c>
      <c r="L17" s="45">
        <v>0</v>
      </c>
      <c r="M17" s="45">
        <v>0</v>
      </c>
      <c r="N17" s="45">
        <v>0</v>
      </c>
      <c r="O17" s="45">
        <v>0</v>
      </c>
      <c r="P17" s="45" t="s">
        <v>361</v>
      </c>
      <c r="Q17" s="51">
        <v>1100</v>
      </c>
      <c r="S17" s="55">
        <f t="shared" si="0"/>
        <v>860</v>
      </c>
      <c r="T17" s="59">
        <f t="shared" si="1"/>
        <v>240</v>
      </c>
      <c r="V17" s="35">
        <f t="shared" si="2"/>
        <v>860</v>
      </c>
      <c r="W17" s="35">
        <f t="shared" si="3"/>
        <v>1100</v>
      </c>
      <c r="X17" s="35">
        <f t="shared" si="4"/>
        <v>0</v>
      </c>
      <c r="Y17" s="35">
        <f t="shared" si="5"/>
        <v>0</v>
      </c>
    </row>
    <row r="18" spans="1:25" x14ac:dyDescent="0.2">
      <c r="A18" s="107" t="s">
        <v>340</v>
      </c>
      <c r="B18" s="45">
        <v>0</v>
      </c>
      <c r="C18" s="45">
        <v>1</v>
      </c>
      <c r="D18" s="45">
        <v>0</v>
      </c>
      <c r="E18" s="45">
        <v>0</v>
      </c>
      <c r="F18" s="45">
        <v>1</v>
      </c>
      <c r="G18" s="45">
        <v>0</v>
      </c>
      <c r="H18" s="45">
        <v>0</v>
      </c>
      <c r="I18" s="45">
        <v>0</v>
      </c>
      <c r="J18" s="45">
        <v>0</v>
      </c>
      <c r="K18" s="45">
        <v>0</v>
      </c>
      <c r="L18" s="45">
        <v>0</v>
      </c>
      <c r="M18" s="45">
        <v>0</v>
      </c>
      <c r="N18" s="45">
        <v>0</v>
      </c>
      <c r="O18" s="45">
        <v>0</v>
      </c>
      <c r="P18" s="45" t="s">
        <v>361</v>
      </c>
      <c r="Q18" s="51">
        <v>1100</v>
      </c>
      <c r="S18" s="55">
        <f t="shared" si="0"/>
        <v>1100</v>
      </c>
      <c r="T18" s="59">
        <f t="shared" si="1"/>
        <v>0</v>
      </c>
      <c r="V18" s="35">
        <f t="shared" si="2"/>
        <v>1100</v>
      </c>
      <c r="W18" s="35">
        <f t="shared" si="3"/>
        <v>1100</v>
      </c>
      <c r="X18" s="35">
        <f t="shared" si="4"/>
        <v>0</v>
      </c>
      <c r="Y18" s="35">
        <f t="shared" si="5"/>
        <v>0</v>
      </c>
    </row>
    <row r="19" spans="1:25" x14ac:dyDescent="0.2">
      <c r="A19" s="107" t="s">
        <v>341</v>
      </c>
      <c r="B19" s="45">
        <v>0</v>
      </c>
      <c r="C19" s="45">
        <v>0</v>
      </c>
      <c r="D19" s="45">
        <v>1</v>
      </c>
      <c r="E19" s="45">
        <v>0</v>
      </c>
      <c r="F19" s="45">
        <v>0</v>
      </c>
      <c r="G19" s="45">
        <v>1</v>
      </c>
      <c r="H19" s="45">
        <v>0</v>
      </c>
      <c r="I19" s="45">
        <v>0</v>
      </c>
      <c r="J19" s="45">
        <v>0</v>
      </c>
      <c r="K19" s="45">
        <v>0</v>
      </c>
      <c r="L19" s="45">
        <v>0</v>
      </c>
      <c r="M19" s="45">
        <v>0</v>
      </c>
      <c r="N19" s="45">
        <v>0</v>
      </c>
      <c r="O19" s="45">
        <v>0</v>
      </c>
      <c r="P19" s="45" t="s">
        <v>361</v>
      </c>
      <c r="Q19" s="51">
        <v>1100</v>
      </c>
      <c r="S19" s="55">
        <f t="shared" si="0"/>
        <v>1100</v>
      </c>
      <c r="T19" s="59">
        <f t="shared" si="1"/>
        <v>0</v>
      </c>
      <c r="V19" s="35">
        <f t="shared" si="2"/>
        <v>1100</v>
      </c>
      <c r="W19" s="35">
        <f t="shared" si="3"/>
        <v>1100</v>
      </c>
      <c r="X19" s="35">
        <f t="shared" si="4"/>
        <v>0</v>
      </c>
      <c r="Y19" s="35">
        <f t="shared" si="5"/>
        <v>0</v>
      </c>
    </row>
    <row r="20" spans="1:25" x14ac:dyDescent="0.2">
      <c r="A20" s="107" t="s">
        <v>353</v>
      </c>
      <c r="B20" s="45">
        <v>1</v>
      </c>
      <c r="C20" s="45">
        <v>0</v>
      </c>
      <c r="D20" s="45">
        <v>0</v>
      </c>
      <c r="E20" s="45">
        <v>0</v>
      </c>
      <c r="F20" s="45">
        <v>0</v>
      </c>
      <c r="G20" s="45">
        <v>0</v>
      </c>
      <c r="H20" s="45">
        <v>1</v>
      </c>
      <c r="I20" s="45">
        <v>-1</v>
      </c>
      <c r="J20" s="45">
        <v>0</v>
      </c>
      <c r="K20" s="45">
        <v>0</v>
      </c>
      <c r="L20" s="45">
        <v>0</v>
      </c>
      <c r="M20" s="45">
        <v>0</v>
      </c>
      <c r="N20" s="45">
        <v>0</v>
      </c>
      <c r="O20" s="45">
        <v>0</v>
      </c>
      <c r="P20" s="45" t="s">
        <v>24</v>
      </c>
      <c r="Q20" s="51">
        <v>320</v>
      </c>
      <c r="S20" s="55">
        <f t="shared" si="0"/>
        <v>320</v>
      </c>
      <c r="T20" s="59">
        <f t="shared" si="1"/>
        <v>0</v>
      </c>
      <c r="V20" s="35">
        <f t="shared" si="2"/>
        <v>320</v>
      </c>
      <c r="W20" s="35">
        <f t="shared" si="3"/>
        <v>320</v>
      </c>
      <c r="X20" s="35">
        <f t="shared" si="4"/>
        <v>320</v>
      </c>
      <c r="Y20" s="35">
        <f t="shared" si="5"/>
        <v>320</v>
      </c>
    </row>
    <row r="21" spans="1:25" x14ac:dyDescent="0.2">
      <c r="A21" s="107" t="s">
        <v>356</v>
      </c>
      <c r="B21" s="45">
        <v>0</v>
      </c>
      <c r="C21" s="45">
        <v>1</v>
      </c>
      <c r="D21" s="45">
        <v>0</v>
      </c>
      <c r="E21" s="45">
        <v>0</v>
      </c>
      <c r="F21" s="45">
        <v>0</v>
      </c>
      <c r="G21" s="45">
        <v>0</v>
      </c>
      <c r="H21" s="45">
        <v>0</v>
      </c>
      <c r="I21" s="45">
        <v>1</v>
      </c>
      <c r="J21" s="45">
        <v>-1</v>
      </c>
      <c r="K21" s="45">
        <v>0</v>
      </c>
      <c r="L21" s="45">
        <v>0</v>
      </c>
      <c r="M21" s="45">
        <v>0</v>
      </c>
      <c r="N21" s="45">
        <v>0</v>
      </c>
      <c r="O21" s="45">
        <v>0</v>
      </c>
      <c r="P21" s="45" t="s">
        <v>24</v>
      </c>
      <c r="Q21" s="51">
        <v>740</v>
      </c>
      <c r="S21" s="55">
        <f t="shared" si="0"/>
        <v>740</v>
      </c>
      <c r="T21" s="59">
        <f t="shared" si="1"/>
        <v>0</v>
      </c>
      <c r="V21" s="35">
        <f t="shared" si="2"/>
        <v>740</v>
      </c>
      <c r="W21" s="35">
        <f t="shared" si="3"/>
        <v>740</v>
      </c>
      <c r="X21" s="35">
        <f t="shared" si="4"/>
        <v>740</v>
      </c>
      <c r="Y21" s="35">
        <f t="shared" si="5"/>
        <v>740</v>
      </c>
    </row>
    <row r="22" spans="1:25" x14ac:dyDescent="0.2">
      <c r="A22" s="107" t="s">
        <v>354</v>
      </c>
      <c r="B22" s="45">
        <v>0</v>
      </c>
      <c r="C22" s="45">
        <v>0</v>
      </c>
      <c r="D22" s="45">
        <v>1</v>
      </c>
      <c r="E22" s="45">
        <v>0</v>
      </c>
      <c r="F22" s="45">
        <v>0</v>
      </c>
      <c r="G22" s="45">
        <v>0</v>
      </c>
      <c r="H22" s="45">
        <v>0</v>
      </c>
      <c r="I22" s="45">
        <v>0</v>
      </c>
      <c r="J22" s="45">
        <v>1</v>
      </c>
      <c r="K22" s="45">
        <v>-1</v>
      </c>
      <c r="L22" s="45">
        <v>0</v>
      </c>
      <c r="M22" s="45">
        <v>0</v>
      </c>
      <c r="N22" s="45">
        <v>0</v>
      </c>
      <c r="O22" s="45">
        <v>0</v>
      </c>
      <c r="P22" s="45" t="s">
        <v>24</v>
      </c>
      <c r="Q22" s="51">
        <v>500</v>
      </c>
      <c r="S22" s="55">
        <f t="shared" si="0"/>
        <v>500</v>
      </c>
      <c r="T22" s="59">
        <f t="shared" si="1"/>
        <v>0</v>
      </c>
      <c r="V22" s="35">
        <f t="shared" si="2"/>
        <v>500</v>
      </c>
      <c r="W22" s="35">
        <f t="shared" si="3"/>
        <v>500</v>
      </c>
      <c r="X22" s="35">
        <f t="shared" si="4"/>
        <v>500</v>
      </c>
      <c r="Y22" s="35">
        <f t="shared" si="5"/>
        <v>500</v>
      </c>
    </row>
    <row r="23" spans="1:25" x14ac:dyDescent="0.2">
      <c r="A23" s="107" t="s">
        <v>357</v>
      </c>
      <c r="B23" s="45">
        <v>0</v>
      </c>
      <c r="C23" s="45">
        <v>0</v>
      </c>
      <c r="D23" s="45">
        <v>0</v>
      </c>
      <c r="E23" s="45">
        <v>1</v>
      </c>
      <c r="F23" s="45">
        <v>0</v>
      </c>
      <c r="G23" s="45">
        <v>0</v>
      </c>
      <c r="H23" s="45">
        <v>0</v>
      </c>
      <c r="I23" s="45">
        <v>0</v>
      </c>
      <c r="J23" s="45">
        <v>0</v>
      </c>
      <c r="K23" s="45">
        <v>0</v>
      </c>
      <c r="L23" s="45">
        <v>1</v>
      </c>
      <c r="M23" s="45">
        <v>-1</v>
      </c>
      <c r="N23" s="45">
        <v>0</v>
      </c>
      <c r="O23" s="45">
        <v>0</v>
      </c>
      <c r="P23" s="45" t="s">
        <v>24</v>
      </c>
      <c r="Q23" s="51">
        <v>450</v>
      </c>
      <c r="S23" s="55">
        <f t="shared" si="0"/>
        <v>450</v>
      </c>
      <c r="T23" s="59">
        <f t="shared" si="1"/>
        <v>0</v>
      </c>
      <c r="V23" s="35">
        <f t="shared" si="2"/>
        <v>450</v>
      </c>
      <c r="W23" s="35">
        <f t="shared" si="3"/>
        <v>450</v>
      </c>
      <c r="X23" s="35">
        <f t="shared" si="4"/>
        <v>450</v>
      </c>
      <c r="Y23" s="35">
        <f t="shared" si="5"/>
        <v>450</v>
      </c>
    </row>
    <row r="24" spans="1:25" x14ac:dyDescent="0.2">
      <c r="A24" s="107" t="s">
        <v>355</v>
      </c>
      <c r="B24" s="45">
        <v>0</v>
      </c>
      <c r="C24" s="45">
        <v>0</v>
      </c>
      <c r="D24" s="45">
        <v>0</v>
      </c>
      <c r="E24" s="45">
        <v>0</v>
      </c>
      <c r="F24" s="45">
        <v>1</v>
      </c>
      <c r="G24" s="45">
        <v>0</v>
      </c>
      <c r="H24" s="45">
        <v>0</v>
      </c>
      <c r="I24" s="45">
        <v>0</v>
      </c>
      <c r="J24" s="45">
        <v>0</v>
      </c>
      <c r="K24" s="45">
        <v>0</v>
      </c>
      <c r="L24" s="45">
        <v>0</v>
      </c>
      <c r="M24" s="45">
        <v>1</v>
      </c>
      <c r="N24" s="45">
        <v>-1</v>
      </c>
      <c r="O24" s="45">
        <v>0</v>
      </c>
      <c r="P24" s="45" t="s">
        <v>24</v>
      </c>
      <c r="Q24" s="51">
        <v>420</v>
      </c>
      <c r="S24" s="55">
        <f t="shared" si="0"/>
        <v>420</v>
      </c>
      <c r="T24" s="59">
        <f t="shared" si="1"/>
        <v>0</v>
      </c>
      <c r="V24" s="35">
        <f t="shared" si="2"/>
        <v>420</v>
      </c>
      <c r="W24" s="35">
        <f t="shared" si="3"/>
        <v>420</v>
      </c>
      <c r="X24" s="35">
        <f t="shared" si="4"/>
        <v>420</v>
      </c>
      <c r="Y24" s="35">
        <f t="shared" si="5"/>
        <v>420</v>
      </c>
    </row>
    <row r="25" spans="1:25" ht="13.5" thickBot="1" x14ac:dyDescent="0.25">
      <c r="A25" s="109" t="s">
        <v>358</v>
      </c>
      <c r="B25" s="53">
        <v>0</v>
      </c>
      <c r="C25" s="53">
        <v>0</v>
      </c>
      <c r="D25" s="53">
        <v>0</v>
      </c>
      <c r="E25" s="53">
        <v>0</v>
      </c>
      <c r="F25" s="53">
        <v>0</v>
      </c>
      <c r="G25" s="53">
        <v>1</v>
      </c>
      <c r="H25" s="53">
        <v>0</v>
      </c>
      <c r="I25" s="53">
        <v>0</v>
      </c>
      <c r="J25" s="53">
        <v>0</v>
      </c>
      <c r="K25" s="53">
        <v>0</v>
      </c>
      <c r="L25" s="53">
        <v>0</v>
      </c>
      <c r="M25" s="53">
        <v>0</v>
      </c>
      <c r="N25" s="53">
        <v>1</v>
      </c>
      <c r="O25" s="53">
        <v>-1</v>
      </c>
      <c r="P25" s="53" t="s">
        <v>24</v>
      </c>
      <c r="Q25" s="54">
        <v>480</v>
      </c>
      <c r="S25" s="57">
        <f t="shared" si="0"/>
        <v>480</v>
      </c>
      <c r="T25" s="60">
        <f t="shared" si="1"/>
        <v>0</v>
      </c>
      <c r="V25" s="35">
        <f t="shared" si="2"/>
        <v>480</v>
      </c>
      <c r="W25" s="35">
        <f t="shared" si="3"/>
        <v>480</v>
      </c>
      <c r="X25" s="35">
        <f t="shared" si="4"/>
        <v>480</v>
      </c>
      <c r="Y25" s="35">
        <f t="shared" si="5"/>
        <v>480</v>
      </c>
    </row>
    <row r="27" spans="1:25" ht="13.5" thickBot="1" x14ac:dyDescent="0.25">
      <c r="A27" s="38" t="s">
        <v>367</v>
      </c>
    </row>
    <row r="28" spans="1:25" x14ac:dyDescent="0.2">
      <c r="A28" s="61" t="s">
        <v>294</v>
      </c>
      <c r="B28" s="62">
        <v>460</v>
      </c>
      <c r="C28" s="62">
        <v>680</v>
      </c>
      <c r="D28" s="62">
        <v>470</v>
      </c>
      <c r="E28" s="62">
        <v>400</v>
      </c>
      <c r="F28" s="62">
        <v>420</v>
      </c>
      <c r="G28" s="62">
        <v>630</v>
      </c>
      <c r="H28" s="62">
        <v>50</v>
      </c>
      <c r="I28" s="62">
        <v>190</v>
      </c>
      <c r="J28" s="62">
        <v>130</v>
      </c>
      <c r="K28" s="62">
        <v>100</v>
      </c>
      <c r="L28" s="62">
        <v>50</v>
      </c>
      <c r="M28" s="62">
        <v>0</v>
      </c>
      <c r="N28" s="62">
        <v>0</v>
      </c>
      <c r="O28" s="62">
        <v>150</v>
      </c>
      <c r="P28" s="62"/>
      <c r="Q28" s="65"/>
    </row>
    <row r="29" spans="1:25" ht="13.5" thickBot="1" x14ac:dyDescent="0.25">
      <c r="A29" s="63" t="s">
        <v>49</v>
      </c>
      <c r="B29" s="64"/>
      <c r="C29" s="64"/>
      <c r="D29" s="64"/>
      <c r="E29" s="64"/>
      <c r="F29" s="64"/>
      <c r="G29" s="64"/>
      <c r="H29" s="64"/>
      <c r="I29" s="64"/>
      <c r="J29" s="64"/>
      <c r="K29" s="64"/>
      <c r="L29" s="64"/>
      <c r="M29" s="64"/>
      <c r="N29" s="64"/>
      <c r="O29" s="64"/>
      <c r="P29" s="64"/>
      <c r="Q29" s="66">
        <f>S12</f>
        <v>267116</v>
      </c>
    </row>
  </sheetData>
  <printOptions gridLines="1" gridLinesSet="0"/>
  <pageMargins left="0.75" right="0.75" top="1" bottom="1" header="0.5" footer="0.5"/>
  <pageSetup orientation="landscape" horizontalDpi="4294967292" verticalDpi="360" r:id="rId1"/>
  <headerFooter alignWithMargins="0">
    <oddHeader>&amp;A</oddHeader>
    <oddFooter>Page &amp;P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130</vt:i4>
      </vt:variant>
      <vt:variant>
        <vt:lpstr>Named Ranges</vt:lpstr>
      </vt:variant>
      <vt:variant>
        <vt:i4>69</vt:i4>
      </vt:variant>
    </vt:vector>
  </HeadingPairs>
  <TitlesOfParts>
    <vt:vector size="199" baseType="lpstr">
      <vt:lpstr>5-15n</vt:lpstr>
      <vt:lpstr>5-17ma</vt:lpstr>
      <vt:lpstr>5-17wma</vt:lpstr>
      <vt:lpstr>5-18</vt:lpstr>
      <vt:lpstr>5-20</vt:lpstr>
      <vt:lpstr>5-21</vt:lpstr>
      <vt:lpstr>5-22</vt:lpstr>
      <vt:lpstr>5-24</vt:lpstr>
      <vt:lpstr>5-25</vt:lpstr>
      <vt:lpstr>5-27a</vt:lpstr>
      <vt:lpstr>5-27b</vt:lpstr>
      <vt:lpstr>5-28n</vt:lpstr>
      <vt:lpstr>5-29a</vt:lpstr>
      <vt:lpstr>5-30</vt:lpstr>
      <vt:lpstr>5-31</vt:lpstr>
      <vt:lpstr>5-32</vt:lpstr>
      <vt:lpstr>5-33</vt:lpstr>
      <vt:lpstr>5-33n</vt:lpstr>
      <vt:lpstr>5-34</vt:lpstr>
      <vt:lpstr>5-35a</vt:lpstr>
      <vt:lpstr>5-35b</vt:lpstr>
      <vt:lpstr>5-36</vt:lpstr>
      <vt:lpstr>5-39</vt:lpstr>
      <vt:lpstr>5-40</vt:lpstr>
      <vt:lpstr>5-41</vt:lpstr>
      <vt:lpstr>5-42</vt:lpstr>
      <vt:lpstr>5-43</vt:lpstr>
      <vt:lpstr>5-44</vt:lpstr>
      <vt:lpstr>5-45</vt:lpstr>
      <vt:lpstr>5-46</vt:lpstr>
      <vt:lpstr>5-47</vt:lpstr>
      <vt:lpstr>5-48</vt:lpstr>
      <vt:lpstr>5-49</vt:lpstr>
      <vt:lpstr>5-51</vt:lpstr>
      <vt:lpstr>5-52</vt:lpstr>
      <vt:lpstr>6-20</vt:lpstr>
      <vt:lpstr>6-21</vt:lpstr>
      <vt:lpstr>6-23</vt:lpstr>
      <vt:lpstr>6-26</vt:lpstr>
      <vt:lpstr>6-27</vt:lpstr>
      <vt:lpstr>6-28</vt:lpstr>
      <vt:lpstr>6-29</vt:lpstr>
      <vt:lpstr>6-31</vt:lpstr>
      <vt:lpstr>6-32</vt:lpstr>
      <vt:lpstr>6-33</vt:lpstr>
      <vt:lpstr>6-34</vt:lpstr>
      <vt:lpstr>6-35</vt:lpstr>
      <vt:lpstr>6-36</vt:lpstr>
      <vt:lpstr>6-39</vt:lpstr>
      <vt:lpstr>6-40A</vt:lpstr>
      <vt:lpstr>6-40B</vt:lpstr>
      <vt:lpstr>6-41</vt:lpstr>
      <vt:lpstr>6-43</vt:lpstr>
      <vt:lpstr>6-44</vt:lpstr>
      <vt:lpstr>6-45n</vt:lpstr>
      <vt:lpstr>6-46</vt:lpstr>
      <vt:lpstr>6-47</vt:lpstr>
      <vt:lpstr>6-48</vt:lpstr>
      <vt:lpstr>6-49a</vt:lpstr>
      <vt:lpstr>6-49b</vt:lpstr>
      <vt:lpstr>6-57</vt:lpstr>
      <vt:lpstr>7-14</vt:lpstr>
      <vt:lpstr>7-15</vt:lpstr>
      <vt:lpstr>7-16</vt:lpstr>
      <vt:lpstr>7-17</vt:lpstr>
      <vt:lpstr>7-18</vt:lpstr>
      <vt:lpstr>7-19</vt:lpstr>
      <vt:lpstr>7-20</vt:lpstr>
      <vt:lpstr>7-21</vt:lpstr>
      <vt:lpstr>7-22</vt:lpstr>
      <vt:lpstr>7-23</vt:lpstr>
      <vt:lpstr>7-24</vt:lpstr>
      <vt:lpstr>7-25</vt:lpstr>
      <vt:lpstr>7-26</vt:lpstr>
      <vt:lpstr>7-27(1)</vt:lpstr>
      <vt:lpstr>7-27(2)</vt:lpstr>
      <vt:lpstr>7-27(3)</vt:lpstr>
      <vt:lpstr>7-27(4)</vt:lpstr>
      <vt:lpstr>7-28</vt:lpstr>
      <vt:lpstr>7-29A</vt:lpstr>
      <vt:lpstr>7-29B</vt:lpstr>
      <vt:lpstr>7-30</vt:lpstr>
      <vt:lpstr>7-31A</vt:lpstr>
      <vt:lpstr>7-31B</vt:lpstr>
      <vt:lpstr>7-31C</vt:lpstr>
      <vt:lpstr>7-32</vt:lpstr>
      <vt:lpstr>7-33</vt:lpstr>
      <vt:lpstr>7-34</vt:lpstr>
      <vt:lpstr>7-35</vt:lpstr>
      <vt:lpstr>7-36</vt:lpstr>
      <vt:lpstr>7-37</vt:lpstr>
      <vt:lpstr>7-38</vt:lpstr>
      <vt:lpstr>7-39</vt:lpstr>
      <vt:lpstr>7-40</vt:lpstr>
      <vt:lpstr>7-41</vt:lpstr>
      <vt:lpstr>7-42</vt:lpstr>
      <vt:lpstr>7-43</vt:lpstr>
      <vt:lpstr>7-44</vt:lpstr>
      <vt:lpstr>7-45</vt:lpstr>
      <vt:lpstr>7-46</vt:lpstr>
      <vt:lpstr>7-47</vt:lpstr>
      <vt:lpstr>7-48</vt:lpstr>
      <vt:lpstr>7-49</vt:lpstr>
      <vt:lpstr>7-50</vt:lpstr>
      <vt:lpstr>8-1</vt:lpstr>
      <vt:lpstr>8-2</vt:lpstr>
      <vt:lpstr>8-3</vt:lpstr>
      <vt:lpstr>8-4</vt:lpstr>
      <vt:lpstr>8-5</vt:lpstr>
      <vt:lpstr>8-6</vt:lpstr>
      <vt:lpstr>8-7</vt:lpstr>
      <vt:lpstr>8-8</vt:lpstr>
      <vt:lpstr>8-9</vt:lpstr>
      <vt:lpstr>8-10</vt:lpstr>
      <vt:lpstr>8-11</vt:lpstr>
      <vt:lpstr>8-12</vt:lpstr>
      <vt:lpstr>8-13</vt:lpstr>
      <vt:lpstr>8-14</vt:lpstr>
      <vt:lpstr>8-15</vt:lpstr>
      <vt:lpstr>8-16</vt:lpstr>
      <vt:lpstr>8-17</vt:lpstr>
      <vt:lpstr>8-18</vt:lpstr>
      <vt:lpstr>8-20</vt:lpstr>
      <vt:lpstr>8-21</vt:lpstr>
      <vt:lpstr>8-21b</vt:lpstr>
      <vt:lpstr>8-22</vt:lpstr>
      <vt:lpstr>8-23</vt:lpstr>
      <vt:lpstr>8-24</vt:lpstr>
      <vt:lpstr>8-25</vt:lpstr>
      <vt:lpstr>8-26</vt:lpstr>
      <vt:lpstr>'7-14'!Print_Area</vt:lpstr>
      <vt:lpstr>'7-15'!Print_Area</vt:lpstr>
      <vt:lpstr>'7-16'!Print_Area</vt:lpstr>
      <vt:lpstr>'7-17'!Print_Area</vt:lpstr>
      <vt:lpstr>'7-18'!Print_Area</vt:lpstr>
      <vt:lpstr>'7-19'!Print_Area</vt:lpstr>
      <vt:lpstr>'7-20'!Print_Area</vt:lpstr>
      <vt:lpstr>'7-21'!Print_Area</vt:lpstr>
      <vt:lpstr>'7-22'!Print_Area</vt:lpstr>
      <vt:lpstr>'7-23'!Print_Area</vt:lpstr>
      <vt:lpstr>'7-24'!Print_Area</vt:lpstr>
      <vt:lpstr>'7-25'!Print_Area</vt:lpstr>
      <vt:lpstr>'7-26'!Print_Area</vt:lpstr>
      <vt:lpstr>'7-27(1)'!Print_Area</vt:lpstr>
      <vt:lpstr>'7-27(2)'!Print_Area</vt:lpstr>
      <vt:lpstr>'7-27(3)'!Print_Area</vt:lpstr>
      <vt:lpstr>'7-27(4)'!Print_Area</vt:lpstr>
      <vt:lpstr>'7-28'!Print_Area</vt:lpstr>
      <vt:lpstr>'7-29A'!Print_Area</vt:lpstr>
      <vt:lpstr>'7-29B'!Print_Area</vt:lpstr>
      <vt:lpstr>'7-30'!Print_Area</vt:lpstr>
      <vt:lpstr>'7-31A'!Print_Area</vt:lpstr>
      <vt:lpstr>'7-31B'!Print_Area</vt:lpstr>
      <vt:lpstr>'7-31C'!Print_Area</vt:lpstr>
      <vt:lpstr>'7-32'!Print_Area</vt:lpstr>
      <vt:lpstr>'7-33'!Print_Area</vt:lpstr>
      <vt:lpstr>'7-34'!Print_Area</vt:lpstr>
      <vt:lpstr>'7-35'!Print_Area</vt:lpstr>
      <vt:lpstr>'7-36'!Print_Area</vt:lpstr>
      <vt:lpstr>'7-37'!Print_Area</vt:lpstr>
      <vt:lpstr>'7-38'!Print_Area</vt:lpstr>
      <vt:lpstr>'7-39'!Print_Area</vt:lpstr>
      <vt:lpstr>'7-40'!Print_Area</vt:lpstr>
      <vt:lpstr>'7-41'!Print_Area</vt:lpstr>
      <vt:lpstr>'7-42'!Print_Area</vt:lpstr>
      <vt:lpstr>'7-43'!Print_Area</vt:lpstr>
      <vt:lpstr>'7-44'!Print_Area</vt:lpstr>
      <vt:lpstr>'7-45'!Print_Area</vt:lpstr>
      <vt:lpstr>'7-46'!Print_Area</vt:lpstr>
      <vt:lpstr>'7-47'!Print_Area</vt:lpstr>
      <vt:lpstr>'7-48'!Print_Area</vt:lpstr>
      <vt:lpstr>'7-49'!Print_Area</vt:lpstr>
      <vt:lpstr>'7-50'!Print_Area</vt:lpstr>
      <vt:lpstr>'8-1'!Print_Area</vt:lpstr>
      <vt:lpstr>'8-10'!Print_Area</vt:lpstr>
      <vt:lpstr>'8-11'!Print_Area</vt:lpstr>
      <vt:lpstr>'8-12'!Print_Area</vt:lpstr>
      <vt:lpstr>'8-13'!Print_Area</vt:lpstr>
      <vt:lpstr>'8-14'!Print_Area</vt:lpstr>
      <vt:lpstr>'8-15'!Print_Area</vt:lpstr>
      <vt:lpstr>'8-16'!Print_Area</vt:lpstr>
      <vt:lpstr>'8-17'!Print_Area</vt:lpstr>
      <vt:lpstr>'8-18'!Print_Area</vt:lpstr>
      <vt:lpstr>'8-2'!Print_Area</vt:lpstr>
      <vt:lpstr>'8-20'!Print_Area</vt:lpstr>
      <vt:lpstr>'8-21'!Print_Area</vt:lpstr>
      <vt:lpstr>'8-21b'!Print_Area</vt:lpstr>
      <vt:lpstr>'8-22'!Print_Area</vt:lpstr>
      <vt:lpstr>'8-23'!Print_Area</vt:lpstr>
      <vt:lpstr>'8-24'!Print_Area</vt:lpstr>
      <vt:lpstr>'8-25'!Print_Area</vt:lpstr>
      <vt:lpstr>'8-26'!Print_Area</vt:lpstr>
      <vt:lpstr>'8-3'!Print_Area</vt:lpstr>
      <vt:lpstr>'8-4'!Print_Area</vt:lpstr>
      <vt:lpstr>'8-5'!Print_Area</vt:lpstr>
      <vt:lpstr>'8-6'!Print_Area</vt:lpstr>
      <vt:lpstr>'8-7'!Print_Area</vt:lpstr>
      <vt:lpstr>'8-8'!Print_Area</vt:lpstr>
      <vt:lpstr>'8-9'!Print_Area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 Hanna</dc:creator>
  <cp:lastModifiedBy>Mike Hanna</cp:lastModifiedBy>
  <cp:lastPrinted>2005-03-28T17:37:20Z</cp:lastPrinted>
  <dcterms:created xsi:type="dcterms:W3CDTF">2005-03-20T16:21:16Z</dcterms:created>
  <dcterms:modified xsi:type="dcterms:W3CDTF">2014-02-23T21:52:46Z</dcterms:modified>
</cp:coreProperties>
</file>