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comments25.xml" ContentType="application/vnd.openxmlformats-officedocument.spreadsheetml.comments+xml"/>
  <Override PartName="/xl/drawings/drawing26.xml" ContentType="application/vnd.openxmlformats-officedocument.drawing+xml"/>
  <Override PartName="/xl/comments26.xml" ContentType="application/vnd.openxmlformats-officedocument.spreadsheetml.comments+xml"/>
  <Override PartName="/xl/drawings/drawing27.xml" ContentType="application/vnd.openxmlformats-officedocument.drawing+xml"/>
  <Override PartName="/xl/comments27.xml" ContentType="application/vnd.openxmlformats-officedocument.spreadsheetml.comments+xml"/>
  <Override PartName="/xl/drawings/drawing28.xml" ContentType="application/vnd.openxmlformats-officedocument.drawing+xml"/>
  <Override PartName="/xl/comments28.xml" ContentType="application/vnd.openxmlformats-officedocument.spreadsheetml.comments+xml"/>
  <Override PartName="/xl/drawings/drawing29.xml" ContentType="application/vnd.openxmlformats-officedocument.drawing+xml"/>
  <Override PartName="/xl/comments29.xml" ContentType="application/vnd.openxmlformats-officedocument.spreadsheetml.comments+xml"/>
  <Override PartName="/xl/drawings/drawing30.xml" ContentType="application/vnd.openxmlformats-officedocument.drawing+xml"/>
  <Override PartName="/xl/comments30.xml" ContentType="application/vnd.openxmlformats-officedocument.spreadsheetml.comments+xml"/>
  <Override PartName="/xl/drawings/drawing31.xml" ContentType="application/vnd.openxmlformats-officedocument.drawing+xml"/>
  <Override PartName="/xl/comments31.xml" ContentType="application/vnd.openxmlformats-officedocument.spreadsheetml.comments+xml"/>
  <Override PartName="/xl/drawings/drawing32.xml" ContentType="application/vnd.openxmlformats-officedocument.drawing+xml"/>
  <Override PartName="/xl/comments3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35" windowWidth="16275" windowHeight="8715" tabRatio="595" firstSheet="5" activeTab="23"/>
  </bookViews>
  <sheets>
    <sheet name="9-7" sheetId="1" r:id="rId1"/>
    <sheet name="9-8" sheetId="2" r:id="rId2"/>
    <sheet name="9-9" sheetId="3" r:id="rId3"/>
    <sheet name="9-10" sheetId="4" r:id="rId4"/>
    <sheet name="9-11" sheetId="5" r:id="rId5"/>
    <sheet name="9-12" sheetId="6" r:id="rId6"/>
    <sheet name="9-13" sheetId="7" r:id="rId7"/>
    <sheet name="9-14" sheetId="8" r:id="rId8"/>
    <sheet name="9-15" sheetId="9" r:id="rId9"/>
    <sheet name="9-16" sheetId="10" r:id="rId10"/>
    <sheet name="9-23" sheetId="11" r:id="rId11"/>
    <sheet name="9-24" sheetId="12" r:id="rId12"/>
    <sheet name="9-25" sheetId="13" r:id="rId13"/>
    <sheet name="9-26" sheetId="14" r:id="rId14"/>
    <sheet name="9-27" sheetId="15" r:id="rId15"/>
    <sheet name="9-28" sheetId="16" r:id="rId16"/>
    <sheet name="9-30a" sheetId="17" r:id="rId17"/>
    <sheet name="9-30b" sheetId="18" r:id="rId18"/>
    <sheet name="9-44" sheetId="19" r:id="rId19"/>
    <sheet name="9-45" sheetId="20" r:id="rId20"/>
    <sheet name="9-46" sheetId="21" r:id="rId21"/>
    <sheet name="9-47" sheetId="22" r:id="rId22"/>
    <sheet name="9-48" sheetId="23" r:id="rId23"/>
    <sheet name="10-10" sheetId="24" r:id="rId24"/>
    <sheet name="10-11" sheetId="25" r:id="rId25"/>
    <sheet name="10-12" sheetId="26" r:id="rId26"/>
    <sheet name="10-13" sheetId="27" r:id="rId27"/>
    <sheet name="10-15" sheetId="28" r:id="rId28"/>
    <sheet name="10-16" sheetId="29" r:id="rId29"/>
    <sheet name="10-17" sheetId="30" r:id="rId30"/>
    <sheet name="10-19" sheetId="31" r:id="rId31"/>
    <sheet name="10-27" sheetId="32" r:id="rId32"/>
    <sheet name="10-28" sheetId="33" r:id="rId33"/>
    <sheet name="10-29" sheetId="34" r:id="rId34"/>
    <sheet name="10-30" sheetId="35" r:id="rId35"/>
    <sheet name="10-31" sheetId="36" r:id="rId36"/>
    <sheet name="10-32q" sheetId="37" r:id="rId37"/>
    <sheet name="10-33" sheetId="38" r:id="rId38"/>
    <sheet name="10-34" sheetId="39" r:id="rId39"/>
  </sheets>
  <definedNames>
    <definedName name="_xlnm.Print_Area" localSheetId="23">'10-10'!$A$3:$I$19</definedName>
    <definedName name="_xlnm.Print_Area" localSheetId="24">'10-11'!$A$3:$O$17</definedName>
    <definedName name="_xlnm.Print_Area" localSheetId="25">'10-12'!$A$3:$I$19</definedName>
    <definedName name="_xlnm.Print_Area" localSheetId="26">'10-13'!$A$3:$I$20</definedName>
    <definedName name="_xlnm.Print_Area" localSheetId="27">'10-15'!$A$3:$M$24</definedName>
    <definedName name="_xlnm.Print_Area" localSheetId="28">'10-16'!$A$3:$O$18</definedName>
    <definedName name="_xlnm.Print_Area" localSheetId="29">'10-17'!$A$3:$J$18</definedName>
    <definedName name="_xlnm.Print_Area" localSheetId="30">'10-19'!$A$3:$V$27</definedName>
    <definedName name="_xlnm.Print_Area" localSheetId="36">'10-32q'!$A$3:$Q$22</definedName>
    <definedName name="_xlnm.Print_Area" localSheetId="3">'9-10'!$A$3:$P$22</definedName>
    <definedName name="_xlnm.Print_Area" localSheetId="4">'9-11'!$A$3:$S$23</definedName>
    <definedName name="_xlnm.Print_Area" localSheetId="5">'9-12'!$A$3:$P$22</definedName>
    <definedName name="_xlnm.Print_Area" localSheetId="6">'9-13'!$A$3:$P$22</definedName>
    <definedName name="_xlnm.Print_Area" localSheetId="7">'9-14'!$A$3:$S$23</definedName>
    <definedName name="_xlnm.Print_Area" localSheetId="8">'9-15'!$A$3:$S$23</definedName>
    <definedName name="_xlnm.Print_Area" localSheetId="9">'9-16'!$A$3:$S$23</definedName>
    <definedName name="_xlnm.Print_Area" localSheetId="10">'9-23'!$A$3:$W$24</definedName>
    <definedName name="_xlnm.Print_Area" localSheetId="11">'9-24'!$A$3:$V$24</definedName>
    <definedName name="_xlnm.Print_Area" localSheetId="12">'9-25'!$A$3:$V$24</definedName>
    <definedName name="_xlnm.Print_Area" localSheetId="13">'9-26'!$A$3:$W$24</definedName>
    <definedName name="_xlnm.Print_Area" localSheetId="14">'9-27'!$A$3:$W$24</definedName>
    <definedName name="_xlnm.Print_Area" localSheetId="15">'9-28'!$A$3:$W$24</definedName>
    <definedName name="_xlnm.Print_Area" localSheetId="16">'9-30a'!$A$3:$AM$48</definedName>
    <definedName name="_xlnm.Print_Area" localSheetId="17">'9-30b'!$A$3:$AM$48</definedName>
    <definedName name="_xlnm.Print_Area" localSheetId="18">'9-44'!$A$3:$P$22</definedName>
    <definedName name="_xlnm.Print_Area" localSheetId="19">'9-45'!$A$3:$P$22</definedName>
    <definedName name="_xlnm.Print_Area" localSheetId="20">'9-46'!$A$3:$W$24</definedName>
    <definedName name="_xlnm.Print_Area" localSheetId="21">'9-47'!$A$3:$AF$26</definedName>
    <definedName name="_xlnm.Print_Area" localSheetId="22">'9-48'!$A$3:$W$24</definedName>
    <definedName name="_xlnm.Print_Area" localSheetId="0">'9-7'!$A$3:$P$22</definedName>
    <definedName name="_xlnm.Print_Area" localSheetId="1">'9-8'!$A$3:$P$22</definedName>
    <definedName name="_xlnm.Print_Area" localSheetId="2">'9-9'!$A$3:$P$22</definedName>
    <definedName name="solver_adj" localSheetId="23" hidden="1">'10-10'!$B$18:$C$18</definedName>
    <definedName name="solver_adj" localSheetId="24" hidden="1">'10-11'!$B$17:$I$17</definedName>
    <definedName name="solver_adj" localSheetId="25" hidden="1">'10-12'!$B$18:$C$18</definedName>
    <definedName name="solver_adj" localSheetId="26" hidden="1">'10-13'!$B$19:$C$19</definedName>
    <definedName name="solver_adj" localSheetId="27" hidden="1">'10-15'!$B$23:$G$23</definedName>
    <definedName name="solver_adj" localSheetId="28" hidden="1">'10-16'!$B$17:$I$17</definedName>
    <definedName name="solver_adj" localSheetId="29" hidden="1">'10-17'!$B$17:$D$17</definedName>
    <definedName name="solver_adj" localSheetId="30" hidden="1">'10-19'!$B$26:$P$26</definedName>
    <definedName name="solver_adj" localSheetId="31" hidden="1">'10-27'!$B$3:$C$3</definedName>
    <definedName name="solver_adj" localSheetId="32" hidden="1">'10-28'!$B$3:$C$3</definedName>
    <definedName name="solver_adj" localSheetId="33" hidden="1">'10-29'!$B$3:$C$3</definedName>
    <definedName name="solver_adj" localSheetId="34" hidden="1">'10-30'!$B$3:$C$3</definedName>
    <definedName name="solver_adj" localSheetId="35" hidden="1">'10-31'!$B$4:$E$4</definedName>
    <definedName name="solver_adj" localSheetId="36" hidden="1">'10-32q'!$B$21:$K$21</definedName>
    <definedName name="solver_adj" localSheetId="37" hidden="1">'10-33'!$B$6</definedName>
    <definedName name="solver_adj" localSheetId="38" hidden="1">'10-34'!$G$7:$G$8</definedName>
    <definedName name="solver_adj" localSheetId="3" hidden="1">'9-10'!$B$21:$J$21</definedName>
    <definedName name="solver_adj" localSheetId="4" hidden="1">'9-11'!$B$22:$M$22</definedName>
    <definedName name="solver_adj" localSheetId="5" hidden="1">'9-12'!$B$21:$J$21</definedName>
    <definedName name="solver_adj" localSheetId="6" hidden="1">'9-13'!$B$21:$J$21</definedName>
    <definedName name="solver_adj" localSheetId="7" hidden="1">'9-14'!$B$22:$M$22</definedName>
    <definedName name="solver_adj" localSheetId="8" hidden="1">'9-15'!$B$22:$M$22</definedName>
    <definedName name="solver_adj" localSheetId="9" hidden="1">'9-16'!$B$22:$M$22</definedName>
    <definedName name="solver_adj" localSheetId="10" hidden="1">'9-23'!$B$23:$Q$23</definedName>
    <definedName name="solver_adj" localSheetId="11" hidden="1">'9-24'!$B$23:$P$23</definedName>
    <definedName name="solver_adj" localSheetId="12" hidden="1">'9-25'!$B$23:$P$23</definedName>
    <definedName name="solver_adj" localSheetId="13" hidden="1">'9-26'!$B$23:$Q$23</definedName>
    <definedName name="solver_adj" localSheetId="14" hidden="1">'9-27'!$B$23:$Q$23</definedName>
    <definedName name="solver_adj" localSheetId="15" hidden="1">'9-28'!$B$23:$Q$23</definedName>
    <definedName name="solver_adj" localSheetId="16" hidden="1">'9-30a'!$B$47:$AG$47</definedName>
    <definedName name="solver_adj" localSheetId="17" hidden="1">'9-30b'!$B$47:$AG$47</definedName>
    <definedName name="solver_adj" localSheetId="18" hidden="1">'9-44'!$B$21:$J$21</definedName>
    <definedName name="solver_adj" localSheetId="19" hidden="1">'9-45'!$B$21:$J$21</definedName>
    <definedName name="solver_adj" localSheetId="20" hidden="1">'9-46'!$B$23:$Q$23</definedName>
    <definedName name="solver_adj" localSheetId="21" hidden="1">'9-47'!$B$25:$Z$25</definedName>
    <definedName name="solver_adj" localSheetId="22" hidden="1">'9-48'!$B$23:$Q$23</definedName>
    <definedName name="solver_adj" localSheetId="0" hidden="1">'9-7'!$B$21:$J$21</definedName>
    <definedName name="solver_adj" localSheetId="1" hidden="1">'9-8'!$B$21:$J$21</definedName>
    <definedName name="solver_adj" localSheetId="2" hidden="1">'9-9'!$B$21:$J$21</definedName>
    <definedName name="solver_cvg" localSheetId="23" hidden="1">0.001</definedName>
    <definedName name="solver_cvg" localSheetId="24" hidden="1">0.001</definedName>
    <definedName name="solver_cvg" localSheetId="25" hidden="1">0.001</definedName>
    <definedName name="solver_cvg" localSheetId="26" hidden="1">0.001</definedName>
    <definedName name="solver_cvg" localSheetId="27" hidden="1">0.001</definedName>
    <definedName name="solver_cvg" localSheetId="28" hidden="1">0.001</definedName>
    <definedName name="solver_cvg" localSheetId="29" hidden="1">0.001</definedName>
    <definedName name="solver_cvg" localSheetId="30" hidden="1">0.001</definedName>
    <definedName name="solver_cvg" localSheetId="31" hidden="1">0.0001</definedName>
    <definedName name="solver_cvg" localSheetId="32" hidden="1">0.0001</definedName>
    <definedName name="solver_cvg" localSheetId="33" hidden="1">0.0001</definedName>
    <definedName name="solver_cvg" localSheetId="34" hidden="1">0.0001</definedName>
    <definedName name="solver_cvg" localSheetId="35" hidden="1">0.0001</definedName>
    <definedName name="solver_cvg" localSheetId="36" hidden="1">0.001</definedName>
    <definedName name="solver_cvg" localSheetId="37" hidden="1">0.0001</definedName>
    <definedName name="solver_cvg" localSheetId="38" hidden="1">0.0001</definedName>
    <definedName name="solver_cvg" localSheetId="3" hidden="1">0.001</definedName>
    <definedName name="solver_cvg" localSheetId="4" hidden="1">0.001</definedName>
    <definedName name="solver_cvg" localSheetId="5" hidden="1">0.001</definedName>
    <definedName name="solver_cvg" localSheetId="6" hidden="1">0.001</definedName>
    <definedName name="solver_cvg" localSheetId="7" hidden="1">0.001</definedName>
    <definedName name="solver_cvg" localSheetId="8" hidden="1">0.001</definedName>
    <definedName name="solver_cvg" localSheetId="9" hidden="1">0.001</definedName>
    <definedName name="solver_cvg" localSheetId="10" hidden="1">0.001</definedName>
    <definedName name="solver_cvg" localSheetId="11" hidden="1">0.001</definedName>
    <definedName name="solver_cvg" localSheetId="12" hidden="1">0.001</definedName>
    <definedName name="solver_cvg" localSheetId="13" hidden="1">0.001</definedName>
    <definedName name="solver_cvg" localSheetId="14" hidden="1">0.001</definedName>
    <definedName name="solver_cvg" localSheetId="15" hidden="1">0.001</definedName>
    <definedName name="solver_cvg" localSheetId="16" hidden="1">0.001</definedName>
    <definedName name="solver_cvg" localSheetId="17" hidden="1">0.001</definedName>
    <definedName name="solver_cvg" localSheetId="18" hidden="1">0.001</definedName>
    <definedName name="solver_cvg" localSheetId="19" hidden="1">0.001</definedName>
    <definedName name="solver_cvg" localSheetId="20" hidden="1">0.001</definedName>
    <definedName name="solver_cvg" localSheetId="21" hidden="1">0.001</definedName>
    <definedName name="solver_cvg" localSheetId="22" hidden="1">0.001</definedName>
    <definedName name="solver_cvg" localSheetId="0" hidden="1">0.001</definedName>
    <definedName name="solver_cvg" localSheetId="1" hidden="1">0.001</definedName>
    <definedName name="solver_cvg" localSheetId="2" hidden="1">0.001</definedName>
    <definedName name="solver_drv" localSheetId="23" hidden="1">1</definedName>
    <definedName name="solver_drv" localSheetId="24" hidden="1">1</definedName>
    <definedName name="solver_drv" localSheetId="25" hidden="1">1</definedName>
    <definedName name="solver_drv" localSheetId="26" hidden="1">1</definedName>
    <definedName name="solver_drv" localSheetId="27" hidden="1">1</definedName>
    <definedName name="solver_drv" localSheetId="28" hidden="1">1</definedName>
    <definedName name="solver_drv" localSheetId="29" hidden="1">1</definedName>
    <definedName name="solver_drv" localSheetId="30" hidden="1">1</definedName>
    <definedName name="solver_drv" localSheetId="31" hidden="1">1</definedName>
    <definedName name="solver_drv" localSheetId="32" hidden="1">1</definedName>
    <definedName name="solver_drv" localSheetId="33" hidden="1">1</definedName>
    <definedName name="solver_drv" localSheetId="34" hidden="1">1</definedName>
    <definedName name="solver_drv" localSheetId="35" hidden="1">1</definedName>
    <definedName name="solver_drv" localSheetId="36" hidden="1">1</definedName>
    <definedName name="solver_drv" localSheetId="37" hidden="1">1</definedName>
    <definedName name="solver_drv" localSheetId="38" hidden="1">1</definedName>
    <definedName name="solver_drv" localSheetId="3" hidden="1">1</definedName>
    <definedName name="solver_drv" localSheetId="4" hidden="1">1</definedName>
    <definedName name="solver_drv" localSheetId="5" hidden="1">1</definedName>
    <definedName name="solver_drv" localSheetId="6" hidden="1">1</definedName>
    <definedName name="solver_drv" localSheetId="7" hidden="1">1</definedName>
    <definedName name="solver_drv" localSheetId="8" hidden="1">1</definedName>
    <definedName name="solver_drv" localSheetId="9" hidden="1">1</definedName>
    <definedName name="solver_drv" localSheetId="10" hidden="1">1</definedName>
    <definedName name="solver_drv" localSheetId="11" hidden="1">1</definedName>
    <definedName name="solver_drv" localSheetId="12" hidden="1">1</definedName>
    <definedName name="solver_drv" localSheetId="13" hidden="1">1</definedName>
    <definedName name="solver_drv" localSheetId="14" hidden="1">1</definedName>
    <definedName name="solver_drv" localSheetId="15" hidden="1">1</definedName>
    <definedName name="solver_drv" localSheetId="16" hidden="1">1</definedName>
    <definedName name="solver_drv" localSheetId="17" hidden="1">1</definedName>
    <definedName name="solver_drv" localSheetId="18" hidden="1">1</definedName>
    <definedName name="solver_drv" localSheetId="19" hidden="1">1</definedName>
    <definedName name="solver_drv" localSheetId="20" hidden="1">1</definedName>
    <definedName name="solver_drv" localSheetId="21" hidden="1">1</definedName>
    <definedName name="solver_drv" localSheetId="22" hidden="1">1</definedName>
    <definedName name="solver_drv" localSheetId="0" hidden="1">1</definedName>
    <definedName name="solver_drv" localSheetId="1" hidden="1">1</definedName>
    <definedName name="solver_drv" localSheetId="2" hidden="1">1</definedName>
    <definedName name="solver_eng" localSheetId="23" hidden="1">2</definedName>
    <definedName name="solver_eng" localSheetId="24" hidden="1">2</definedName>
    <definedName name="solver_eng" localSheetId="25" hidden="1">2</definedName>
    <definedName name="solver_eng" localSheetId="26" hidden="1">2</definedName>
    <definedName name="solver_eng" localSheetId="27" hidden="1">2</definedName>
    <definedName name="solver_eng" localSheetId="28" hidden="1">2</definedName>
    <definedName name="solver_eng" localSheetId="29" hidden="1">2</definedName>
    <definedName name="solver_eng" localSheetId="30" hidden="1">2</definedName>
    <definedName name="solver_eng" localSheetId="31" hidden="1">1</definedName>
    <definedName name="solver_eng" localSheetId="34" hidden="1">1</definedName>
    <definedName name="solver_eng" localSheetId="35" hidden="1">1</definedName>
    <definedName name="solver_eng" localSheetId="36" hidden="1">1</definedName>
    <definedName name="solver_eng" localSheetId="37" hidden="1">1</definedName>
    <definedName name="solver_eng" localSheetId="38" hidden="1">1</definedName>
    <definedName name="solver_eng" localSheetId="3" hidden="1">2</definedName>
    <definedName name="solver_eng" localSheetId="4" hidden="1">2</definedName>
    <definedName name="solver_eng" localSheetId="5" hidden="1">2</definedName>
    <definedName name="solver_eng" localSheetId="6" hidden="1">2</definedName>
    <definedName name="solver_eng" localSheetId="7" hidden="1">2</definedName>
    <definedName name="solver_eng" localSheetId="8" hidden="1">2</definedName>
    <definedName name="solver_eng" localSheetId="9" hidden="1">2</definedName>
    <definedName name="solver_eng" localSheetId="10" hidden="1">2</definedName>
    <definedName name="solver_eng" localSheetId="11" hidden="1">2</definedName>
    <definedName name="solver_eng" localSheetId="12" hidden="1">2</definedName>
    <definedName name="solver_eng" localSheetId="13" hidden="1">2</definedName>
    <definedName name="solver_eng" localSheetId="14" hidden="1">2</definedName>
    <definedName name="solver_eng" localSheetId="15" hidden="1">2</definedName>
    <definedName name="solver_eng" localSheetId="16" hidden="1">2</definedName>
    <definedName name="solver_eng" localSheetId="17" hidden="1">2</definedName>
    <definedName name="solver_eng" localSheetId="18" hidden="1">2</definedName>
    <definedName name="solver_eng" localSheetId="19" hidden="1">2</definedName>
    <definedName name="solver_eng" localSheetId="20" hidden="1">2</definedName>
    <definedName name="solver_eng" localSheetId="21" hidden="1">2</definedName>
    <definedName name="solver_eng" localSheetId="22" hidden="1">2</definedName>
    <definedName name="solver_eng" localSheetId="0" hidden="1">2</definedName>
    <definedName name="solver_eng" localSheetId="1" hidden="1">2</definedName>
    <definedName name="solver_eng" localSheetId="2" hidden="1">2</definedName>
    <definedName name="solver_est" localSheetId="23" hidden="1">1</definedName>
    <definedName name="solver_est" localSheetId="24" hidden="1">1</definedName>
    <definedName name="solver_est" localSheetId="25" hidden="1">1</definedName>
    <definedName name="solver_est" localSheetId="26" hidden="1">1</definedName>
    <definedName name="solver_est" localSheetId="27" hidden="1">1</definedName>
    <definedName name="solver_est" localSheetId="28" hidden="1">1</definedName>
    <definedName name="solver_est" localSheetId="29" hidden="1">1</definedName>
    <definedName name="solver_est" localSheetId="30" hidden="1">1</definedName>
    <definedName name="solver_est" localSheetId="31" hidden="1">1</definedName>
    <definedName name="solver_est" localSheetId="32" hidden="1">1</definedName>
    <definedName name="solver_est" localSheetId="33" hidden="1">1</definedName>
    <definedName name="solver_est" localSheetId="34" hidden="1">1</definedName>
    <definedName name="solver_est" localSheetId="35" hidden="1">1</definedName>
    <definedName name="solver_est" localSheetId="36" hidden="1">1</definedName>
    <definedName name="solver_est" localSheetId="37" hidden="1">1</definedName>
    <definedName name="solver_est" localSheetId="38" hidden="1">1</definedName>
    <definedName name="solver_est" localSheetId="3" hidden="1">1</definedName>
    <definedName name="solver_est" localSheetId="4" hidden="1">1</definedName>
    <definedName name="solver_est" localSheetId="5" hidden="1">1</definedName>
    <definedName name="solver_est" localSheetId="6" hidden="1">1</definedName>
    <definedName name="solver_est" localSheetId="7" hidden="1">1</definedName>
    <definedName name="solver_est" localSheetId="8" hidden="1">1</definedName>
    <definedName name="solver_est" localSheetId="9" hidden="1">1</definedName>
    <definedName name="solver_est" localSheetId="10" hidden="1">1</definedName>
    <definedName name="solver_est" localSheetId="11" hidden="1">1</definedName>
    <definedName name="solver_est" localSheetId="12" hidden="1">1</definedName>
    <definedName name="solver_est" localSheetId="13" hidden="1">1</definedName>
    <definedName name="solver_est" localSheetId="14" hidden="1">1</definedName>
    <definedName name="solver_est" localSheetId="15" hidden="1">1</definedName>
    <definedName name="solver_est" localSheetId="16" hidden="1">1</definedName>
    <definedName name="solver_est" localSheetId="17" hidden="1">1</definedName>
    <definedName name="solver_est" localSheetId="18" hidden="1">1</definedName>
    <definedName name="solver_est" localSheetId="19" hidden="1">1</definedName>
    <definedName name="solver_est" localSheetId="20" hidden="1">1</definedName>
    <definedName name="solver_est" localSheetId="21" hidden="1">1</definedName>
    <definedName name="solver_est" localSheetId="22" hidden="1">1</definedName>
    <definedName name="solver_est" localSheetId="0" hidden="1">1</definedName>
    <definedName name="solver_est" localSheetId="1" hidden="1">1</definedName>
    <definedName name="solver_est" localSheetId="2" hidden="1">1</definedName>
    <definedName name="solver_itr" localSheetId="23" hidden="1">10000000</definedName>
    <definedName name="solver_itr" localSheetId="24" hidden="1">100</definedName>
    <definedName name="solver_itr" localSheetId="25" hidden="1">100</definedName>
    <definedName name="solver_itr" localSheetId="26" hidden="1">100</definedName>
    <definedName name="solver_itr" localSheetId="27" hidden="1">100</definedName>
    <definedName name="solver_itr" localSheetId="28" hidden="1">100</definedName>
    <definedName name="solver_itr" localSheetId="29" hidden="1">100</definedName>
    <definedName name="solver_itr" localSheetId="30" hidden="1">100</definedName>
    <definedName name="solver_itr" localSheetId="31" hidden="1">100</definedName>
    <definedName name="solver_itr" localSheetId="32" hidden="1">100</definedName>
    <definedName name="solver_itr" localSheetId="33" hidden="1">100</definedName>
    <definedName name="solver_itr" localSheetId="34" hidden="1">100</definedName>
    <definedName name="solver_itr" localSheetId="35" hidden="1">100</definedName>
    <definedName name="solver_itr" localSheetId="36" hidden="1">100</definedName>
    <definedName name="solver_itr" localSheetId="37" hidden="1">100</definedName>
    <definedName name="solver_itr" localSheetId="38" hidden="1">100</definedName>
    <definedName name="solver_itr" localSheetId="3" hidden="1">100</definedName>
    <definedName name="solver_itr" localSheetId="4" hidden="1">100</definedName>
    <definedName name="solver_itr" localSheetId="5" hidden="1">100</definedName>
    <definedName name="solver_itr" localSheetId="6" hidden="1">100</definedName>
    <definedName name="solver_itr" localSheetId="7" hidden="1">100</definedName>
    <definedName name="solver_itr" localSheetId="8" hidden="1">100</definedName>
    <definedName name="solver_itr" localSheetId="9" hidden="1">100</definedName>
    <definedName name="solver_itr" localSheetId="10" hidden="1">100</definedName>
    <definedName name="solver_itr" localSheetId="11" hidden="1">100</definedName>
    <definedName name="solver_itr" localSheetId="12" hidden="1">100</definedName>
    <definedName name="solver_itr" localSheetId="13" hidden="1">100</definedName>
    <definedName name="solver_itr" localSheetId="14" hidden="1">100</definedName>
    <definedName name="solver_itr" localSheetId="15" hidden="1">100</definedName>
    <definedName name="solver_itr" localSheetId="16" hidden="1">100</definedName>
    <definedName name="solver_itr" localSheetId="17" hidden="1">100</definedName>
    <definedName name="solver_itr" localSheetId="18" hidden="1">100</definedName>
    <definedName name="solver_itr" localSheetId="19" hidden="1">100</definedName>
    <definedName name="solver_itr" localSheetId="20" hidden="1">100</definedName>
    <definedName name="solver_itr" localSheetId="21" hidden="1">100</definedName>
    <definedName name="solver_itr" localSheetId="22" hidden="1">100</definedName>
    <definedName name="solver_itr" localSheetId="0" hidden="1">100</definedName>
    <definedName name="solver_itr" localSheetId="1" hidden="1">100</definedName>
    <definedName name="solver_itr" localSheetId="2" hidden="1">100</definedName>
    <definedName name="solver_lhs1" localSheetId="23" hidden="1">'10-10'!$B$18:$C$18</definedName>
    <definedName name="solver_lhs1" localSheetId="24" hidden="1">'10-11'!$B$17:$I$17</definedName>
    <definedName name="solver_lhs1" localSheetId="25" hidden="1">'10-12'!$B$18:$C$18</definedName>
    <definedName name="solver_lhs1" localSheetId="26" hidden="1">'10-13'!$B$19:$C$19</definedName>
    <definedName name="solver_lhs1" localSheetId="27" hidden="1">'10-15'!$B$23:$G$23</definedName>
    <definedName name="solver_lhs1" localSheetId="28" hidden="1">'10-16'!$B$17:$I$17</definedName>
    <definedName name="solver_lhs1" localSheetId="29" hidden="1">'10-17'!$B$17:$D$17</definedName>
    <definedName name="solver_lhs1" localSheetId="30" hidden="1">'10-19'!$B$26</definedName>
    <definedName name="solver_lhs1" localSheetId="31" hidden="1">'10-27'!$F$6</definedName>
    <definedName name="solver_lhs1" localSheetId="32" hidden="1">'10-28'!$F$6</definedName>
    <definedName name="solver_lhs1" localSheetId="33" hidden="1">'10-29'!$F$6</definedName>
    <definedName name="solver_lhs1" localSheetId="34" hidden="1">'10-30'!$D$6</definedName>
    <definedName name="solver_lhs1" localSheetId="35" hidden="1">'10-31'!$F$7:$F$8</definedName>
    <definedName name="solver_lhs1" localSheetId="36" hidden="1">'10-32q'!$B$21:$K$21</definedName>
    <definedName name="solver_lhs1" localSheetId="37" hidden="1">'10-33'!$B$6</definedName>
    <definedName name="solver_lhs1" localSheetId="38" hidden="1">'10-34'!$G$9</definedName>
    <definedName name="solver_lhs1" localSheetId="3" hidden="1">'9-10'!$Q$13:$Q$18</definedName>
    <definedName name="solver_lhs1" localSheetId="4" hidden="1">'9-11'!$T$13:$T$19</definedName>
    <definedName name="solver_lhs1" localSheetId="5" hidden="1">'9-12'!$Q$13:$Q$18</definedName>
    <definedName name="solver_lhs1" localSheetId="6" hidden="1">'9-13'!$Q$13:$Q$18</definedName>
    <definedName name="solver_lhs1" localSheetId="7" hidden="1">'9-14'!$T$13:$T$19</definedName>
    <definedName name="solver_lhs1" localSheetId="8" hidden="1">'9-15'!$T$13:$T$19</definedName>
    <definedName name="solver_lhs1" localSheetId="9" hidden="1">'9-16'!$T$13:$T$19</definedName>
    <definedName name="solver_lhs1" localSheetId="10" hidden="1">'9-23'!$X$13:$X$20</definedName>
    <definedName name="solver_lhs1" localSheetId="11" hidden="1">'9-24'!$W$13:$W$20</definedName>
    <definedName name="solver_lhs1" localSheetId="12" hidden="1">'9-25'!$W$13:$W$20</definedName>
    <definedName name="solver_lhs1" localSheetId="13" hidden="1">'9-26'!$X$13:$X$20</definedName>
    <definedName name="solver_lhs1" localSheetId="14" hidden="1">'9-27'!$X$13:$X$20</definedName>
    <definedName name="solver_lhs1" localSheetId="15" hidden="1">'9-28'!$X$13:$X$20</definedName>
    <definedName name="solver_lhs1" localSheetId="16" hidden="1">'9-30a'!$AN$13:$AN$44</definedName>
    <definedName name="solver_lhs1" localSheetId="17" hidden="1">'9-30b'!$AN$13:$AN$44</definedName>
    <definedName name="solver_lhs1" localSheetId="18" hidden="1">'9-44'!$Q$13:$Q$18</definedName>
    <definedName name="solver_lhs1" localSheetId="19" hidden="1">'9-45'!$Q$13:$Q$18</definedName>
    <definedName name="solver_lhs1" localSheetId="20" hidden="1">'9-46'!$X$13:$X$20</definedName>
    <definedName name="solver_lhs1" localSheetId="21" hidden="1">'9-47'!$AG$13:$AG$22</definedName>
    <definedName name="solver_lhs1" localSheetId="22" hidden="1">'9-48'!$X$13:$X$20</definedName>
    <definedName name="solver_lhs1" localSheetId="0" hidden="1">'9-7'!$Q$13:$Q$18</definedName>
    <definedName name="solver_lhs1" localSheetId="1" hidden="1">'9-8'!$Q$13:$Q$18</definedName>
    <definedName name="solver_lhs1" localSheetId="2" hidden="1">'9-9'!$Q$13:$Q$18</definedName>
    <definedName name="solver_lhs2" localSheetId="23" hidden="1">'10-10'!$J$13:$J$15</definedName>
    <definedName name="solver_lhs2" localSheetId="24" hidden="1">'10-11'!$P$13:$P$14</definedName>
    <definedName name="solver_lhs2" localSheetId="25" hidden="1">'10-12'!$J$13:$J$15</definedName>
    <definedName name="solver_lhs2" localSheetId="26" hidden="1">'10-13'!$J$13:$J$16</definedName>
    <definedName name="solver_lhs2" localSheetId="27" hidden="1">'10-15'!$N$13:$N$20</definedName>
    <definedName name="solver_lhs2" localSheetId="28" hidden="1">'10-16'!$P$13:$P$14</definedName>
    <definedName name="solver_lhs2" localSheetId="29" hidden="1">'10-17'!$K$13:$K$14</definedName>
    <definedName name="solver_lhs2" localSheetId="30" hidden="1">'10-19'!$C$26:$J$26</definedName>
    <definedName name="solver_lhs2" localSheetId="34" hidden="1">'10-30'!$D$7</definedName>
    <definedName name="solver_lhs2" localSheetId="35" hidden="1">'10-31'!$F$9:$F$10</definedName>
    <definedName name="solver_lhs2" localSheetId="36" hidden="1">'10-32q'!$R$13:$R$18</definedName>
    <definedName name="solver_lhs2" localSheetId="37" hidden="1">'10-33'!$D$10</definedName>
    <definedName name="solver_lhs2" localSheetId="38" hidden="1">'10-34'!$D$10</definedName>
    <definedName name="solver_lhs2" localSheetId="3" hidden="1">'9-10'!$S$13:$S$18</definedName>
    <definedName name="solver_lhs2" localSheetId="4" hidden="1">'9-11'!$V$13:$V$19</definedName>
    <definedName name="solver_lhs2" localSheetId="5" hidden="1">'9-12'!$S$13:$S$18</definedName>
    <definedName name="solver_lhs2" localSheetId="6" hidden="1">'9-13'!$S$13:$S$18</definedName>
    <definedName name="solver_lhs2" localSheetId="7" hidden="1">'9-14'!$V$13:$V$19</definedName>
    <definedName name="solver_lhs2" localSheetId="8" hidden="1">'9-15'!$V$13:$V$19</definedName>
    <definedName name="solver_lhs2" localSheetId="9" hidden="1">'9-16'!$V$13:$V$19</definedName>
    <definedName name="solver_lhs2" localSheetId="10" hidden="1">'9-23'!$Z$13:$Z$20</definedName>
    <definedName name="solver_lhs2" localSheetId="11" hidden="1">'9-24'!$Y$13:$Y$20</definedName>
    <definedName name="solver_lhs2" localSheetId="12" hidden="1">'9-25'!$Y$13:$Y$20</definedName>
    <definedName name="solver_lhs2" localSheetId="13" hidden="1">'9-26'!$Z$13:$Z$20</definedName>
    <definedName name="solver_lhs2" localSheetId="14" hidden="1">'9-27'!$Z$13:$Z$20</definedName>
    <definedName name="solver_lhs2" localSheetId="15" hidden="1">'9-28'!$Z$13:$Z$20</definedName>
    <definedName name="solver_lhs2" localSheetId="16" hidden="1">'9-30a'!$AP$13:$AP$44</definedName>
    <definedName name="solver_lhs2" localSheetId="17" hidden="1">'9-30b'!$AP$13:$AP$44</definedName>
    <definedName name="solver_lhs2" localSheetId="18" hidden="1">'9-44'!$S$13:$S$18</definedName>
    <definedName name="solver_lhs2" localSheetId="19" hidden="1">'9-45'!$S$13:$S$18</definedName>
    <definedName name="solver_lhs2" localSheetId="20" hidden="1">'9-46'!$Z$13:$Z$20</definedName>
    <definedName name="solver_lhs2" localSheetId="21" hidden="1">'9-47'!$AI$13:$AI$22</definedName>
    <definedName name="solver_lhs2" localSheetId="22" hidden="1">'9-48'!$Z$13:$Z$20</definedName>
    <definedName name="solver_lhs2" localSheetId="0" hidden="1">'9-7'!$S$13:$S$18</definedName>
    <definedName name="solver_lhs2" localSheetId="1" hidden="1">'9-8'!$S$13:$S$18</definedName>
    <definedName name="solver_lhs2" localSheetId="2" hidden="1">'9-9'!$S$13:$S$18</definedName>
    <definedName name="solver_lhs3" localSheetId="23" hidden="1">'10-10'!$L$13:$L$15</definedName>
    <definedName name="solver_lhs3" localSheetId="24" hidden="1">'10-11'!$R$13:$R$14</definedName>
    <definedName name="solver_lhs3" localSheetId="25" hidden="1">'10-12'!$L$13:$L$15</definedName>
    <definedName name="solver_lhs3" localSheetId="26" hidden="1">'10-13'!$L$13:$L$16</definedName>
    <definedName name="solver_lhs3" localSheetId="27" hidden="1">'10-15'!$P$13:$P$20</definedName>
    <definedName name="solver_lhs3" localSheetId="28" hidden="1">'10-16'!$R$13:$R$14</definedName>
    <definedName name="solver_lhs3" localSheetId="29" hidden="1">'10-17'!$M$13:$M$14</definedName>
    <definedName name="solver_lhs3" localSheetId="30" hidden="1">'10-19'!$K$26:$P$26</definedName>
    <definedName name="solver_lhs3" localSheetId="36" hidden="1">'10-32q'!$T$13:$T$18</definedName>
    <definedName name="solver_lhs3" localSheetId="37" hidden="1">'10-33'!$D$10</definedName>
    <definedName name="solver_lhs3" localSheetId="38" hidden="1">'10-34'!$D$10</definedName>
    <definedName name="solver_lhs3" localSheetId="3" hidden="1">'9-10'!$B$21:$J$21</definedName>
    <definedName name="solver_lhs3" localSheetId="4" hidden="1">'9-11'!$B$22:$M$22</definedName>
    <definedName name="solver_lhs3" localSheetId="5" hidden="1">'9-12'!$B$21:$J$21</definedName>
    <definedName name="solver_lhs3" localSheetId="6" hidden="1">'9-13'!$B$21:$J$21</definedName>
    <definedName name="solver_lhs3" localSheetId="7" hidden="1">'9-14'!$B$22:$M$22</definedName>
    <definedName name="solver_lhs3" localSheetId="8" hidden="1">'9-15'!$B$22:$M$22</definedName>
    <definedName name="solver_lhs3" localSheetId="9" hidden="1">'9-16'!$B$22:$M$22</definedName>
    <definedName name="solver_lhs3" localSheetId="10" hidden="1">'9-23'!$B$23:$Q$23</definedName>
    <definedName name="solver_lhs3" localSheetId="11" hidden="1">'9-24'!$B$23:$P$23</definedName>
    <definedName name="solver_lhs3" localSheetId="12" hidden="1">'9-25'!$B$23:$P$23</definedName>
    <definedName name="solver_lhs3" localSheetId="13" hidden="1">'9-26'!$B$23:$Q$23</definedName>
    <definedName name="solver_lhs3" localSheetId="14" hidden="1">'9-27'!$B$23:$Q$23</definedName>
    <definedName name="solver_lhs3" localSheetId="15" hidden="1">'9-28'!$B$23:$Q$23</definedName>
    <definedName name="solver_lhs3" localSheetId="16" hidden="1">'9-30a'!$B$47:$AG$47</definedName>
    <definedName name="solver_lhs3" localSheetId="17" hidden="1">'9-30b'!$B$47:$AG$47</definedName>
    <definedName name="solver_lhs3" localSheetId="18" hidden="1">'9-44'!$B$21:$J$21</definedName>
    <definedName name="solver_lhs3" localSheetId="19" hidden="1">'9-45'!$B$21:$J$21</definedName>
    <definedName name="solver_lhs3" localSheetId="20" hidden="1">'9-46'!$B$23:$Q$23</definedName>
    <definedName name="solver_lhs3" localSheetId="21" hidden="1">'9-47'!$B$25:$Z$25</definedName>
    <definedName name="solver_lhs3" localSheetId="22" hidden="1">'9-48'!$B$23:$Q$23</definedName>
    <definedName name="solver_lhs3" localSheetId="0" hidden="1">'9-7'!$B$21:$J$21</definedName>
    <definedName name="solver_lhs3" localSheetId="1" hidden="1">'9-8'!$B$21:$J$21</definedName>
    <definedName name="solver_lhs3" localSheetId="2" hidden="1">'9-9'!$B$21:$J$21</definedName>
    <definedName name="solver_lhs4" localSheetId="30" hidden="1">'10-19'!$W$13:$W$23</definedName>
    <definedName name="solver_lhs4" localSheetId="37" hidden="1">'10-33'!$A$3:$E$3</definedName>
    <definedName name="solver_lhs4" localSheetId="38" hidden="1">'10-34'!$A$3:$E$3</definedName>
    <definedName name="solver_lhs5" localSheetId="30" hidden="1">'10-19'!$Y$13:$Y$23</definedName>
    <definedName name="solver_lin" localSheetId="23" hidden="1">1</definedName>
    <definedName name="solver_lin" localSheetId="24" hidden="1">1</definedName>
    <definedName name="solver_lin" localSheetId="25" hidden="1">1</definedName>
    <definedName name="solver_lin" localSheetId="26" hidden="1">1</definedName>
    <definedName name="solver_lin" localSheetId="27" hidden="1">1</definedName>
    <definedName name="solver_lin" localSheetId="28" hidden="1">1</definedName>
    <definedName name="solver_lin" localSheetId="29" hidden="1">1</definedName>
    <definedName name="solver_lin" localSheetId="30" hidden="1">1</definedName>
    <definedName name="solver_lin" localSheetId="31" hidden="1">2</definedName>
    <definedName name="solver_lin" localSheetId="32" hidden="1">2</definedName>
    <definedName name="solver_lin" localSheetId="33" hidden="1">2</definedName>
    <definedName name="solver_lin" localSheetId="34" hidden="1">2</definedName>
    <definedName name="solver_lin" localSheetId="35" hidden="1">2</definedName>
    <definedName name="solver_lin" localSheetId="36" hidden="1">1</definedName>
    <definedName name="solver_lin" localSheetId="37" hidden="1">2</definedName>
    <definedName name="solver_lin" localSheetId="38" hidden="1">2</definedName>
    <definedName name="solver_lin" localSheetId="3" hidden="1">1</definedName>
    <definedName name="solver_lin" localSheetId="4" hidden="1">1</definedName>
    <definedName name="solver_lin" localSheetId="5" hidden="1">1</definedName>
    <definedName name="solver_lin" localSheetId="6" hidden="1">1</definedName>
    <definedName name="solver_lin" localSheetId="7" hidden="1">1</definedName>
    <definedName name="solver_lin" localSheetId="8" hidden="1">1</definedName>
    <definedName name="solver_lin" localSheetId="9" hidden="1">1</definedName>
    <definedName name="solver_lin" localSheetId="10" hidden="1">1</definedName>
    <definedName name="solver_lin" localSheetId="11" hidden="1">1</definedName>
    <definedName name="solver_lin" localSheetId="12" hidden="1">1</definedName>
    <definedName name="solver_lin" localSheetId="13" hidden="1">1</definedName>
    <definedName name="solver_lin" localSheetId="14" hidden="1">1</definedName>
    <definedName name="solver_lin" localSheetId="15" hidden="1">1</definedName>
    <definedName name="solver_lin" localSheetId="16" hidden="1">1</definedName>
    <definedName name="solver_lin" localSheetId="17" hidden="1">1</definedName>
    <definedName name="solver_lin" localSheetId="18" hidden="1">1</definedName>
    <definedName name="solver_lin" localSheetId="19" hidden="1">1</definedName>
    <definedName name="solver_lin" localSheetId="20" hidden="1">1</definedName>
    <definedName name="solver_lin" localSheetId="21" hidden="1">1</definedName>
    <definedName name="solver_lin" localSheetId="22" hidden="1">1</definedName>
    <definedName name="solver_lin" localSheetId="0" hidden="1">1</definedName>
    <definedName name="solver_lin" localSheetId="1" hidden="1">1</definedName>
    <definedName name="solver_lin" localSheetId="2" hidden="1">1</definedName>
    <definedName name="solver_mip" localSheetId="23" hidden="1">2147483647</definedName>
    <definedName name="solver_mip" localSheetId="24" hidden="1">2147483647</definedName>
    <definedName name="solver_mip" localSheetId="25" hidden="1">2147483647</definedName>
    <definedName name="solver_mip" localSheetId="26" hidden="1">2147483647</definedName>
    <definedName name="solver_mip" localSheetId="27" hidden="1">2147483647</definedName>
    <definedName name="solver_mip" localSheetId="28" hidden="1">2147483647</definedName>
    <definedName name="solver_mip" localSheetId="29" hidden="1">2147483647</definedName>
    <definedName name="solver_mip" localSheetId="30" hidden="1">2147483647</definedName>
    <definedName name="solver_mip" localSheetId="31" hidden="1">2147483647</definedName>
    <definedName name="solver_mip" localSheetId="36" hidden="1">2147483647</definedName>
    <definedName name="solver_mip" localSheetId="37" hidden="1">2147483647</definedName>
    <definedName name="solver_mip" localSheetId="38" hidden="1">2147483647</definedName>
    <definedName name="solver_mip" localSheetId="3" hidden="1">2147483647</definedName>
    <definedName name="solver_mip" localSheetId="4" hidden="1">2147483647</definedName>
    <definedName name="solver_mip" localSheetId="5" hidden="1">2147483647</definedName>
    <definedName name="solver_mip" localSheetId="6" hidden="1">2147483647</definedName>
    <definedName name="solver_mip" localSheetId="7" hidden="1">2147483647</definedName>
    <definedName name="solver_mip" localSheetId="8" hidden="1">2147483647</definedName>
    <definedName name="solver_mip" localSheetId="9" hidden="1">2147483647</definedName>
    <definedName name="solver_mip" localSheetId="10" hidden="1">2147483647</definedName>
    <definedName name="solver_mip" localSheetId="11" hidden="1">2147483647</definedName>
    <definedName name="solver_mip" localSheetId="12" hidden="1">2147483647</definedName>
    <definedName name="solver_mip" localSheetId="13" hidden="1">2147483647</definedName>
    <definedName name="solver_mip" localSheetId="14" hidden="1">2147483647</definedName>
    <definedName name="solver_mip" localSheetId="15" hidden="1">2147483647</definedName>
    <definedName name="solver_mip" localSheetId="16" hidden="1">2147483647</definedName>
    <definedName name="solver_mip" localSheetId="17" hidden="1">2147483647</definedName>
    <definedName name="solver_mip" localSheetId="18" hidden="1">2147483647</definedName>
    <definedName name="solver_mip" localSheetId="19" hidden="1">2147483647</definedName>
    <definedName name="solver_mip" localSheetId="20" hidden="1">2147483647</definedName>
    <definedName name="solver_mip" localSheetId="21" hidden="1">2147483647</definedName>
    <definedName name="solver_mip" localSheetId="22" hidden="1">2147483647</definedName>
    <definedName name="solver_mip" localSheetId="0" hidden="1">2147483647</definedName>
    <definedName name="solver_mip" localSheetId="1" hidden="1">2147483647</definedName>
    <definedName name="solver_mip" localSheetId="2" hidden="1">2147483647</definedName>
    <definedName name="solver_mni" localSheetId="23" hidden="1">30</definedName>
    <definedName name="solver_mni" localSheetId="24" hidden="1">30</definedName>
    <definedName name="solver_mni" localSheetId="25" hidden="1">30</definedName>
    <definedName name="solver_mni" localSheetId="26" hidden="1">30</definedName>
    <definedName name="solver_mni" localSheetId="27" hidden="1">30</definedName>
    <definedName name="solver_mni" localSheetId="28" hidden="1">30</definedName>
    <definedName name="solver_mni" localSheetId="29" hidden="1">30</definedName>
    <definedName name="solver_mni" localSheetId="30" hidden="1">30</definedName>
    <definedName name="solver_mni" localSheetId="31" hidden="1">30</definedName>
    <definedName name="solver_mni" localSheetId="36" hidden="1">30</definedName>
    <definedName name="solver_mni" localSheetId="37" hidden="1">30</definedName>
    <definedName name="solver_mni" localSheetId="38" hidden="1">30</definedName>
    <definedName name="solver_mni" localSheetId="3" hidden="1">30</definedName>
    <definedName name="solver_mni" localSheetId="4" hidden="1">30</definedName>
    <definedName name="solver_mni" localSheetId="5" hidden="1">30</definedName>
    <definedName name="solver_mni" localSheetId="6" hidden="1">30</definedName>
    <definedName name="solver_mni" localSheetId="7" hidden="1">30</definedName>
    <definedName name="solver_mni" localSheetId="8" hidden="1">30</definedName>
    <definedName name="solver_mni" localSheetId="9" hidden="1">30</definedName>
    <definedName name="solver_mni" localSheetId="10" hidden="1">30</definedName>
    <definedName name="solver_mni" localSheetId="11" hidden="1">30</definedName>
    <definedName name="solver_mni" localSheetId="12" hidden="1">30</definedName>
    <definedName name="solver_mni" localSheetId="13" hidden="1">30</definedName>
    <definedName name="solver_mni" localSheetId="14" hidden="1">30</definedName>
    <definedName name="solver_mni" localSheetId="15" hidden="1">30</definedName>
    <definedName name="solver_mni" localSheetId="16" hidden="1">30</definedName>
    <definedName name="solver_mni" localSheetId="17" hidden="1">30</definedName>
    <definedName name="solver_mni" localSheetId="18" hidden="1">30</definedName>
    <definedName name="solver_mni" localSheetId="19" hidden="1">30</definedName>
    <definedName name="solver_mni" localSheetId="20" hidden="1">30</definedName>
    <definedName name="solver_mni" localSheetId="21" hidden="1">30</definedName>
    <definedName name="solver_mni" localSheetId="22" hidden="1">30</definedName>
    <definedName name="solver_mni" localSheetId="0" hidden="1">30</definedName>
    <definedName name="solver_mni" localSheetId="1" hidden="1">30</definedName>
    <definedName name="solver_mni" localSheetId="2" hidden="1">30</definedName>
    <definedName name="solver_mrt" localSheetId="23" hidden="1">0.075</definedName>
    <definedName name="solver_mrt" localSheetId="24" hidden="1">0.075</definedName>
    <definedName name="solver_mrt" localSheetId="25" hidden="1">0.075</definedName>
    <definedName name="solver_mrt" localSheetId="26" hidden="1">0.075</definedName>
    <definedName name="solver_mrt" localSheetId="27" hidden="1">0.075</definedName>
    <definedName name="solver_mrt" localSheetId="28" hidden="1">0.075</definedName>
    <definedName name="solver_mrt" localSheetId="29" hidden="1">0.075</definedName>
    <definedName name="solver_mrt" localSheetId="30" hidden="1">0.075</definedName>
    <definedName name="solver_mrt" localSheetId="31" hidden="1">0.075</definedName>
    <definedName name="solver_mrt" localSheetId="36" hidden="1">0.075</definedName>
    <definedName name="solver_mrt" localSheetId="37" hidden="1">0.075</definedName>
    <definedName name="solver_mrt" localSheetId="38" hidden="1">0.075</definedName>
    <definedName name="solver_mrt" localSheetId="3" hidden="1">0.075</definedName>
    <definedName name="solver_mrt" localSheetId="4" hidden="1">0.075</definedName>
    <definedName name="solver_mrt" localSheetId="5" hidden="1">0.075</definedName>
    <definedName name="solver_mrt" localSheetId="6" hidden="1">0.075</definedName>
    <definedName name="solver_mrt" localSheetId="7" hidden="1">0.075</definedName>
    <definedName name="solver_mrt" localSheetId="8" hidden="1">0.075</definedName>
    <definedName name="solver_mrt" localSheetId="9" hidden="1">0.075</definedName>
    <definedName name="solver_mrt" localSheetId="10" hidden="1">0.075</definedName>
    <definedName name="solver_mrt" localSheetId="11" hidden="1">0.075</definedName>
    <definedName name="solver_mrt" localSheetId="12" hidden="1">0.075</definedName>
    <definedName name="solver_mrt" localSheetId="13" hidden="1">0.075</definedName>
    <definedName name="solver_mrt" localSheetId="14" hidden="1">0.075</definedName>
    <definedName name="solver_mrt" localSheetId="15" hidden="1">0.075</definedName>
    <definedName name="solver_mrt" localSheetId="16" hidden="1">0.075</definedName>
    <definedName name="solver_mrt" localSheetId="17" hidden="1">0.075</definedName>
    <definedName name="solver_mrt" localSheetId="18" hidden="1">0.075</definedName>
    <definedName name="solver_mrt" localSheetId="19" hidden="1">0.075</definedName>
    <definedName name="solver_mrt" localSheetId="20" hidden="1">0.075</definedName>
    <definedName name="solver_mrt" localSheetId="21" hidden="1">0.075</definedName>
    <definedName name="solver_mrt" localSheetId="22" hidden="1">0.075</definedName>
    <definedName name="solver_mrt" localSheetId="0" hidden="1">0.075</definedName>
    <definedName name="solver_mrt" localSheetId="1" hidden="1">0.075</definedName>
    <definedName name="solver_mrt" localSheetId="2" hidden="1">0.075</definedName>
    <definedName name="solver_msl" localSheetId="23" hidden="1">2</definedName>
    <definedName name="solver_msl" localSheetId="24" hidden="1">2</definedName>
    <definedName name="solver_msl" localSheetId="25" hidden="1">2</definedName>
    <definedName name="solver_msl" localSheetId="26" hidden="1">2</definedName>
    <definedName name="solver_msl" localSheetId="27" hidden="1">2</definedName>
    <definedName name="solver_msl" localSheetId="28" hidden="1">2</definedName>
    <definedName name="solver_msl" localSheetId="29" hidden="1">2</definedName>
    <definedName name="solver_msl" localSheetId="30" hidden="1">2</definedName>
    <definedName name="solver_msl" localSheetId="31" hidden="1">2</definedName>
    <definedName name="solver_msl" localSheetId="36" hidden="1">2</definedName>
    <definedName name="solver_msl" localSheetId="37" hidden="1">2</definedName>
    <definedName name="solver_msl" localSheetId="38" hidden="1">2</definedName>
    <definedName name="solver_msl" localSheetId="3" hidden="1">2</definedName>
    <definedName name="solver_msl" localSheetId="4" hidden="1">2</definedName>
    <definedName name="solver_msl" localSheetId="5" hidden="1">2</definedName>
    <definedName name="solver_msl" localSheetId="6" hidden="1">2</definedName>
    <definedName name="solver_msl" localSheetId="7" hidden="1">2</definedName>
    <definedName name="solver_msl" localSheetId="8" hidden="1">2</definedName>
    <definedName name="solver_msl" localSheetId="9" hidden="1">2</definedName>
    <definedName name="solver_msl" localSheetId="10" hidden="1">2</definedName>
    <definedName name="solver_msl" localSheetId="11" hidden="1">2</definedName>
    <definedName name="solver_msl" localSheetId="12" hidden="1">2</definedName>
    <definedName name="solver_msl" localSheetId="13" hidden="1">2</definedName>
    <definedName name="solver_msl" localSheetId="14" hidden="1">2</definedName>
    <definedName name="solver_msl" localSheetId="15" hidden="1">2</definedName>
    <definedName name="solver_msl" localSheetId="16" hidden="1">2</definedName>
    <definedName name="solver_msl" localSheetId="17" hidden="1">2</definedName>
    <definedName name="solver_msl" localSheetId="18" hidden="1">2</definedName>
    <definedName name="solver_msl" localSheetId="19" hidden="1">2</definedName>
    <definedName name="solver_msl" localSheetId="20" hidden="1">2</definedName>
    <definedName name="solver_msl" localSheetId="21" hidden="1">2</definedName>
    <definedName name="solver_msl" localSheetId="22" hidden="1">2</definedName>
    <definedName name="solver_msl" localSheetId="0" hidden="1">2</definedName>
    <definedName name="solver_msl" localSheetId="1" hidden="1">2</definedName>
    <definedName name="solver_msl" localSheetId="2" hidden="1">2</definedName>
    <definedName name="solver_neg" localSheetId="23" hidden="1">1</definedName>
    <definedName name="solver_neg" localSheetId="24" hidden="1">1</definedName>
    <definedName name="solver_neg" localSheetId="25" hidden="1">1</definedName>
    <definedName name="solver_neg" localSheetId="26" hidden="1">1</definedName>
    <definedName name="solver_neg" localSheetId="27" hidden="1">1</definedName>
    <definedName name="solver_neg" localSheetId="28" hidden="1">1</definedName>
    <definedName name="solver_neg" localSheetId="29" hidden="1">1</definedName>
    <definedName name="solver_neg" localSheetId="30" hidden="1">1</definedName>
    <definedName name="solver_neg" localSheetId="31" hidden="1">1</definedName>
    <definedName name="solver_neg" localSheetId="32" hidden="1">1</definedName>
    <definedName name="solver_neg" localSheetId="33" hidden="1">1</definedName>
    <definedName name="solver_neg" localSheetId="34" hidden="1">1</definedName>
    <definedName name="solver_neg" localSheetId="35" hidden="1">1</definedName>
    <definedName name="solver_neg" localSheetId="36" hidden="1">1</definedName>
    <definedName name="solver_neg" localSheetId="37" hidden="1">1</definedName>
    <definedName name="solver_neg" localSheetId="38" hidden="1">1</definedName>
    <definedName name="solver_neg" localSheetId="3" hidden="1">1</definedName>
    <definedName name="solver_neg" localSheetId="4" hidden="1">1</definedName>
    <definedName name="solver_neg" localSheetId="5" hidden="1">1</definedName>
    <definedName name="solver_neg" localSheetId="6" hidden="1">1</definedName>
    <definedName name="solver_neg" localSheetId="7" hidden="1">1</definedName>
    <definedName name="solver_neg" localSheetId="8" hidden="1">1</definedName>
    <definedName name="solver_neg" localSheetId="9" hidden="1">1</definedName>
    <definedName name="solver_neg" localSheetId="10" hidden="1">1</definedName>
    <definedName name="solver_neg" localSheetId="11" hidden="1">1</definedName>
    <definedName name="solver_neg" localSheetId="12" hidden="1">1</definedName>
    <definedName name="solver_neg" localSheetId="13" hidden="1">1</definedName>
    <definedName name="solver_neg" localSheetId="14" hidden="1">1</definedName>
    <definedName name="solver_neg" localSheetId="15" hidden="1">1</definedName>
    <definedName name="solver_neg" localSheetId="16" hidden="1">1</definedName>
    <definedName name="solver_neg" localSheetId="17" hidden="1">1</definedName>
    <definedName name="solver_neg" localSheetId="18" hidden="1">1</definedName>
    <definedName name="solver_neg" localSheetId="19" hidden="1">1</definedName>
    <definedName name="solver_neg" localSheetId="20" hidden="1">1</definedName>
    <definedName name="solver_neg" localSheetId="21" hidden="1">1</definedName>
    <definedName name="solver_neg" localSheetId="22" hidden="1">1</definedName>
    <definedName name="solver_neg" localSheetId="0" hidden="1">1</definedName>
    <definedName name="solver_neg" localSheetId="1" hidden="1">1</definedName>
    <definedName name="solver_neg" localSheetId="2" hidden="1">1</definedName>
    <definedName name="solver_nod" localSheetId="23" hidden="1">2147483647</definedName>
    <definedName name="solver_nod" localSheetId="24" hidden="1">2147483647</definedName>
    <definedName name="solver_nod" localSheetId="25" hidden="1">2147483647</definedName>
    <definedName name="solver_nod" localSheetId="26" hidden="1">2147483647</definedName>
    <definedName name="solver_nod" localSheetId="27" hidden="1">2147483647</definedName>
    <definedName name="solver_nod" localSheetId="28" hidden="1">2147483647</definedName>
    <definedName name="solver_nod" localSheetId="29" hidden="1">2147483647</definedName>
    <definedName name="solver_nod" localSheetId="30" hidden="1">2147483647</definedName>
    <definedName name="solver_nod" localSheetId="31" hidden="1">2147483647</definedName>
    <definedName name="solver_nod" localSheetId="36" hidden="1">2147483647</definedName>
    <definedName name="solver_nod" localSheetId="37" hidden="1">2147483647</definedName>
    <definedName name="solver_nod" localSheetId="38" hidden="1">2147483647</definedName>
    <definedName name="solver_nod" localSheetId="3" hidden="1">2147483647</definedName>
    <definedName name="solver_nod" localSheetId="4" hidden="1">2147483647</definedName>
    <definedName name="solver_nod" localSheetId="5" hidden="1">2147483647</definedName>
    <definedName name="solver_nod" localSheetId="6" hidden="1">2147483647</definedName>
    <definedName name="solver_nod" localSheetId="7" hidden="1">2147483647</definedName>
    <definedName name="solver_nod" localSheetId="8" hidden="1">2147483647</definedName>
    <definedName name="solver_nod" localSheetId="9" hidden="1">2147483647</definedName>
    <definedName name="solver_nod" localSheetId="10" hidden="1">2147483647</definedName>
    <definedName name="solver_nod" localSheetId="11" hidden="1">2147483647</definedName>
    <definedName name="solver_nod" localSheetId="12" hidden="1">2147483647</definedName>
    <definedName name="solver_nod" localSheetId="13" hidden="1">2147483647</definedName>
    <definedName name="solver_nod" localSheetId="14" hidden="1">2147483647</definedName>
    <definedName name="solver_nod" localSheetId="15" hidden="1">2147483647</definedName>
    <definedName name="solver_nod" localSheetId="16" hidden="1">2147483647</definedName>
    <definedName name="solver_nod" localSheetId="17" hidden="1">2147483647</definedName>
    <definedName name="solver_nod" localSheetId="18" hidden="1">2147483647</definedName>
    <definedName name="solver_nod" localSheetId="19" hidden="1">2147483647</definedName>
    <definedName name="solver_nod" localSheetId="20" hidden="1">2147483647</definedName>
    <definedName name="solver_nod" localSheetId="21" hidden="1">2147483647</definedName>
    <definedName name="solver_nod" localSheetId="22" hidden="1">2147483647</definedName>
    <definedName name="solver_nod" localSheetId="0" hidden="1">2147483647</definedName>
    <definedName name="solver_nod" localSheetId="1" hidden="1">2147483647</definedName>
    <definedName name="solver_nod" localSheetId="2" hidden="1">2147483647</definedName>
    <definedName name="solver_num" localSheetId="23" hidden="1">3</definedName>
    <definedName name="solver_num" localSheetId="24" hidden="1">3</definedName>
    <definedName name="solver_num" localSheetId="25" hidden="1">3</definedName>
    <definedName name="solver_num" localSheetId="26" hidden="1">3</definedName>
    <definedName name="solver_num" localSheetId="27" hidden="1">3</definedName>
    <definedName name="solver_num" localSheetId="28" hidden="1">3</definedName>
    <definedName name="solver_num" localSheetId="29" hidden="1">3</definedName>
    <definedName name="solver_num" localSheetId="30" hidden="1">5</definedName>
    <definedName name="solver_num" localSheetId="31" hidden="1">1</definedName>
    <definedName name="solver_num" localSheetId="32" hidden="1">1</definedName>
    <definedName name="solver_num" localSheetId="33" hidden="1">1</definedName>
    <definedName name="solver_num" localSheetId="34" hidden="1">2</definedName>
    <definedName name="solver_num" localSheetId="35" hidden="1">2</definedName>
    <definedName name="solver_num" localSheetId="36" hidden="1">3</definedName>
    <definedName name="solver_num" localSheetId="37" hidden="1">1</definedName>
    <definedName name="solver_num" localSheetId="38" hidden="1">1</definedName>
    <definedName name="solver_num" localSheetId="3" hidden="1">2</definedName>
    <definedName name="solver_num" localSheetId="4" hidden="1">2</definedName>
    <definedName name="solver_num" localSheetId="5" hidden="1">2</definedName>
    <definedName name="solver_num" localSheetId="6" hidden="1">2</definedName>
    <definedName name="solver_num" localSheetId="7" hidden="1">2</definedName>
    <definedName name="solver_num" localSheetId="8" hidden="1">2</definedName>
    <definedName name="solver_num" localSheetId="9" hidden="1">2</definedName>
    <definedName name="solver_num" localSheetId="10" hidden="1">2</definedName>
    <definedName name="solver_num" localSheetId="11" hidden="1">2</definedName>
    <definedName name="solver_num" localSheetId="12" hidden="1">2</definedName>
    <definedName name="solver_num" localSheetId="13" hidden="1">2</definedName>
    <definedName name="solver_num" localSheetId="14" hidden="1">2</definedName>
    <definedName name="solver_num" localSheetId="15" hidden="1">2</definedName>
    <definedName name="solver_num" localSheetId="16" hidden="1">2</definedName>
    <definedName name="solver_num" localSheetId="17" hidden="1">2</definedName>
    <definedName name="solver_num" localSheetId="18" hidden="1">2</definedName>
    <definedName name="solver_num" localSheetId="19" hidden="1">2</definedName>
    <definedName name="solver_num" localSheetId="20" hidden="1">2</definedName>
    <definedName name="solver_num" localSheetId="21" hidden="1">2</definedName>
    <definedName name="solver_num" localSheetId="22" hidden="1">2</definedName>
    <definedName name="solver_num" localSheetId="0" hidden="1">2</definedName>
    <definedName name="solver_num" localSheetId="1" hidden="1">2</definedName>
    <definedName name="solver_num" localSheetId="2" hidden="1">2</definedName>
    <definedName name="solver_nwt" localSheetId="23" hidden="1">1</definedName>
    <definedName name="solver_nwt" localSheetId="24" hidden="1">1</definedName>
    <definedName name="solver_nwt" localSheetId="25" hidden="1">1</definedName>
    <definedName name="solver_nwt" localSheetId="26" hidden="1">1</definedName>
    <definedName name="solver_nwt" localSheetId="27" hidden="1">1</definedName>
    <definedName name="solver_nwt" localSheetId="28" hidden="1">1</definedName>
    <definedName name="solver_nwt" localSheetId="29" hidden="1">1</definedName>
    <definedName name="solver_nwt" localSheetId="30" hidden="1">1</definedName>
    <definedName name="solver_nwt" localSheetId="31" hidden="1">1</definedName>
    <definedName name="solver_nwt" localSheetId="32" hidden="1">1</definedName>
    <definedName name="solver_nwt" localSheetId="33" hidden="1">1</definedName>
    <definedName name="solver_nwt" localSheetId="34" hidden="1">1</definedName>
    <definedName name="solver_nwt" localSheetId="35" hidden="1">1</definedName>
    <definedName name="solver_nwt" localSheetId="36" hidden="1">1</definedName>
    <definedName name="solver_nwt" localSheetId="37" hidden="1">1</definedName>
    <definedName name="solver_nwt" localSheetId="38" hidden="1">1</definedName>
    <definedName name="solver_nwt" localSheetId="3" hidden="1">1</definedName>
    <definedName name="solver_nwt" localSheetId="4" hidden="1">1</definedName>
    <definedName name="solver_nwt" localSheetId="5" hidden="1">1</definedName>
    <definedName name="solver_nwt" localSheetId="6" hidden="1">1</definedName>
    <definedName name="solver_nwt" localSheetId="7" hidden="1">1</definedName>
    <definedName name="solver_nwt" localSheetId="8" hidden="1">1</definedName>
    <definedName name="solver_nwt" localSheetId="9" hidden="1">1</definedName>
    <definedName name="solver_nwt" localSheetId="10" hidden="1">1</definedName>
    <definedName name="solver_nwt" localSheetId="11" hidden="1">1</definedName>
    <definedName name="solver_nwt" localSheetId="12" hidden="1">1</definedName>
    <definedName name="solver_nwt" localSheetId="13" hidden="1">1</definedName>
    <definedName name="solver_nwt" localSheetId="14" hidden="1">1</definedName>
    <definedName name="solver_nwt" localSheetId="15" hidden="1">1</definedName>
    <definedName name="solver_nwt" localSheetId="16" hidden="1">1</definedName>
    <definedName name="solver_nwt" localSheetId="17" hidden="1">1</definedName>
    <definedName name="solver_nwt" localSheetId="18" hidden="1">1</definedName>
    <definedName name="solver_nwt" localSheetId="19" hidden="1">1</definedName>
    <definedName name="solver_nwt" localSheetId="20" hidden="1">1</definedName>
    <definedName name="solver_nwt" localSheetId="21" hidden="1">1</definedName>
    <definedName name="solver_nwt" localSheetId="22" hidden="1">1</definedName>
    <definedName name="solver_nwt" localSheetId="0" hidden="1">1</definedName>
    <definedName name="solver_nwt" localSheetId="1" hidden="1">1</definedName>
    <definedName name="solver_nwt" localSheetId="2" hidden="1">1</definedName>
    <definedName name="solver_opt" localSheetId="23" hidden="1">'10-10'!$G$12</definedName>
    <definedName name="solver_opt" localSheetId="24" hidden="1">'10-11'!$M$12</definedName>
    <definedName name="solver_opt" localSheetId="25" hidden="1">'10-12'!$G$12</definedName>
    <definedName name="solver_opt" localSheetId="26" hidden="1">'10-13'!$G$12</definedName>
    <definedName name="solver_opt" localSheetId="27" hidden="1">'10-15'!$K$12</definedName>
    <definedName name="solver_opt" localSheetId="28" hidden="1">'10-16'!$M$12</definedName>
    <definedName name="solver_opt" localSheetId="29" hidden="1">'10-17'!$H$12</definedName>
    <definedName name="solver_opt" localSheetId="30" hidden="1">'10-19'!$T$12</definedName>
    <definedName name="solver_opt" localSheetId="31" hidden="1">'10-27'!$F$5</definedName>
    <definedName name="solver_opt" localSheetId="32" hidden="1">'10-28'!$F$5</definedName>
    <definedName name="solver_opt" localSheetId="33" hidden="1">'10-29'!$F$5</definedName>
    <definedName name="solver_opt" localSheetId="34" hidden="1">'10-30'!$D$5</definedName>
    <definedName name="solver_opt" localSheetId="35" hidden="1">'10-31'!$F$6</definedName>
    <definedName name="solver_opt" localSheetId="36" hidden="1">'10-32q'!$O$12</definedName>
    <definedName name="solver_opt" localSheetId="37" hidden="1">'10-33'!$E$15</definedName>
    <definedName name="solver_opt" localSheetId="38" hidden="1">'10-34'!$D$14</definedName>
    <definedName name="solver_opt" localSheetId="3" hidden="1">'9-10'!$N$12</definedName>
    <definedName name="solver_opt" localSheetId="4" hidden="1">'9-11'!$Q$12</definedName>
    <definedName name="solver_opt" localSheetId="5" hidden="1">'9-12'!$N$12</definedName>
    <definedName name="solver_opt" localSheetId="6" hidden="1">'9-13'!$N$12</definedName>
    <definedName name="solver_opt" localSheetId="7" hidden="1">'9-14'!$Q$12</definedName>
    <definedName name="solver_opt" localSheetId="8" hidden="1">'9-15'!$Q$12</definedName>
    <definedName name="solver_opt" localSheetId="9" hidden="1">'9-16'!$Q$12</definedName>
    <definedName name="solver_opt" localSheetId="10" hidden="1">'9-23'!$U$12</definedName>
    <definedName name="solver_opt" localSheetId="11" hidden="1">'9-24'!$T$12</definedName>
    <definedName name="solver_opt" localSheetId="12" hidden="1">'9-25'!$T$12</definedName>
    <definedName name="solver_opt" localSheetId="13" hidden="1">'9-26'!$U$12</definedName>
    <definedName name="solver_opt" localSheetId="14" hidden="1">'9-27'!$U$12</definedName>
    <definedName name="solver_opt" localSheetId="15" hidden="1">'9-28'!$U$12</definedName>
    <definedName name="solver_opt" localSheetId="16" hidden="1">'9-30a'!$AK$12</definedName>
    <definedName name="solver_opt" localSheetId="17" hidden="1">'9-30b'!$AK$12</definedName>
    <definedName name="solver_opt" localSheetId="18" hidden="1">'9-44'!$N$12</definedName>
    <definedName name="solver_opt" localSheetId="19" hidden="1">'9-45'!$N$12</definedName>
    <definedName name="solver_opt" localSheetId="20" hidden="1">'9-46'!$U$12</definedName>
    <definedName name="solver_opt" localSheetId="21" hidden="1">'9-47'!$AD$12</definedName>
    <definedName name="solver_opt" localSheetId="22" hidden="1">'9-48'!$U$12</definedName>
    <definedName name="solver_opt" localSheetId="0" hidden="1">'9-7'!$N$12</definedName>
    <definedName name="solver_opt" localSheetId="1" hidden="1">'9-8'!$N$12</definedName>
    <definedName name="solver_opt" localSheetId="2" hidden="1">'9-9'!$N$12</definedName>
    <definedName name="solver_pre" localSheetId="23" hidden="1">0.000000000001</definedName>
    <definedName name="solver_pre" localSheetId="24" hidden="1">0.000001</definedName>
    <definedName name="solver_pre" localSheetId="25" hidden="1">0.000001</definedName>
    <definedName name="solver_pre" localSheetId="26" hidden="1">0.000001</definedName>
    <definedName name="solver_pre" localSheetId="27" hidden="1">0.000001</definedName>
    <definedName name="solver_pre" localSheetId="28" hidden="1">0.000001</definedName>
    <definedName name="solver_pre" localSheetId="29" hidden="1">0.000001</definedName>
    <definedName name="solver_pre" localSheetId="30" hidden="1">0.000001</definedName>
    <definedName name="solver_pre" localSheetId="31" hidden="1">0.000001</definedName>
    <definedName name="solver_pre" localSheetId="32" hidden="1">0.000001</definedName>
    <definedName name="solver_pre" localSheetId="33" hidden="1">0.000001</definedName>
    <definedName name="solver_pre" localSheetId="34" hidden="1">0.000001</definedName>
    <definedName name="solver_pre" localSheetId="35" hidden="1">0.000001</definedName>
    <definedName name="solver_pre" localSheetId="36" hidden="1">0.000001</definedName>
    <definedName name="solver_pre" localSheetId="37" hidden="1">0.000001</definedName>
    <definedName name="solver_pre" localSheetId="38" hidden="1">0.000001</definedName>
    <definedName name="solver_pre" localSheetId="3" hidden="1">0.000001</definedName>
    <definedName name="solver_pre" localSheetId="4" hidden="1">0.000001</definedName>
    <definedName name="solver_pre" localSheetId="5" hidden="1">0.000001</definedName>
    <definedName name="solver_pre" localSheetId="6" hidden="1">0.000001</definedName>
    <definedName name="solver_pre" localSheetId="7" hidden="1">0.000001</definedName>
    <definedName name="solver_pre" localSheetId="8" hidden="1">0.000001</definedName>
    <definedName name="solver_pre" localSheetId="9" hidden="1">0.000001</definedName>
    <definedName name="solver_pre" localSheetId="10" hidden="1">0.000001</definedName>
    <definedName name="solver_pre" localSheetId="11" hidden="1">0.000001</definedName>
    <definedName name="solver_pre" localSheetId="12" hidden="1">0.000001</definedName>
    <definedName name="solver_pre" localSheetId="13" hidden="1">0.000001</definedName>
    <definedName name="solver_pre" localSheetId="14" hidden="1">0.000001</definedName>
    <definedName name="solver_pre" localSheetId="15" hidden="1">0.000001</definedName>
    <definedName name="solver_pre" localSheetId="16" hidden="1">0.000001</definedName>
    <definedName name="solver_pre" localSheetId="17" hidden="1">0.000001</definedName>
    <definedName name="solver_pre" localSheetId="18" hidden="1">0.000001</definedName>
    <definedName name="solver_pre" localSheetId="19" hidden="1">0.000001</definedName>
    <definedName name="solver_pre" localSheetId="20" hidden="1">0.000001</definedName>
    <definedName name="solver_pre" localSheetId="21" hidden="1">0.000001</definedName>
    <definedName name="solver_pre" localSheetId="22" hidden="1">0.000001</definedName>
    <definedName name="solver_pre" localSheetId="0" hidden="1">0.000001</definedName>
    <definedName name="solver_pre" localSheetId="1" hidden="1">0.000001</definedName>
    <definedName name="solver_pre" localSheetId="2" hidden="1">0.000001</definedName>
    <definedName name="solver_rbv" localSheetId="23" hidden="1">1</definedName>
    <definedName name="solver_rbv" localSheetId="24" hidden="1">1</definedName>
    <definedName name="solver_rbv" localSheetId="25" hidden="1">1</definedName>
    <definedName name="solver_rbv" localSheetId="26" hidden="1">1</definedName>
    <definedName name="solver_rbv" localSheetId="27" hidden="1">1</definedName>
    <definedName name="solver_rbv" localSheetId="28" hidden="1">1</definedName>
    <definedName name="solver_rbv" localSheetId="29" hidden="1">1</definedName>
    <definedName name="solver_rbv" localSheetId="30" hidden="1">1</definedName>
    <definedName name="solver_rbv" localSheetId="31" hidden="1">1</definedName>
    <definedName name="solver_rbv" localSheetId="36" hidden="1">1</definedName>
    <definedName name="solver_rbv" localSheetId="37" hidden="1">1</definedName>
    <definedName name="solver_rbv" localSheetId="38" hidden="1">1</definedName>
    <definedName name="solver_rbv" localSheetId="3" hidden="1">1</definedName>
    <definedName name="solver_rbv" localSheetId="4" hidden="1">1</definedName>
    <definedName name="solver_rbv" localSheetId="5" hidden="1">1</definedName>
    <definedName name="solver_rbv" localSheetId="6" hidden="1">1</definedName>
    <definedName name="solver_rbv" localSheetId="7" hidden="1">1</definedName>
    <definedName name="solver_rbv" localSheetId="8" hidden="1">1</definedName>
    <definedName name="solver_rbv" localSheetId="9" hidden="1">1</definedName>
    <definedName name="solver_rbv" localSheetId="10" hidden="1">1</definedName>
    <definedName name="solver_rbv" localSheetId="11" hidden="1">1</definedName>
    <definedName name="solver_rbv" localSheetId="12" hidden="1">1</definedName>
    <definedName name="solver_rbv" localSheetId="13" hidden="1">1</definedName>
    <definedName name="solver_rbv" localSheetId="14" hidden="1">1</definedName>
    <definedName name="solver_rbv" localSheetId="15" hidden="1">1</definedName>
    <definedName name="solver_rbv" localSheetId="16" hidden="1">1</definedName>
    <definedName name="solver_rbv" localSheetId="17" hidden="1">1</definedName>
    <definedName name="solver_rbv" localSheetId="18" hidden="1">1</definedName>
    <definedName name="solver_rbv" localSheetId="19" hidden="1">1</definedName>
    <definedName name="solver_rbv" localSheetId="20" hidden="1">1</definedName>
    <definedName name="solver_rbv" localSheetId="21" hidden="1">1</definedName>
    <definedName name="solver_rbv" localSheetId="22" hidden="1">1</definedName>
    <definedName name="solver_rbv" localSheetId="0" hidden="1">1</definedName>
    <definedName name="solver_rbv" localSheetId="1" hidden="1">1</definedName>
    <definedName name="solver_rbv" localSheetId="2" hidden="1">1</definedName>
    <definedName name="solver_rel1" localSheetId="23" hidden="1">4</definedName>
    <definedName name="solver_rel1" localSheetId="24" hidden="1">5</definedName>
    <definedName name="solver_rel1" localSheetId="25" hidden="1">4</definedName>
    <definedName name="solver_rel1" localSheetId="26" hidden="1">4</definedName>
    <definedName name="solver_rel1" localSheetId="27" hidden="1">5</definedName>
    <definedName name="solver_rel1" localSheetId="28" hidden="1">5</definedName>
    <definedName name="solver_rel1" localSheetId="29" hidden="1">5</definedName>
    <definedName name="solver_rel1" localSheetId="30" hidden="1">4</definedName>
    <definedName name="solver_rel1" localSheetId="31" hidden="1">1</definedName>
    <definedName name="solver_rel1" localSheetId="32" hidden="1">2</definedName>
    <definedName name="solver_rel1" localSheetId="33" hidden="1">1</definedName>
    <definedName name="solver_rel1" localSheetId="34" hidden="1">2</definedName>
    <definedName name="solver_rel1" localSheetId="35" hidden="1">2</definedName>
    <definedName name="solver_rel1" localSheetId="36" hidden="1">5</definedName>
    <definedName name="solver_rel1" localSheetId="37" hidden="1">1</definedName>
    <definedName name="solver_rel1" localSheetId="38" hidden="1">2</definedName>
    <definedName name="solver_rel1" localSheetId="3" hidden="1">1</definedName>
    <definedName name="solver_rel1" localSheetId="4" hidden="1">1</definedName>
    <definedName name="solver_rel1" localSheetId="5" hidden="1">1</definedName>
    <definedName name="solver_rel1" localSheetId="6" hidden="1">1</definedName>
    <definedName name="solver_rel1" localSheetId="7" hidden="1">1</definedName>
    <definedName name="solver_rel1" localSheetId="8" hidden="1">1</definedName>
    <definedName name="solver_rel1" localSheetId="9" hidden="1">1</definedName>
    <definedName name="solver_rel1" localSheetId="10" hidden="1">1</definedName>
    <definedName name="solver_rel1" localSheetId="11" hidden="1">1</definedName>
    <definedName name="solver_rel1" localSheetId="12" hidden="1">1</definedName>
    <definedName name="solver_rel1" localSheetId="13" hidden="1">1</definedName>
    <definedName name="solver_rel1" localSheetId="14" hidden="1">1</definedName>
    <definedName name="solver_rel1" localSheetId="15" hidden="1">1</definedName>
    <definedName name="solver_rel1" localSheetId="16" hidden="1">1</definedName>
    <definedName name="solver_rel1" localSheetId="17" hidden="1">1</definedName>
    <definedName name="solver_rel1" localSheetId="18" hidden="1">1</definedName>
    <definedName name="solver_rel1" localSheetId="19" hidden="1">1</definedName>
    <definedName name="solver_rel1" localSheetId="20" hidden="1">1</definedName>
    <definedName name="solver_rel1" localSheetId="21" hidden="1">1</definedName>
    <definedName name="solver_rel1" localSheetId="22" hidden="1">1</definedName>
    <definedName name="solver_rel1" localSheetId="0" hidden="1">1</definedName>
    <definedName name="solver_rel1" localSheetId="1" hidden="1">1</definedName>
    <definedName name="solver_rel1" localSheetId="2" hidden="1">1</definedName>
    <definedName name="solver_rel2" localSheetId="23" hidden="1">1</definedName>
    <definedName name="solver_rel2" localSheetId="24" hidden="1">1</definedName>
    <definedName name="solver_rel2" localSheetId="25" hidden="1">1</definedName>
    <definedName name="solver_rel2" localSheetId="26" hidden="1">1</definedName>
    <definedName name="solver_rel2" localSheetId="27" hidden="1">1</definedName>
    <definedName name="solver_rel2" localSheetId="28" hidden="1">1</definedName>
    <definedName name="solver_rel2" localSheetId="29" hidden="1">1</definedName>
    <definedName name="solver_rel2" localSheetId="30" hidden="1">5</definedName>
    <definedName name="solver_rel2" localSheetId="34" hidden="1">3</definedName>
    <definedName name="solver_rel2" localSheetId="35" hidden="1">1</definedName>
    <definedName name="solver_rel2" localSheetId="36" hidden="1">1</definedName>
    <definedName name="solver_rel2" localSheetId="37" hidden="1">1</definedName>
    <definedName name="solver_rel2" localSheetId="38" hidden="1">1</definedName>
    <definedName name="solver_rel2" localSheetId="3" hidden="1">3</definedName>
    <definedName name="solver_rel2" localSheetId="4" hidden="1">3</definedName>
    <definedName name="solver_rel2" localSheetId="5" hidden="1">3</definedName>
    <definedName name="solver_rel2" localSheetId="6" hidden="1">3</definedName>
    <definedName name="solver_rel2" localSheetId="7" hidden="1">3</definedName>
    <definedName name="solver_rel2" localSheetId="8" hidden="1">3</definedName>
    <definedName name="solver_rel2" localSheetId="9" hidden="1">3</definedName>
    <definedName name="solver_rel2" localSheetId="10" hidden="1">3</definedName>
    <definedName name="solver_rel2" localSheetId="11" hidden="1">3</definedName>
    <definedName name="solver_rel2" localSheetId="12" hidden="1">3</definedName>
    <definedName name="solver_rel2" localSheetId="13" hidden="1">3</definedName>
    <definedName name="solver_rel2" localSheetId="14" hidden="1">3</definedName>
    <definedName name="solver_rel2" localSheetId="15" hidden="1">3</definedName>
    <definedName name="solver_rel2" localSheetId="16" hidden="1">3</definedName>
    <definedName name="solver_rel2" localSheetId="17" hidden="1">3</definedName>
    <definedName name="solver_rel2" localSheetId="18" hidden="1">3</definedName>
    <definedName name="solver_rel2" localSheetId="19" hidden="1">3</definedName>
    <definedName name="solver_rel2" localSheetId="20" hidden="1">3</definedName>
    <definedName name="solver_rel2" localSheetId="21" hidden="1">3</definedName>
    <definedName name="solver_rel2" localSheetId="22" hidden="1">3</definedName>
    <definedName name="solver_rel2" localSheetId="0" hidden="1">3</definedName>
    <definedName name="solver_rel2" localSheetId="1" hidden="1">3</definedName>
    <definedName name="solver_rel2" localSheetId="2" hidden="1">3</definedName>
    <definedName name="solver_rel3" localSheetId="23" hidden="1">3</definedName>
    <definedName name="solver_rel3" localSheetId="24" hidden="1">3</definedName>
    <definedName name="solver_rel3" localSheetId="25" hidden="1">3</definedName>
    <definedName name="solver_rel3" localSheetId="26" hidden="1">3</definedName>
    <definedName name="solver_rel3" localSheetId="27" hidden="1">3</definedName>
    <definedName name="solver_rel3" localSheetId="28" hidden="1">3</definedName>
    <definedName name="solver_rel3" localSheetId="29" hidden="1">3</definedName>
    <definedName name="solver_rel3" localSheetId="30" hidden="1">4</definedName>
    <definedName name="solver_rel3" localSheetId="36" hidden="1">3</definedName>
    <definedName name="solver_rel3" localSheetId="37" hidden="1">1</definedName>
    <definedName name="solver_rel3" localSheetId="38" hidden="1">1</definedName>
    <definedName name="solver_rel3" localSheetId="3" hidden="1">3</definedName>
    <definedName name="solver_rel3" localSheetId="4" hidden="1">3</definedName>
    <definedName name="solver_rel3" localSheetId="5" hidden="1">3</definedName>
    <definedName name="solver_rel3" localSheetId="6" hidden="1">3</definedName>
    <definedName name="solver_rel3" localSheetId="7" hidden="1">3</definedName>
    <definedName name="solver_rel3" localSheetId="8" hidden="1">3</definedName>
    <definedName name="solver_rel3" localSheetId="9" hidden="1">3</definedName>
    <definedName name="solver_rel3" localSheetId="10" hidden="1">3</definedName>
    <definedName name="solver_rel3" localSheetId="11" hidden="1">3</definedName>
    <definedName name="solver_rel3" localSheetId="12" hidden="1">3</definedName>
    <definedName name="solver_rel3" localSheetId="13" hidden="1">3</definedName>
    <definedName name="solver_rel3" localSheetId="14" hidden="1">3</definedName>
    <definedName name="solver_rel3" localSheetId="15" hidden="1">3</definedName>
    <definedName name="solver_rel3" localSheetId="16" hidden="1">3</definedName>
    <definedName name="solver_rel3" localSheetId="17" hidden="1">3</definedName>
    <definedName name="solver_rel3" localSheetId="18" hidden="1">3</definedName>
    <definedName name="solver_rel3" localSheetId="19" hidden="1">3</definedName>
    <definedName name="solver_rel3" localSheetId="20" hidden="1">3</definedName>
    <definedName name="solver_rel3" localSheetId="21" hidden="1">3</definedName>
    <definedName name="solver_rel3" localSheetId="22" hidden="1">3</definedName>
    <definedName name="solver_rel3" localSheetId="0" hidden="1">3</definedName>
    <definedName name="solver_rel3" localSheetId="1" hidden="1">3</definedName>
    <definedName name="solver_rel3" localSheetId="2" hidden="1">3</definedName>
    <definedName name="solver_rel4" localSheetId="30" hidden="1">1</definedName>
    <definedName name="solver_rel4" localSheetId="37" hidden="1">5</definedName>
    <definedName name="solver_rel4" localSheetId="38" hidden="1">5</definedName>
    <definedName name="solver_rel5" localSheetId="30" hidden="1">3</definedName>
    <definedName name="solver_rhs1" localSheetId="23" hidden="1">Integer</definedName>
    <definedName name="solver_rhs1" localSheetId="24" hidden="1">binary</definedName>
    <definedName name="solver_rhs1" localSheetId="25" hidden="1">Integer</definedName>
    <definedName name="solver_rhs1" localSheetId="26" hidden="1">Integer</definedName>
    <definedName name="solver_rhs1" localSheetId="27" hidden="1">binary</definedName>
    <definedName name="solver_rhs1" localSheetId="28" hidden="1">binary</definedName>
    <definedName name="solver_rhs1" localSheetId="29" hidden="1">binary</definedName>
    <definedName name="solver_rhs1" localSheetId="30" hidden="1">Integer</definedName>
    <definedName name="solver_rhs1" localSheetId="31" hidden="1">'10-27'!$H$6</definedName>
    <definedName name="solver_rhs1" localSheetId="32" hidden="1">'10-28'!$H$6</definedName>
    <definedName name="solver_rhs1" localSheetId="33" hidden="1">'10-29'!$H$6</definedName>
    <definedName name="solver_rhs1" localSheetId="34" hidden="1">'10-30'!$F$6</definedName>
    <definedName name="solver_rhs1" localSheetId="35" hidden="1">'10-31'!$H$7:$H$8</definedName>
    <definedName name="solver_rhs1" localSheetId="36" hidden="1">binary</definedName>
    <definedName name="solver_rhs1" localSheetId="37" hidden="1">1</definedName>
    <definedName name="solver_rhs1" localSheetId="38" hidden="1">1</definedName>
    <definedName name="solver_rhs1" localSheetId="3" hidden="1">'9-10'!$R$13:$R$18</definedName>
    <definedName name="solver_rhs1" localSheetId="4" hidden="1">'9-11'!$U$13:$U$19</definedName>
    <definedName name="solver_rhs1" localSheetId="5" hidden="1">'9-12'!$R$13:$R$18</definedName>
    <definedName name="solver_rhs1" localSheetId="6" hidden="1">'9-13'!$R$13:$R$18</definedName>
    <definedName name="solver_rhs1" localSheetId="7" hidden="1">'9-14'!$U$13:$U$19</definedName>
    <definedName name="solver_rhs1" localSheetId="8" hidden="1">'9-15'!$U$13:$U$19</definedName>
    <definedName name="solver_rhs1" localSheetId="9" hidden="1">'9-16'!$U$13:$U$19</definedName>
    <definedName name="solver_rhs1" localSheetId="10" hidden="1">'9-23'!$Y$13:$Y$20</definedName>
    <definedName name="solver_rhs1" localSheetId="11" hidden="1">'9-24'!$X$13:$X$20</definedName>
    <definedName name="solver_rhs1" localSheetId="12" hidden="1">'9-25'!$X$13:$X$20</definedName>
    <definedName name="solver_rhs1" localSheetId="13" hidden="1">'9-26'!$Y$13:$Y$20</definedName>
    <definedName name="solver_rhs1" localSheetId="14" hidden="1">'9-27'!$Y$13:$Y$20</definedName>
    <definedName name="solver_rhs1" localSheetId="15" hidden="1">'9-28'!$Y$13:$Y$20</definedName>
    <definedName name="solver_rhs1" localSheetId="16" hidden="1">'9-30a'!$AO$13:$AO$44</definedName>
    <definedName name="solver_rhs1" localSheetId="17" hidden="1">'9-30b'!$AO$13:$AO$44</definedName>
    <definedName name="solver_rhs1" localSheetId="18" hidden="1">'9-44'!$R$13:$R$18</definedName>
    <definedName name="solver_rhs1" localSheetId="19" hidden="1">'9-45'!$R$13:$R$18</definedName>
    <definedName name="solver_rhs1" localSheetId="20" hidden="1">'9-46'!$Y$13:$Y$20</definedName>
    <definedName name="solver_rhs1" localSheetId="21" hidden="1">'9-47'!$AH$13:$AH$22</definedName>
    <definedName name="solver_rhs1" localSheetId="22" hidden="1">'9-48'!$Y$13:$Y$20</definedName>
    <definedName name="solver_rhs1" localSheetId="0" hidden="1">'9-7'!$R$13:$R$18</definedName>
    <definedName name="solver_rhs1" localSheetId="1" hidden="1">'9-8'!$R$13:$R$18</definedName>
    <definedName name="solver_rhs1" localSheetId="2" hidden="1">'9-9'!$R$13:$R$18</definedName>
    <definedName name="solver_rhs2" localSheetId="23" hidden="1">'10-10'!$K$13:$K$15</definedName>
    <definedName name="solver_rhs2" localSheetId="24" hidden="1">'10-11'!$Q$13:$Q$14</definedName>
    <definedName name="solver_rhs2" localSheetId="25" hidden="1">'10-12'!$K$13:$K$15</definedName>
    <definedName name="solver_rhs2" localSheetId="26" hidden="1">'10-13'!$K$13:$K$16</definedName>
    <definedName name="solver_rhs2" localSheetId="27" hidden="1">'10-15'!$O$13:$O$20</definedName>
    <definedName name="solver_rhs2" localSheetId="28" hidden="1">'10-16'!$Q$13:$Q$14</definedName>
    <definedName name="solver_rhs2" localSheetId="29" hidden="1">'10-17'!$L$13:$L$14</definedName>
    <definedName name="solver_rhs2" localSheetId="30" hidden="1">binary</definedName>
    <definedName name="solver_rhs2" localSheetId="34" hidden="1">'10-30'!$F$7</definedName>
    <definedName name="solver_rhs2" localSheetId="35" hidden="1">'10-31'!$H$9:$H$10</definedName>
    <definedName name="solver_rhs2" localSheetId="36" hidden="1">'10-32q'!$S$13:$S$18</definedName>
    <definedName name="solver_rhs2" localSheetId="37" hidden="1">'10-33'!$F$10</definedName>
    <definedName name="solver_rhs2" localSheetId="38" hidden="1">'10-34'!$F$10</definedName>
    <definedName name="solver_rhs2" localSheetId="3" hidden="1">'9-10'!$T$13:$T$18</definedName>
    <definedName name="solver_rhs2" localSheetId="4" hidden="1">'9-11'!$W$13:$W$19</definedName>
    <definedName name="solver_rhs2" localSheetId="5" hidden="1">'9-12'!$T$13:$T$18</definedName>
    <definedName name="solver_rhs2" localSheetId="6" hidden="1">'9-13'!$T$13:$T$18</definedName>
    <definedName name="solver_rhs2" localSheetId="7" hidden="1">'9-14'!$W$13:$W$19</definedName>
    <definedName name="solver_rhs2" localSheetId="8" hidden="1">'9-15'!$W$13:$W$19</definedName>
    <definedName name="solver_rhs2" localSheetId="9" hidden="1">'9-16'!$W$13:$W$19</definedName>
    <definedName name="solver_rhs2" localSheetId="10" hidden="1">'9-23'!$AA$13:$AA$20</definedName>
    <definedName name="solver_rhs2" localSheetId="11" hidden="1">'9-24'!$Z$13:$Z$20</definedName>
    <definedName name="solver_rhs2" localSheetId="12" hidden="1">'9-25'!$Z$13:$Z$20</definedName>
    <definedName name="solver_rhs2" localSheetId="13" hidden="1">'9-26'!$AA$13:$AA$20</definedName>
    <definedName name="solver_rhs2" localSheetId="14" hidden="1">'9-27'!$AA$13:$AA$20</definedName>
    <definedName name="solver_rhs2" localSheetId="15" hidden="1">'9-28'!$AA$13:$AA$20</definedName>
    <definedName name="solver_rhs2" localSheetId="16" hidden="1">'9-30a'!$AQ$13:$AQ$44</definedName>
    <definedName name="solver_rhs2" localSheetId="17" hidden="1">'9-30b'!$AQ$13:$AQ$44</definedName>
    <definedName name="solver_rhs2" localSheetId="18" hidden="1">'9-44'!$T$13:$T$18</definedName>
    <definedName name="solver_rhs2" localSheetId="19" hidden="1">'9-45'!$T$13:$T$18</definedName>
    <definedName name="solver_rhs2" localSheetId="20" hidden="1">'9-46'!$AA$13:$AA$20</definedName>
    <definedName name="solver_rhs2" localSheetId="21" hidden="1">'9-47'!$AJ$13:$AJ$22</definedName>
    <definedName name="solver_rhs2" localSheetId="22" hidden="1">'9-48'!$AA$13:$AA$20</definedName>
    <definedName name="solver_rhs2" localSheetId="0" hidden="1">'9-7'!$T$13:$T$18</definedName>
    <definedName name="solver_rhs2" localSheetId="1" hidden="1">'9-8'!$T$13:$T$18</definedName>
    <definedName name="solver_rhs2" localSheetId="2" hidden="1">'9-9'!$T$13:$T$18</definedName>
    <definedName name="solver_rhs3" localSheetId="23" hidden="1">'10-10'!$M$13:$M$15</definedName>
    <definedName name="solver_rhs3" localSheetId="24" hidden="1">'10-11'!$S$13:$S$14</definedName>
    <definedName name="solver_rhs3" localSheetId="25" hidden="1">'10-12'!$M$13:$M$15</definedName>
    <definedName name="solver_rhs3" localSheetId="26" hidden="1">'10-13'!$M$13:$M$16</definedName>
    <definedName name="solver_rhs3" localSheetId="27" hidden="1">'10-15'!$Q$13:$Q$20</definedName>
    <definedName name="solver_rhs3" localSheetId="28" hidden="1">'10-16'!$S$13:$S$14</definedName>
    <definedName name="solver_rhs3" localSheetId="29" hidden="1">'10-17'!$N$13:$N$14</definedName>
    <definedName name="solver_rhs3" localSheetId="30" hidden="1">Integer</definedName>
    <definedName name="solver_rhs3" localSheetId="36" hidden="1">'10-32q'!$U$13:$U$18</definedName>
    <definedName name="solver_rhs3" localSheetId="37" hidden="1">'10-33'!$F$10</definedName>
    <definedName name="solver_rhs3" localSheetId="38" hidden="1">'10-34'!$F$10</definedName>
    <definedName name="solver_rhs3" localSheetId="3" hidden="1">0</definedName>
    <definedName name="solver_rhs3" localSheetId="4" hidden="1">0</definedName>
    <definedName name="solver_rhs3" localSheetId="5" hidden="1">0</definedName>
    <definedName name="solver_rhs3" localSheetId="6" hidden="1">0</definedName>
    <definedName name="solver_rhs3" localSheetId="7" hidden="1">0</definedName>
    <definedName name="solver_rhs3" localSheetId="8" hidden="1">0</definedName>
    <definedName name="solver_rhs3" localSheetId="9" hidden="1">0</definedName>
    <definedName name="solver_rhs3" localSheetId="10" hidden="1">0</definedName>
    <definedName name="solver_rhs3" localSheetId="11" hidden="1">0</definedName>
    <definedName name="solver_rhs3" localSheetId="12" hidden="1">0</definedName>
    <definedName name="solver_rhs3" localSheetId="13" hidden="1">0</definedName>
    <definedName name="solver_rhs3" localSheetId="14" hidden="1">0</definedName>
    <definedName name="solver_rhs3" localSheetId="15" hidden="1">0</definedName>
    <definedName name="solver_rhs3" localSheetId="16" hidden="1">0</definedName>
    <definedName name="solver_rhs3" localSheetId="17" hidden="1">0</definedName>
    <definedName name="solver_rhs3" localSheetId="18" hidden="1">0</definedName>
    <definedName name="solver_rhs3" localSheetId="19" hidden="1">0</definedName>
    <definedName name="solver_rhs3" localSheetId="20" hidden="1">0</definedName>
    <definedName name="solver_rhs3" localSheetId="21" hidden="1">0</definedName>
    <definedName name="solver_rhs3" localSheetId="22" hidden="1">0</definedName>
    <definedName name="solver_rhs3" localSheetId="0" hidden="1">0</definedName>
    <definedName name="solver_rhs3" localSheetId="1" hidden="1">0</definedName>
    <definedName name="solver_rhs3" localSheetId="2" hidden="1">0</definedName>
    <definedName name="solver_rhs4" localSheetId="30" hidden="1">'10-19'!$X$13:$X$23</definedName>
    <definedName name="solver_rhs4" localSheetId="37" hidden="1">binary</definedName>
    <definedName name="solver_rhs4" localSheetId="38" hidden="1">binary</definedName>
    <definedName name="solver_rhs5" localSheetId="30" hidden="1">'10-19'!$Z$13:$Z$23</definedName>
    <definedName name="solver_rlx" localSheetId="23" hidden="1">2</definedName>
    <definedName name="solver_rlx" localSheetId="24" hidden="1">2</definedName>
    <definedName name="solver_rlx" localSheetId="25" hidden="1">2</definedName>
    <definedName name="solver_rlx" localSheetId="26" hidden="1">2</definedName>
    <definedName name="solver_rlx" localSheetId="27" hidden="1">2</definedName>
    <definedName name="solver_rlx" localSheetId="28" hidden="1">2</definedName>
    <definedName name="solver_rlx" localSheetId="29" hidden="1">2</definedName>
    <definedName name="solver_rlx" localSheetId="30" hidden="1">2</definedName>
    <definedName name="solver_rlx" localSheetId="31" hidden="1">1</definedName>
    <definedName name="solver_rlx" localSheetId="36" hidden="1">2</definedName>
    <definedName name="solver_rlx" localSheetId="37" hidden="1">1</definedName>
    <definedName name="solver_rlx" localSheetId="38" hidden="1">1</definedName>
    <definedName name="solver_rlx" localSheetId="3" hidden="1">1</definedName>
    <definedName name="solver_rlx" localSheetId="4" hidden="1">1</definedName>
    <definedName name="solver_rlx" localSheetId="5" hidden="1">1</definedName>
    <definedName name="solver_rlx" localSheetId="6" hidden="1">1</definedName>
    <definedName name="solver_rlx" localSheetId="7" hidden="1">1</definedName>
    <definedName name="solver_rlx" localSheetId="8" hidden="1">1</definedName>
    <definedName name="solver_rlx" localSheetId="9" hidden="1">1</definedName>
    <definedName name="solver_rlx" localSheetId="10" hidden="1">1</definedName>
    <definedName name="solver_rlx" localSheetId="11" hidden="1">1</definedName>
    <definedName name="solver_rlx" localSheetId="12" hidden="1">1</definedName>
    <definedName name="solver_rlx" localSheetId="13" hidden="1">1</definedName>
    <definedName name="solver_rlx" localSheetId="14" hidden="1">1</definedName>
    <definedName name="solver_rlx" localSheetId="15" hidden="1">1</definedName>
    <definedName name="solver_rlx" localSheetId="16" hidden="1">1</definedName>
    <definedName name="solver_rlx" localSheetId="17" hidden="1">1</definedName>
    <definedName name="solver_rlx" localSheetId="18" hidden="1">1</definedName>
    <definedName name="solver_rlx" localSheetId="19" hidden="1">1</definedName>
    <definedName name="solver_rlx" localSheetId="20" hidden="1">1</definedName>
    <definedName name="solver_rlx" localSheetId="21" hidden="1">1</definedName>
    <definedName name="solver_rlx" localSheetId="22" hidden="1">1</definedName>
    <definedName name="solver_rlx" localSheetId="0" hidden="1">1</definedName>
    <definedName name="solver_rlx" localSheetId="1" hidden="1">1</definedName>
    <definedName name="solver_rlx" localSheetId="2" hidden="1">1</definedName>
    <definedName name="solver_rsd" localSheetId="23" hidden="1">0</definedName>
    <definedName name="solver_rsd" localSheetId="24" hidden="1">0</definedName>
    <definedName name="solver_rsd" localSheetId="25" hidden="1">0</definedName>
    <definedName name="solver_rsd" localSheetId="26" hidden="1">0</definedName>
    <definedName name="solver_rsd" localSheetId="27" hidden="1">0</definedName>
    <definedName name="solver_rsd" localSheetId="28" hidden="1">0</definedName>
    <definedName name="solver_rsd" localSheetId="29" hidden="1">0</definedName>
    <definedName name="solver_rsd" localSheetId="30" hidden="1">0</definedName>
    <definedName name="solver_rsd" localSheetId="31" hidden="1">0</definedName>
    <definedName name="solver_rsd" localSheetId="36" hidden="1">0</definedName>
    <definedName name="solver_rsd" localSheetId="37" hidden="1">0</definedName>
    <definedName name="solver_rsd" localSheetId="38" hidden="1">0</definedName>
    <definedName name="solver_rsd" localSheetId="3" hidden="1">0</definedName>
    <definedName name="solver_rsd" localSheetId="4" hidden="1">0</definedName>
    <definedName name="solver_rsd" localSheetId="5" hidden="1">0</definedName>
    <definedName name="solver_rsd" localSheetId="6" hidden="1">0</definedName>
    <definedName name="solver_rsd" localSheetId="7" hidden="1">0</definedName>
    <definedName name="solver_rsd" localSheetId="8" hidden="1">0</definedName>
    <definedName name="solver_rsd" localSheetId="9" hidden="1">0</definedName>
    <definedName name="solver_rsd" localSheetId="10" hidden="1">0</definedName>
    <definedName name="solver_rsd" localSheetId="11" hidden="1">0</definedName>
    <definedName name="solver_rsd" localSheetId="12" hidden="1">0</definedName>
    <definedName name="solver_rsd" localSheetId="13" hidden="1">0</definedName>
    <definedName name="solver_rsd" localSheetId="14" hidden="1">0</definedName>
    <definedName name="solver_rsd" localSheetId="15" hidden="1">0</definedName>
    <definedName name="solver_rsd" localSheetId="16" hidden="1">0</definedName>
    <definedName name="solver_rsd" localSheetId="17" hidden="1">0</definedName>
    <definedName name="solver_rsd" localSheetId="18" hidden="1">0</definedName>
    <definedName name="solver_rsd" localSheetId="19" hidden="1">0</definedName>
    <definedName name="solver_rsd" localSheetId="20" hidden="1">0</definedName>
    <definedName name="solver_rsd" localSheetId="21" hidden="1">0</definedName>
    <definedName name="solver_rsd" localSheetId="22" hidden="1">0</definedName>
    <definedName name="solver_rsd" localSheetId="0" hidden="1">0</definedName>
    <definedName name="solver_rsd" localSheetId="1" hidden="1">0</definedName>
    <definedName name="solver_rsd" localSheetId="2" hidden="1">0</definedName>
    <definedName name="solver_scl" localSheetId="23" hidden="1">2</definedName>
    <definedName name="solver_scl" localSheetId="24" hidden="1">2</definedName>
    <definedName name="solver_scl" localSheetId="25" hidden="1">2</definedName>
    <definedName name="solver_scl" localSheetId="26" hidden="1">2</definedName>
    <definedName name="solver_scl" localSheetId="27" hidden="1">2</definedName>
    <definedName name="solver_scl" localSheetId="28" hidden="1">2</definedName>
    <definedName name="solver_scl" localSheetId="29" hidden="1">2</definedName>
    <definedName name="solver_scl" localSheetId="30" hidden="1">2</definedName>
    <definedName name="solver_scl" localSheetId="31" hidden="1">2</definedName>
    <definedName name="solver_scl" localSheetId="32" hidden="1">2</definedName>
    <definedName name="solver_scl" localSheetId="33" hidden="1">2</definedName>
    <definedName name="solver_scl" localSheetId="34" hidden="1">2</definedName>
    <definedName name="solver_scl" localSheetId="35" hidden="1">2</definedName>
    <definedName name="solver_scl" localSheetId="36" hidden="1">2</definedName>
    <definedName name="solver_scl" localSheetId="37" hidden="1">2</definedName>
    <definedName name="solver_scl" localSheetId="38" hidden="1">2</definedName>
    <definedName name="solver_scl" localSheetId="3" hidden="1">2</definedName>
    <definedName name="solver_scl" localSheetId="4" hidden="1">2</definedName>
    <definedName name="solver_scl" localSheetId="5" hidden="1">2</definedName>
    <definedName name="solver_scl" localSheetId="6" hidden="1">2</definedName>
    <definedName name="solver_scl" localSheetId="7" hidden="1">2</definedName>
    <definedName name="solver_scl" localSheetId="8" hidden="1">2</definedName>
    <definedName name="solver_scl" localSheetId="9" hidden="1">2</definedName>
    <definedName name="solver_scl" localSheetId="10" hidden="1">2</definedName>
    <definedName name="solver_scl" localSheetId="11" hidden="1">2</definedName>
    <definedName name="solver_scl" localSheetId="12" hidden="1">2</definedName>
    <definedName name="solver_scl" localSheetId="13" hidden="1">2</definedName>
    <definedName name="solver_scl" localSheetId="14" hidden="1">2</definedName>
    <definedName name="solver_scl" localSheetId="15" hidden="1">2</definedName>
    <definedName name="solver_scl" localSheetId="16" hidden="1">2</definedName>
    <definedName name="solver_scl" localSheetId="17" hidden="1">2</definedName>
    <definedName name="solver_scl" localSheetId="18" hidden="1">2</definedName>
    <definedName name="solver_scl" localSheetId="19" hidden="1">2</definedName>
    <definedName name="solver_scl" localSheetId="20" hidden="1">2</definedName>
    <definedName name="solver_scl" localSheetId="21" hidden="1">2</definedName>
    <definedName name="solver_scl" localSheetId="22" hidden="1">2</definedName>
    <definedName name="solver_scl" localSheetId="0" hidden="1">2</definedName>
    <definedName name="solver_scl" localSheetId="1" hidden="1">2</definedName>
    <definedName name="solver_scl" localSheetId="2" hidden="1">2</definedName>
    <definedName name="solver_sho" localSheetId="23" hidden="1">2</definedName>
    <definedName name="solver_sho" localSheetId="24" hidden="1">2</definedName>
    <definedName name="solver_sho" localSheetId="25" hidden="1">2</definedName>
    <definedName name="solver_sho" localSheetId="26" hidden="1">2</definedName>
    <definedName name="solver_sho" localSheetId="27" hidden="1">2</definedName>
    <definedName name="solver_sho" localSheetId="28" hidden="1">2</definedName>
    <definedName name="solver_sho" localSheetId="29" hidden="1">2</definedName>
    <definedName name="solver_sho" localSheetId="30" hidden="1">2</definedName>
    <definedName name="solver_sho" localSheetId="31" hidden="1">2</definedName>
    <definedName name="solver_sho" localSheetId="32" hidden="1">2</definedName>
    <definedName name="solver_sho" localSheetId="33" hidden="1">2</definedName>
    <definedName name="solver_sho" localSheetId="34" hidden="1">2</definedName>
    <definedName name="solver_sho" localSheetId="35" hidden="1">2</definedName>
    <definedName name="solver_sho" localSheetId="36" hidden="1">2</definedName>
    <definedName name="solver_sho" localSheetId="37" hidden="1">2</definedName>
    <definedName name="solver_sho" localSheetId="38" hidden="1">2</definedName>
    <definedName name="solver_sho" localSheetId="3" hidden="1">2</definedName>
    <definedName name="solver_sho" localSheetId="4" hidden="1">2</definedName>
    <definedName name="solver_sho" localSheetId="5" hidden="1">2</definedName>
    <definedName name="solver_sho" localSheetId="6" hidden="1">2</definedName>
    <definedName name="solver_sho" localSheetId="7" hidden="1">2</definedName>
    <definedName name="solver_sho" localSheetId="8" hidden="1">2</definedName>
    <definedName name="solver_sho" localSheetId="9" hidden="1">2</definedName>
    <definedName name="solver_sho" localSheetId="10" hidden="1">2</definedName>
    <definedName name="solver_sho" localSheetId="11" hidden="1">2</definedName>
    <definedName name="solver_sho" localSheetId="12" hidden="1">2</definedName>
    <definedName name="solver_sho" localSheetId="13" hidden="1">2</definedName>
    <definedName name="solver_sho" localSheetId="14" hidden="1">2</definedName>
    <definedName name="solver_sho" localSheetId="15" hidden="1">2</definedName>
    <definedName name="solver_sho" localSheetId="16" hidden="1">2</definedName>
    <definedName name="solver_sho" localSheetId="17" hidden="1">2</definedName>
    <definedName name="solver_sho" localSheetId="18" hidden="1">2</definedName>
    <definedName name="solver_sho" localSheetId="19" hidden="1">2</definedName>
    <definedName name="solver_sho" localSheetId="20" hidden="1">2</definedName>
    <definedName name="solver_sho" localSheetId="21" hidden="1">2</definedName>
    <definedName name="solver_sho" localSheetId="22" hidden="1">2</definedName>
    <definedName name="solver_sho" localSheetId="0" hidden="1">2</definedName>
    <definedName name="solver_sho" localSheetId="1" hidden="1">2</definedName>
    <definedName name="solver_sho" localSheetId="2" hidden="1">2</definedName>
    <definedName name="solver_ssz" localSheetId="23" hidden="1">100</definedName>
    <definedName name="solver_ssz" localSheetId="24" hidden="1">100</definedName>
    <definedName name="solver_ssz" localSheetId="25" hidden="1">100</definedName>
    <definedName name="solver_ssz" localSheetId="26" hidden="1">100</definedName>
    <definedName name="solver_ssz" localSheetId="27" hidden="1">100</definedName>
    <definedName name="solver_ssz" localSheetId="28" hidden="1">100</definedName>
    <definedName name="solver_ssz" localSheetId="29" hidden="1">100</definedName>
    <definedName name="solver_ssz" localSheetId="30" hidden="1">100</definedName>
    <definedName name="solver_ssz" localSheetId="31" hidden="1">100</definedName>
    <definedName name="solver_ssz" localSheetId="36" hidden="1">100</definedName>
    <definedName name="solver_ssz" localSheetId="37" hidden="1">100</definedName>
    <definedName name="solver_ssz" localSheetId="38" hidden="1">100</definedName>
    <definedName name="solver_ssz" localSheetId="3" hidden="1">100</definedName>
    <definedName name="solver_ssz" localSheetId="4" hidden="1">100</definedName>
    <definedName name="solver_ssz" localSheetId="5" hidden="1">100</definedName>
    <definedName name="solver_ssz" localSheetId="6" hidden="1">100</definedName>
    <definedName name="solver_ssz" localSheetId="7" hidden="1">100</definedName>
    <definedName name="solver_ssz" localSheetId="8" hidden="1">100</definedName>
    <definedName name="solver_ssz" localSheetId="9" hidden="1">100</definedName>
    <definedName name="solver_ssz" localSheetId="10" hidden="1">100</definedName>
    <definedName name="solver_ssz" localSheetId="11" hidden="1">100</definedName>
    <definedName name="solver_ssz" localSheetId="12" hidden="1">100</definedName>
    <definedName name="solver_ssz" localSheetId="13" hidden="1">100</definedName>
    <definedName name="solver_ssz" localSheetId="14" hidden="1">100</definedName>
    <definedName name="solver_ssz" localSheetId="15" hidden="1">100</definedName>
    <definedName name="solver_ssz" localSheetId="16" hidden="1">100</definedName>
    <definedName name="solver_ssz" localSheetId="17" hidden="1">100</definedName>
    <definedName name="solver_ssz" localSheetId="18" hidden="1">100</definedName>
    <definedName name="solver_ssz" localSheetId="19" hidden="1">100</definedName>
    <definedName name="solver_ssz" localSheetId="20" hidden="1">100</definedName>
    <definedName name="solver_ssz" localSheetId="21" hidden="1">100</definedName>
    <definedName name="solver_ssz" localSheetId="22" hidden="1">100</definedName>
    <definedName name="solver_ssz" localSheetId="0" hidden="1">100</definedName>
    <definedName name="solver_ssz" localSheetId="1" hidden="1">100</definedName>
    <definedName name="solver_ssz" localSheetId="2" hidden="1">100</definedName>
    <definedName name="solver_tim" localSheetId="23" hidden="1">10000000</definedName>
    <definedName name="solver_tim" localSheetId="24" hidden="1">100</definedName>
    <definedName name="solver_tim" localSheetId="25" hidden="1">100</definedName>
    <definedName name="solver_tim" localSheetId="26" hidden="1">100</definedName>
    <definedName name="solver_tim" localSheetId="27" hidden="1">100</definedName>
    <definedName name="solver_tim" localSheetId="28" hidden="1">100</definedName>
    <definedName name="solver_tim" localSheetId="29" hidden="1">100</definedName>
    <definedName name="solver_tim" localSheetId="30" hidden="1">100</definedName>
    <definedName name="solver_tim" localSheetId="31" hidden="1">100</definedName>
    <definedName name="solver_tim" localSheetId="32" hidden="1">100</definedName>
    <definedName name="solver_tim" localSheetId="33" hidden="1">100</definedName>
    <definedName name="solver_tim" localSheetId="34" hidden="1">100</definedName>
    <definedName name="solver_tim" localSheetId="35" hidden="1">100</definedName>
    <definedName name="solver_tim" localSheetId="36" hidden="1">100</definedName>
    <definedName name="solver_tim" localSheetId="37" hidden="1">100</definedName>
    <definedName name="solver_tim" localSheetId="38" hidden="1">100</definedName>
    <definedName name="solver_tim" localSheetId="3" hidden="1">100</definedName>
    <definedName name="solver_tim" localSheetId="4" hidden="1">100</definedName>
    <definedName name="solver_tim" localSheetId="5" hidden="1">100</definedName>
    <definedName name="solver_tim" localSheetId="6" hidden="1">100</definedName>
    <definedName name="solver_tim" localSheetId="7" hidden="1">100</definedName>
    <definedName name="solver_tim" localSheetId="8" hidden="1">100</definedName>
    <definedName name="solver_tim" localSheetId="9" hidden="1">100</definedName>
    <definedName name="solver_tim" localSheetId="10" hidden="1">100</definedName>
    <definedName name="solver_tim" localSheetId="11" hidden="1">100</definedName>
    <definedName name="solver_tim" localSheetId="12" hidden="1">100</definedName>
    <definedName name="solver_tim" localSheetId="13" hidden="1">100</definedName>
    <definedName name="solver_tim" localSheetId="14" hidden="1">100</definedName>
    <definedName name="solver_tim" localSheetId="15" hidden="1">100</definedName>
    <definedName name="solver_tim" localSheetId="16" hidden="1">100</definedName>
    <definedName name="solver_tim" localSheetId="17" hidden="1">100</definedName>
    <definedName name="solver_tim" localSheetId="18" hidden="1">100</definedName>
    <definedName name="solver_tim" localSheetId="19" hidden="1">100</definedName>
    <definedName name="solver_tim" localSheetId="20" hidden="1">100</definedName>
    <definedName name="solver_tim" localSheetId="21" hidden="1">100</definedName>
    <definedName name="solver_tim" localSheetId="22" hidden="1">100</definedName>
    <definedName name="solver_tim" localSheetId="0" hidden="1">100</definedName>
    <definedName name="solver_tim" localSheetId="1" hidden="1">100</definedName>
    <definedName name="solver_tim" localSheetId="2" hidden="1">100</definedName>
    <definedName name="solver_tmp" localSheetId="23" hidden="1">0</definedName>
    <definedName name="solver_tmp" localSheetId="24" hidden="1">0</definedName>
    <definedName name="solver_tmp" localSheetId="25" hidden="1">0</definedName>
    <definedName name="solver_tmp" localSheetId="26" hidden="1">0</definedName>
    <definedName name="solver_tmp" localSheetId="27" hidden="1">0</definedName>
    <definedName name="solver_tmp" localSheetId="28" hidden="1">0</definedName>
    <definedName name="solver_tmp" localSheetId="29" hidden="1">0</definedName>
    <definedName name="solver_tmp" localSheetId="30" hidden="1">0</definedName>
    <definedName name="solver_tmp" localSheetId="36" hidden="1">0</definedName>
    <definedName name="solver_tmp" localSheetId="3" hidden="1">0</definedName>
    <definedName name="solver_tmp" localSheetId="4" hidden="1">0</definedName>
    <definedName name="solver_tmp" localSheetId="5" hidden="1">0</definedName>
    <definedName name="solver_tmp" localSheetId="6" hidden="1">0</definedName>
    <definedName name="solver_tmp" localSheetId="7" hidden="1">0</definedName>
    <definedName name="solver_tmp" localSheetId="8" hidden="1">0</definedName>
    <definedName name="solver_tmp" localSheetId="9" hidden="1">0</definedName>
    <definedName name="solver_tmp" localSheetId="10" hidden="1">0</definedName>
    <definedName name="solver_tmp" localSheetId="11" hidden="1">0</definedName>
    <definedName name="solver_tmp" localSheetId="12" hidden="1">0</definedName>
    <definedName name="solver_tmp" localSheetId="13" hidden="1">0</definedName>
    <definedName name="solver_tmp" localSheetId="14" hidden="1">0</definedName>
    <definedName name="solver_tmp" localSheetId="15" hidden="1">0</definedName>
    <definedName name="solver_tmp" localSheetId="16" hidden="1">0</definedName>
    <definedName name="solver_tmp" localSheetId="17" hidden="1">0</definedName>
    <definedName name="solver_tmp" localSheetId="18" hidden="1">0</definedName>
    <definedName name="solver_tmp" localSheetId="19" hidden="1">0</definedName>
    <definedName name="solver_tmp" localSheetId="20" hidden="1">0</definedName>
    <definedName name="solver_tmp" localSheetId="21" hidden="1">0</definedName>
    <definedName name="solver_tmp" localSheetId="22" hidden="1">0</definedName>
    <definedName name="solver_tmp" localSheetId="0" hidden="1">0</definedName>
    <definedName name="solver_tmp" localSheetId="1" hidden="1">0</definedName>
    <definedName name="solver_tmp" localSheetId="2" hidden="1">0</definedName>
    <definedName name="solver_tol" localSheetId="23" hidden="1">0.01</definedName>
    <definedName name="solver_tol" localSheetId="24" hidden="1">0.01</definedName>
    <definedName name="solver_tol" localSheetId="25" hidden="1">0.01</definedName>
    <definedName name="solver_tol" localSheetId="26" hidden="1">0.01</definedName>
    <definedName name="solver_tol" localSheetId="27" hidden="1">0.01</definedName>
    <definedName name="solver_tol" localSheetId="28" hidden="1">0.01</definedName>
    <definedName name="solver_tol" localSheetId="29" hidden="1">0.01</definedName>
    <definedName name="solver_tol" localSheetId="30" hidden="1">0.05</definedName>
    <definedName name="solver_tol" localSheetId="31" hidden="1">0.05</definedName>
    <definedName name="solver_tol" localSheetId="32" hidden="1">0.05</definedName>
    <definedName name="solver_tol" localSheetId="33" hidden="1">0.05</definedName>
    <definedName name="solver_tol" localSheetId="34" hidden="1">0.05</definedName>
    <definedName name="solver_tol" localSheetId="35" hidden="1">0.05</definedName>
    <definedName name="solver_tol" localSheetId="36" hidden="1">0.05</definedName>
    <definedName name="solver_tol" localSheetId="37" hidden="1">0.05</definedName>
    <definedName name="solver_tol" localSheetId="38" hidden="1">0.05</definedName>
    <definedName name="solver_tol" localSheetId="3" hidden="1">0.05</definedName>
    <definedName name="solver_tol" localSheetId="4" hidden="1">0.05</definedName>
    <definedName name="solver_tol" localSheetId="5" hidden="1">0.05</definedName>
    <definedName name="solver_tol" localSheetId="6" hidden="1">0.05</definedName>
    <definedName name="solver_tol" localSheetId="7" hidden="1">0.05</definedName>
    <definedName name="solver_tol" localSheetId="8" hidden="1">0.05</definedName>
    <definedName name="solver_tol" localSheetId="9" hidden="1">0.05</definedName>
    <definedName name="solver_tol" localSheetId="10" hidden="1">0.05</definedName>
    <definedName name="solver_tol" localSheetId="11" hidden="1">0.05</definedName>
    <definedName name="solver_tol" localSheetId="12" hidden="1">0.05</definedName>
    <definedName name="solver_tol" localSheetId="13" hidden="1">0.05</definedName>
    <definedName name="solver_tol" localSheetId="14" hidden="1">0.05</definedName>
    <definedName name="solver_tol" localSheetId="15" hidden="1">0.05</definedName>
    <definedName name="solver_tol" localSheetId="16" hidden="1">0.05</definedName>
    <definedName name="solver_tol" localSheetId="17" hidden="1">0.05</definedName>
    <definedName name="solver_tol" localSheetId="18" hidden="1">0.05</definedName>
    <definedName name="solver_tol" localSheetId="19" hidden="1">0.05</definedName>
    <definedName name="solver_tol" localSheetId="20" hidden="1">0.05</definedName>
    <definedName name="solver_tol" localSheetId="21" hidden="1">0.05</definedName>
    <definedName name="solver_tol" localSheetId="22" hidden="1">0.05</definedName>
    <definedName name="solver_tol" localSheetId="0" hidden="1">0.05</definedName>
    <definedName name="solver_tol" localSheetId="1" hidden="1">0.05</definedName>
    <definedName name="solver_tol" localSheetId="2" hidden="1">0.05</definedName>
    <definedName name="solver_typ" localSheetId="23" hidden="1">1</definedName>
    <definedName name="solver_typ" localSheetId="24" hidden="1">1</definedName>
    <definedName name="solver_typ" localSheetId="25" hidden="1">1</definedName>
    <definedName name="solver_typ" localSheetId="26" hidden="1">1</definedName>
    <definedName name="solver_typ" localSheetId="27" hidden="1">2</definedName>
    <definedName name="solver_typ" localSheetId="28" hidden="1">1</definedName>
    <definedName name="solver_typ" localSheetId="29" hidden="1">1</definedName>
    <definedName name="solver_typ" localSheetId="30" hidden="1">2</definedName>
    <definedName name="solver_typ" localSheetId="31" hidden="1">1</definedName>
    <definedName name="solver_typ" localSheetId="32" hidden="1">1</definedName>
    <definedName name="solver_typ" localSheetId="33" hidden="1">1</definedName>
    <definedName name="solver_typ" localSheetId="34" hidden="1">2</definedName>
    <definedName name="solver_typ" localSheetId="35" hidden="1">1</definedName>
    <definedName name="solver_typ" localSheetId="36" hidden="1">1</definedName>
    <definedName name="solver_typ" localSheetId="37" hidden="1">2</definedName>
    <definedName name="solver_typ" localSheetId="38" hidden="1">2</definedName>
    <definedName name="solver_typ" localSheetId="3" hidden="1">2</definedName>
    <definedName name="solver_typ" localSheetId="4" hidden="1">2</definedName>
    <definedName name="solver_typ" localSheetId="5" hidden="1">2</definedName>
    <definedName name="solver_typ" localSheetId="6" hidden="1">2</definedName>
    <definedName name="solver_typ" localSheetId="7" hidden="1">2</definedName>
    <definedName name="solver_typ" localSheetId="8" hidden="1">2</definedName>
    <definedName name="solver_typ" localSheetId="9" hidden="1">2</definedName>
    <definedName name="solver_typ" localSheetId="10" hidden="1">2</definedName>
    <definedName name="solver_typ" localSheetId="11" hidden="1">2</definedName>
    <definedName name="solver_typ" localSheetId="12" hidden="1">1</definedName>
    <definedName name="solver_typ" localSheetId="13" hidden="1">1</definedName>
    <definedName name="solver_typ" localSheetId="14" hidden="1">2</definedName>
    <definedName name="solver_typ" localSheetId="15" hidden="1">1</definedName>
    <definedName name="solver_typ" localSheetId="16" hidden="1">2</definedName>
    <definedName name="solver_typ" localSheetId="17" hidden="1">2</definedName>
    <definedName name="solver_typ" localSheetId="18" hidden="1">2</definedName>
    <definedName name="solver_typ" localSheetId="19" hidden="1">2</definedName>
    <definedName name="solver_typ" localSheetId="20" hidden="1">2</definedName>
    <definedName name="solver_typ" localSheetId="21" hidden="1">2</definedName>
    <definedName name="solver_typ" localSheetId="22" hidden="1">2</definedName>
    <definedName name="solver_typ" localSheetId="0" hidden="1">2</definedName>
    <definedName name="solver_typ" localSheetId="1" hidden="1">2</definedName>
    <definedName name="solver_typ" localSheetId="2" hidden="1">2</definedName>
    <definedName name="solver_val" localSheetId="23" hidden="1">0</definedName>
    <definedName name="solver_val" localSheetId="24" hidden="1">0</definedName>
    <definedName name="solver_val" localSheetId="25" hidden="1">0</definedName>
    <definedName name="solver_val" localSheetId="26" hidden="1">0</definedName>
    <definedName name="solver_val" localSheetId="27" hidden="1">0</definedName>
    <definedName name="solver_val" localSheetId="28" hidden="1">0</definedName>
    <definedName name="solver_val" localSheetId="29" hidden="1">0</definedName>
    <definedName name="solver_val" localSheetId="30" hidden="1">0</definedName>
    <definedName name="solver_val" localSheetId="31" hidden="1">0</definedName>
    <definedName name="solver_val" localSheetId="32" hidden="1">0</definedName>
    <definedName name="solver_val" localSheetId="33" hidden="1">0</definedName>
    <definedName name="solver_val" localSheetId="34" hidden="1">0</definedName>
    <definedName name="solver_val" localSheetId="35" hidden="1">0</definedName>
    <definedName name="solver_val" localSheetId="36" hidden="1">0</definedName>
    <definedName name="solver_val" localSheetId="37" hidden="1">0</definedName>
    <definedName name="solver_val" localSheetId="38" hidden="1">0</definedName>
    <definedName name="solver_val" localSheetId="3" hidden="1">0</definedName>
    <definedName name="solver_val" localSheetId="4" hidden="1">0</definedName>
    <definedName name="solver_val" localSheetId="5" hidden="1">0</definedName>
    <definedName name="solver_val" localSheetId="6" hidden="1">0</definedName>
    <definedName name="solver_val" localSheetId="7" hidden="1">0</definedName>
    <definedName name="solver_val" localSheetId="8" hidden="1">0</definedName>
    <definedName name="solver_val" localSheetId="9" hidden="1">0</definedName>
    <definedName name="solver_val" localSheetId="10" hidden="1">0</definedName>
    <definedName name="solver_val" localSheetId="11" hidden="1">0</definedName>
    <definedName name="solver_val" localSheetId="12" hidden="1">0</definedName>
    <definedName name="solver_val" localSheetId="13" hidden="1">0</definedName>
    <definedName name="solver_val" localSheetId="14" hidden="1">0</definedName>
    <definedName name="solver_val" localSheetId="15" hidden="1">0</definedName>
    <definedName name="solver_val" localSheetId="16" hidden="1">0</definedName>
    <definedName name="solver_val" localSheetId="17" hidden="1">0</definedName>
    <definedName name="solver_val" localSheetId="18" hidden="1">0</definedName>
    <definedName name="solver_val" localSheetId="19" hidden="1">0</definedName>
    <definedName name="solver_val" localSheetId="20" hidden="1">0</definedName>
    <definedName name="solver_val" localSheetId="21" hidden="1">0</definedName>
    <definedName name="solver_val" localSheetId="22" hidden="1">0</definedName>
    <definedName name="solver_val" localSheetId="0" hidden="1">0</definedName>
    <definedName name="solver_val" localSheetId="1" hidden="1">0</definedName>
    <definedName name="solver_val" localSheetId="2" hidden="1">0</definedName>
    <definedName name="solver_ver" localSheetId="23" hidden="1">3</definedName>
    <definedName name="solver_ver" localSheetId="24" hidden="1">3</definedName>
    <definedName name="solver_ver" localSheetId="25" hidden="1">3</definedName>
    <definedName name="solver_ver" localSheetId="26" hidden="1">3</definedName>
    <definedName name="solver_ver" localSheetId="27" hidden="1">3</definedName>
    <definedName name="solver_ver" localSheetId="28" hidden="1">3</definedName>
    <definedName name="solver_ver" localSheetId="29" hidden="1">3</definedName>
    <definedName name="solver_ver" localSheetId="30" hidden="1">3</definedName>
    <definedName name="solver_ver" localSheetId="31" hidden="1">3</definedName>
    <definedName name="solver_ver" localSheetId="34" hidden="1">3</definedName>
    <definedName name="solver_ver" localSheetId="35" hidden="1">3</definedName>
    <definedName name="solver_ver" localSheetId="36" hidden="1">3</definedName>
    <definedName name="solver_ver" localSheetId="37" hidden="1">3</definedName>
    <definedName name="solver_ver" localSheetId="38" hidden="1">3</definedName>
    <definedName name="solver_ver" localSheetId="3" hidden="1">3</definedName>
    <definedName name="solver_ver" localSheetId="4" hidden="1">3</definedName>
    <definedName name="solver_ver" localSheetId="5" hidden="1">3</definedName>
    <definedName name="solver_ver" localSheetId="6" hidden="1">3</definedName>
    <definedName name="solver_ver" localSheetId="7" hidden="1">3</definedName>
    <definedName name="solver_ver" localSheetId="8" hidden="1">3</definedName>
    <definedName name="solver_ver" localSheetId="9" hidden="1">3</definedName>
    <definedName name="solver_ver" localSheetId="10" hidden="1">3</definedName>
    <definedName name="solver_ver" localSheetId="11" hidden="1">3</definedName>
    <definedName name="solver_ver" localSheetId="12" hidden="1">3</definedName>
    <definedName name="solver_ver" localSheetId="13" hidden="1">3</definedName>
    <definedName name="solver_ver" localSheetId="14" hidden="1">3</definedName>
    <definedName name="solver_ver" localSheetId="15" hidden="1">3</definedName>
    <definedName name="solver_ver" localSheetId="16" hidden="1">3</definedName>
    <definedName name="solver_ver" localSheetId="17" hidden="1">3</definedName>
    <definedName name="solver_ver" localSheetId="18" hidden="1">3</definedName>
    <definedName name="solver_ver" localSheetId="19" hidden="1">3</definedName>
    <definedName name="solver_ver" localSheetId="20" hidden="1">3</definedName>
    <definedName name="solver_ver" localSheetId="21" hidden="1">3</definedName>
    <definedName name="solver_ver" localSheetId="22" hidden="1">3</definedName>
    <definedName name="solver_ver" localSheetId="0" hidden="1">3</definedName>
    <definedName name="solver_ver" localSheetId="1" hidden="1">3</definedName>
    <definedName name="solver_ver" localSheetId="2" hidden="1">3</definedName>
    <definedName name="Z_09E7F69A_4D78_4842_941F_085DF611B455_.wvu.PrintArea" localSheetId="24" hidden="1">'10-11'!$A$3:$O$17</definedName>
    <definedName name="Z_09E7F69A_4D78_4842_941F_085DF611B455_.wvu.PrintArea" localSheetId="25" hidden="1">'10-12'!$A$3:$I$19</definedName>
    <definedName name="Z_2A5C61F5_D38C_4763_B97A_24251BB3EC1D_.wvu.PrintArea" localSheetId="3" hidden="1">'9-10'!$A$3:$P$22</definedName>
    <definedName name="Z_2A5C61F5_D38C_4763_B97A_24251BB3EC1D_.wvu.PrintArea" localSheetId="4" hidden="1">'9-11'!$A$3:$S$23</definedName>
    <definedName name="Z_2A5C61F5_D38C_4763_B97A_24251BB3EC1D_.wvu.PrintArea" localSheetId="5" hidden="1">'9-12'!$A$3:$P$22</definedName>
    <definedName name="Z_2A5C61F5_D38C_4763_B97A_24251BB3EC1D_.wvu.PrintArea" localSheetId="6" hidden="1">'9-13'!$A$3:$P$22</definedName>
    <definedName name="Z_2A5C61F5_D38C_4763_B97A_24251BB3EC1D_.wvu.PrintArea" localSheetId="7" hidden="1">'9-14'!$A$3:$S$23</definedName>
    <definedName name="Z_2A5C61F5_D38C_4763_B97A_24251BB3EC1D_.wvu.PrintArea" localSheetId="8" hidden="1">'9-15'!$A$3:$S$23</definedName>
    <definedName name="Z_2A5C61F5_D38C_4763_B97A_24251BB3EC1D_.wvu.PrintArea" localSheetId="9" hidden="1">'9-16'!$A$3:$S$23</definedName>
    <definedName name="Z_2A5C61F5_D38C_4763_B97A_24251BB3EC1D_.wvu.PrintArea" localSheetId="10" hidden="1">'9-23'!$A$3:$W$24</definedName>
    <definedName name="Z_2A5C61F5_D38C_4763_B97A_24251BB3EC1D_.wvu.PrintArea" localSheetId="11" hidden="1">'9-24'!$A$3:$V$24</definedName>
    <definedName name="Z_2A5C61F5_D38C_4763_B97A_24251BB3EC1D_.wvu.PrintArea" localSheetId="12" hidden="1">'9-25'!$A$3:$V$24</definedName>
    <definedName name="Z_2A5C61F5_D38C_4763_B97A_24251BB3EC1D_.wvu.PrintArea" localSheetId="13" hidden="1">'9-26'!$A$3:$W$24</definedName>
    <definedName name="Z_2A5C61F5_D38C_4763_B97A_24251BB3EC1D_.wvu.PrintArea" localSheetId="14" hidden="1">'9-27'!$A$3:$W$24</definedName>
    <definedName name="Z_2A5C61F5_D38C_4763_B97A_24251BB3EC1D_.wvu.PrintArea" localSheetId="15" hidden="1">'9-28'!$A$3:$W$24</definedName>
    <definedName name="Z_2A5C61F5_D38C_4763_B97A_24251BB3EC1D_.wvu.PrintArea" localSheetId="16" hidden="1">'9-30a'!$A$3:$AM$48</definedName>
    <definedName name="Z_2A5C61F5_D38C_4763_B97A_24251BB3EC1D_.wvu.PrintArea" localSheetId="17" hidden="1">'9-30b'!$A$3:$AM$48</definedName>
    <definedName name="Z_2A5C61F5_D38C_4763_B97A_24251BB3EC1D_.wvu.PrintArea" localSheetId="18" hidden="1">'9-44'!$A$3:$P$22</definedName>
    <definedName name="Z_2A5C61F5_D38C_4763_B97A_24251BB3EC1D_.wvu.PrintArea" localSheetId="19" hidden="1">'9-45'!$A$3:$P$22</definedName>
    <definedName name="Z_2A5C61F5_D38C_4763_B97A_24251BB3EC1D_.wvu.PrintArea" localSheetId="20" hidden="1">'9-46'!$A$3:$W$24</definedName>
    <definedName name="Z_2A5C61F5_D38C_4763_B97A_24251BB3EC1D_.wvu.PrintArea" localSheetId="21" hidden="1">'9-47'!$A$3:$AF$26</definedName>
    <definedName name="Z_2A5C61F5_D38C_4763_B97A_24251BB3EC1D_.wvu.PrintArea" localSheetId="22" hidden="1">'9-48'!$A$3:$W$24</definedName>
    <definedName name="Z_2A5C61F5_D38C_4763_B97A_24251BB3EC1D_.wvu.PrintArea" localSheetId="0" hidden="1">'9-7'!$A$3:$P$22</definedName>
    <definedName name="Z_2A5C61F5_D38C_4763_B97A_24251BB3EC1D_.wvu.PrintArea" localSheetId="1" hidden="1">'9-8'!$A$3:$P$22</definedName>
    <definedName name="Z_2A5C61F5_D38C_4763_B97A_24251BB3EC1D_.wvu.PrintArea" localSheetId="2" hidden="1">'9-9'!$A$3:$P$22</definedName>
  </definedNames>
  <calcPr calcId="145621"/>
  <customWorkbookViews>
    <customWorkbookView name="Mike Hanna - Personal View" guid="{2A5C61F5-D38C-4763-B97A-24251BB3EC1D}" mergeInterval="0" personalView="1" maximized="1" windowWidth="1916" windowHeight="975" tabRatio="595" activeSheetId="1"/>
  </customWorkbookViews>
</workbook>
</file>

<file path=xl/calcChain.xml><?xml version="1.0" encoding="utf-8"?>
<calcChain xmlns="http://schemas.openxmlformats.org/spreadsheetml/2006/main">
  <c r="C14" i="39" l="1"/>
  <c r="D13" i="39"/>
  <c r="C13" i="39"/>
  <c r="C12" i="39"/>
  <c r="D12" i="39" s="1"/>
  <c r="C11" i="39"/>
  <c r="D11" i="39" s="1"/>
  <c r="D10" i="39"/>
  <c r="C10" i="39"/>
  <c r="G9" i="39"/>
  <c r="C9" i="39"/>
  <c r="D9" i="39" s="1"/>
  <c r="E9" i="38"/>
  <c r="D9" i="38"/>
  <c r="C10" i="38" s="1"/>
  <c r="C9" i="38"/>
  <c r="C8" i="38"/>
  <c r="U18" i="37"/>
  <c r="T18" i="37"/>
  <c r="S18" i="37"/>
  <c r="R18" i="37"/>
  <c r="P18" i="37"/>
  <c r="O18" i="37"/>
  <c r="U17" i="37"/>
  <c r="S17" i="37"/>
  <c r="R17" i="37"/>
  <c r="O17" i="37"/>
  <c r="T17" i="37" s="1"/>
  <c r="U16" i="37"/>
  <c r="S16" i="37"/>
  <c r="R16" i="37"/>
  <c r="O16" i="37"/>
  <c r="T16" i="37" s="1"/>
  <c r="U15" i="37"/>
  <c r="T15" i="37"/>
  <c r="S15" i="37"/>
  <c r="R15" i="37"/>
  <c r="O15" i="37"/>
  <c r="P15" i="37" s="1"/>
  <c r="U14" i="37"/>
  <c r="T14" i="37"/>
  <c r="S14" i="37"/>
  <c r="R14" i="37"/>
  <c r="P14" i="37"/>
  <c r="O14" i="37"/>
  <c r="U13" i="37"/>
  <c r="T13" i="37"/>
  <c r="S13" i="37"/>
  <c r="O13" i="37"/>
  <c r="R13" i="37" s="1"/>
  <c r="O12" i="37"/>
  <c r="M22" i="37" s="1"/>
  <c r="F10" i="36"/>
  <c r="F9" i="36"/>
  <c r="F8" i="36"/>
  <c r="F7" i="36"/>
  <c r="F6" i="36"/>
  <c r="D7" i="35"/>
  <c r="D6" i="35"/>
  <c r="D5" i="35"/>
  <c r="F6" i="34"/>
  <c r="F5" i="34"/>
  <c r="F6" i="33"/>
  <c r="F5" i="33"/>
  <c r="F6" i="32"/>
  <c r="F5" i="32"/>
  <c r="R27" i="31"/>
  <c r="Z23" i="31"/>
  <c r="Y23" i="31"/>
  <c r="X23" i="31"/>
  <c r="T23" i="31"/>
  <c r="W23" i="31" s="1"/>
  <c r="Z22" i="31"/>
  <c r="Y22" i="31"/>
  <c r="X22" i="31"/>
  <c r="W22" i="31"/>
  <c r="T22" i="31"/>
  <c r="U22" i="31" s="1"/>
  <c r="Z21" i="31"/>
  <c r="Y21" i="31"/>
  <c r="X21" i="31"/>
  <c r="W21" i="31"/>
  <c r="U21" i="31"/>
  <c r="T21" i="31"/>
  <c r="Z20" i="31"/>
  <c r="Y20" i="31"/>
  <c r="X20" i="31"/>
  <c r="T20" i="31"/>
  <c r="W20" i="31" s="1"/>
  <c r="Z19" i="31"/>
  <c r="Y19" i="31"/>
  <c r="X19" i="31"/>
  <c r="T19" i="31"/>
  <c r="W19" i="31" s="1"/>
  <c r="Z18" i="31"/>
  <c r="Y18" i="31"/>
  <c r="X18" i="31"/>
  <c r="W18" i="31"/>
  <c r="T18" i="31"/>
  <c r="U18" i="31" s="1"/>
  <c r="Z17" i="31"/>
  <c r="Y17" i="31"/>
  <c r="X17" i="31"/>
  <c r="W17" i="31"/>
  <c r="U17" i="31"/>
  <c r="T17" i="31"/>
  <c r="Z16" i="31"/>
  <c r="Y16" i="31"/>
  <c r="X16" i="31"/>
  <c r="T16" i="31"/>
  <c r="W16" i="31" s="1"/>
  <c r="Z15" i="31"/>
  <c r="Y15" i="31"/>
  <c r="X15" i="31"/>
  <c r="T15" i="31"/>
  <c r="W15" i="31" s="1"/>
  <c r="Z14" i="31"/>
  <c r="Y14" i="31"/>
  <c r="X14" i="31"/>
  <c r="W14" i="31"/>
  <c r="T14" i="31"/>
  <c r="U14" i="31" s="1"/>
  <c r="Z13" i="31"/>
  <c r="Y13" i="31"/>
  <c r="X13" i="31"/>
  <c r="W13" i="31"/>
  <c r="U13" i="31"/>
  <c r="T13" i="31"/>
  <c r="T12" i="31"/>
  <c r="N14" i="30"/>
  <c r="M14" i="30"/>
  <c r="L14" i="30"/>
  <c r="K14" i="30"/>
  <c r="I14" i="30"/>
  <c r="H14" i="30"/>
  <c r="N13" i="30"/>
  <c r="M13" i="30"/>
  <c r="L13" i="30"/>
  <c r="H13" i="30"/>
  <c r="K13" i="30" s="1"/>
  <c r="H12" i="30"/>
  <c r="F18" i="30" s="1"/>
  <c r="S14" i="29"/>
  <c r="R14" i="29"/>
  <c r="Q14" i="29"/>
  <c r="M14" i="29"/>
  <c r="N14" i="29" s="1"/>
  <c r="S13" i="29"/>
  <c r="R13" i="29"/>
  <c r="Q13" i="29"/>
  <c r="M13" i="29"/>
  <c r="P13" i="29" s="1"/>
  <c r="M12" i="29"/>
  <c r="K18" i="29" s="1"/>
  <c r="Q20" i="28"/>
  <c r="O20" i="28"/>
  <c r="N20" i="28"/>
  <c r="K20" i="28"/>
  <c r="P20" i="28" s="1"/>
  <c r="Q19" i="28"/>
  <c r="P19" i="28"/>
  <c r="O19" i="28"/>
  <c r="N19" i="28"/>
  <c r="K19" i="28"/>
  <c r="L19" i="28" s="1"/>
  <c r="Q18" i="28"/>
  <c r="P18" i="28"/>
  <c r="O18" i="28"/>
  <c r="N18" i="28"/>
  <c r="L18" i="28"/>
  <c r="K18" i="28"/>
  <c r="Q17" i="28"/>
  <c r="O17" i="28"/>
  <c r="N17" i="28"/>
  <c r="K17" i="28"/>
  <c r="P17" i="28" s="1"/>
  <c r="Q16" i="28"/>
  <c r="O16" i="28"/>
  <c r="N16" i="28"/>
  <c r="K16" i="28"/>
  <c r="P16" i="28" s="1"/>
  <c r="Q15" i="28"/>
  <c r="P15" i="28"/>
  <c r="O15" i="28"/>
  <c r="N15" i="28"/>
  <c r="K15" i="28"/>
  <c r="L15" i="28" s="1"/>
  <c r="Q14" i="28"/>
  <c r="P14" i="28"/>
  <c r="O14" i="28"/>
  <c r="N14" i="28"/>
  <c r="L14" i="28"/>
  <c r="K14" i="28"/>
  <c r="Q13" i="28"/>
  <c r="O13" i="28"/>
  <c r="N13" i="28"/>
  <c r="K13" i="28"/>
  <c r="P13" i="28" s="1"/>
  <c r="K12" i="28"/>
  <c r="I24" i="28" s="1"/>
  <c r="E20" i="27"/>
  <c r="M16" i="27"/>
  <c r="L16" i="27"/>
  <c r="K16" i="27"/>
  <c r="G16" i="27"/>
  <c r="J16" i="27" s="1"/>
  <c r="M15" i="27"/>
  <c r="K15" i="27"/>
  <c r="G15" i="27"/>
  <c r="L15" i="27" s="1"/>
  <c r="M14" i="27"/>
  <c r="L14" i="27"/>
  <c r="K14" i="27"/>
  <c r="J14" i="27"/>
  <c r="G14" i="27"/>
  <c r="H14" i="27" s="1"/>
  <c r="M13" i="27"/>
  <c r="L13" i="27"/>
  <c r="K13" i="27"/>
  <c r="J13" i="27"/>
  <c r="H13" i="27"/>
  <c r="G13" i="27"/>
  <c r="G12" i="27"/>
  <c r="M15" i="26"/>
  <c r="L15" i="26"/>
  <c r="K15" i="26"/>
  <c r="J15" i="26"/>
  <c r="H15" i="26"/>
  <c r="G15" i="26"/>
  <c r="M14" i="26"/>
  <c r="L14" i="26"/>
  <c r="K14" i="26"/>
  <c r="G14" i="26"/>
  <c r="J14" i="26" s="1"/>
  <c r="M13" i="26"/>
  <c r="L13" i="26"/>
  <c r="K13" i="26"/>
  <c r="G13" i="26"/>
  <c r="J13" i="26" s="1"/>
  <c r="G12" i="26"/>
  <c r="E19" i="26" s="1"/>
  <c r="K18" i="25"/>
  <c r="S14" i="25"/>
  <c r="R14" i="25"/>
  <c r="Q14" i="25"/>
  <c r="M14" i="25"/>
  <c r="P14" i="25" s="1"/>
  <c r="S13" i="25"/>
  <c r="R13" i="25"/>
  <c r="Q13" i="25"/>
  <c r="P13" i="25"/>
  <c r="M13" i="25"/>
  <c r="N13" i="25" s="1"/>
  <c r="M12" i="25"/>
  <c r="M15" i="24"/>
  <c r="L15" i="24"/>
  <c r="K15" i="24"/>
  <c r="J15" i="24"/>
  <c r="G15" i="24"/>
  <c r="H15" i="24" s="1"/>
  <c r="M14" i="24"/>
  <c r="L14" i="24"/>
  <c r="K14" i="24"/>
  <c r="J14" i="24"/>
  <c r="H14" i="24"/>
  <c r="G14" i="24"/>
  <c r="M13" i="24"/>
  <c r="L13" i="24"/>
  <c r="K13" i="24"/>
  <c r="G13" i="24"/>
  <c r="H13" i="24" s="1"/>
  <c r="G12" i="24"/>
  <c r="E19" i="24" s="1"/>
  <c r="D10" i="38" l="1"/>
  <c r="C11" i="38" s="1"/>
  <c r="E10" i="38"/>
  <c r="D14" i="39"/>
  <c r="H16" i="27"/>
  <c r="U16" i="31"/>
  <c r="U20" i="31"/>
  <c r="P13" i="37"/>
  <c r="J13" i="24"/>
  <c r="N14" i="25"/>
  <c r="H13" i="26"/>
  <c r="H15" i="27"/>
  <c r="L16" i="28"/>
  <c r="L20" i="28"/>
  <c r="N13" i="29"/>
  <c r="U15" i="31"/>
  <c r="U19" i="31"/>
  <c r="U23" i="31"/>
  <c r="P16" i="37"/>
  <c r="L13" i="28"/>
  <c r="L17" i="28"/>
  <c r="I13" i="30"/>
  <c r="P17" i="37"/>
  <c r="P14" i="29"/>
  <c r="J15" i="27"/>
  <c r="H14" i="26"/>
  <c r="AA20" i="23"/>
  <c r="Y20" i="23"/>
  <c r="U20" i="23"/>
  <c r="Z20" i="23" s="1"/>
  <c r="AA19" i="23"/>
  <c r="Y19" i="23"/>
  <c r="U19" i="23"/>
  <c r="V19" i="23" s="1"/>
  <c r="AA18" i="23"/>
  <c r="Y18" i="23"/>
  <c r="U18" i="23"/>
  <c r="Z18" i="23" s="1"/>
  <c r="AA17" i="23"/>
  <c r="Y17" i="23"/>
  <c r="U17" i="23"/>
  <c r="V17" i="23" s="1"/>
  <c r="AA16" i="23"/>
  <c r="Y16" i="23"/>
  <c r="U16" i="23"/>
  <c r="Z16" i="23" s="1"/>
  <c r="AA15" i="23"/>
  <c r="Y15" i="23"/>
  <c r="U15" i="23"/>
  <c r="V15" i="23" s="1"/>
  <c r="AA14" i="23"/>
  <c r="Y14" i="23"/>
  <c r="U14" i="23"/>
  <c r="Z14" i="23" s="1"/>
  <c r="AA13" i="23"/>
  <c r="Y13" i="23"/>
  <c r="U13" i="23"/>
  <c r="Z13" i="23" s="1"/>
  <c r="U12" i="23"/>
  <c r="S24" i="23" s="1"/>
  <c r="AJ22" i="22"/>
  <c r="AH22" i="22"/>
  <c r="AD22" i="22"/>
  <c r="AE22" i="22" s="1"/>
  <c r="AJ21" i="22"/>
  <c r="AH21" i="22"/>
  <c r="AD21" i="22"/>
  <c r="AI21" i="22" s="1"/>
  <c r="AJ20" i="22"/>
  <c r="AH20" i="22"/>
  <c r="AD20" i="22"/>
  <c r="AE20" i="22" s="1"/>
  <c r="AJ19" i="22"/>
  <c r="AH19" i="22"/>
  <c r="AD19" i="22"/>
  <c r="AI19" i="22" s="1"/>
  <c r="AJ18" i="22"/>
  <c r="AH18" i="22"/>
  <c r="AD18" i="22"/>
  <c r="AE18" i="22" s="1"/>
  <c r="AJ17" i="22"/>
  <c r="AH17" i="22"/>
  <c r="AD17" i="22"/>
  <c r="AI17" i="22" s="1"/>
  <c r="AJ16" i="22"/>
  <c r="AH16" i="22"/>
  <c r="AD16" i="22"/>
  <c r="AE16" i="22" s="1"/>
  <c r="AJ15" i="22"/>
  <c r="AH15" i="22"/>
  <c r="AD15" i="22"/>
  <c r="AI15" i="22" s="1"/>
  <c r="AJ14" i="22"/>
  <c r="AH14" i="22"/>
  <c r="AD14" i="22"/>
  <c r="AE14" i="22" s="1"/>
  <c r="AJ13" i="22"/>
  <c r="AH13" i="22"/>
  <c r="AD13" i="22"/>
  <c r="AI13" i="22" s="1"/>
  <c r="AD12" i="22"/>
  <c r="AB26" i="22" s="1"/>
  <c r="AA13" i="21"/>
  <c r="AA20" i="21"/>
  <c r="Y20" i="21"/>
  <c r="U20" i="21"/>
  <c r="V20" i="21" s="1"/>
  <c r="AA19" i="21"/>
  <c r="Y19" i="21"/>
  <c r="U19" i="21"/>
  <c r="Z19" i="21" s="1"/>
  <c r="AA18" i="21"/>
  <c r="Y18" i="21"/>
  <c r="U18" i="21"/>
  <c r="V18" i="21" s="1"/>
  <c r="AA17" i="21"/>
  <c r="Y17" i="21"/>
  <c r="U17" i="21"/>
  <c r="V17" i="21" s="1"/>
  <c r="AA16" i="21"/>
  <c r="Y16" i="21"/>
  <c r="U16" i="21"/>
  <c r="V16" i="21" s="1"/>
  <c r="AA15" i="21"/>
  <c r="Y15" i="21"/>
  <c r="U15" i="21"/>
  <c r="V15" i="21" s="1"/>
  <c r="AA14" i="21"/>
  <c r="Y14" i="21"/>
  <c r="U14" i="21"/>
  <c r="V14" i="21" s="1"/>
  <c r="U13" i="21"/>
  <c r="Z13" i="21" s="1"/>
  <c r="U12" i="21"/>
  <c r="S24" i="21" s="1"/>
  <c r="T18" i="20"/>
  <c r="R18" i="20"/>
  <c r="N18" i="20"/>
  <c r="O18" i="20" s="1"/>
  <c r="T17" i="20"/>
  <c r="R17" i="20"/>
  <c r="N17" i="20"/>
  <c r="O17" i="20" s="1"/>
  <c r="T16" i="20"/>
  <c r="R16" i="20"/>
  <c r="N16" i="20"/>
  <c r="O16" i="20" s="1"/>
  <c r="T15" i="20"/>
  <c r="R15" i="20"/>
  <c r="N15" i="20"/>
  <c r="O15" i="20" s="1"/>
  <c r="T14" i="20"/>
  <c r="R14" i="20"/>
  <c r="N14" i="20"/>
  <c r="O14" i="20" s="1"/>
  <c r="T13" i="20"/>
  <c r="R13" i="20"/>
  <c r="N13" i="20"/>
  <c r="S13" i="20" s="1"/>
  <c r="N12" i="20"/>
  <c r="L22" i="20" s="1"/>
  <c r="T18" i="19"/>
  <c r="R18" i="19"/>
  <c r="N18" i="19"/>
  <c r="O18" i="19" s="1"/>
  <c r="T17" i="19"/>
  <c r="R17" i="19"/>
  <c r="N17" i="19"/>
  <c r="S17" i="19" s="1"/>
  <c r="T16" i="19"/>
  <c r="R16" i="19"/>
  <c r="N16" i="19"/>
  <c r="O16" i="19" s="1"/>
  <c r="T15" i="19"/>
  <c r="R15" i="19"/>
  <c r="N15" i="19"/>
  <c r="S15" i="19" s="1"/>
  <c r="T14" i="19"/>
  <c r="R14" i="19"/>
  <c r="N14" i="19"/>
  <c r="O14" i="19" s="1"/>
  <c r="T13" i="19"/>
  <c r="R13" i="19"/>
  <c r="N13" i="19"/>
  <c r="S13" i="19" s="1"/>
  <c r="N12" i="19"/>
  <c r="L22" i="19" s="1"/>
  <c r="AQ44" i="18"/>
  <c r="AP44" i="18"/>
  <c r="AO44" i="18"/>
  <c r="AK44" i="18"/>
  <c r="AN44" i="18" s="1"/>
  <c r="AQ43" i="18"/>
  <c r="AP43" i="18"/>
  <c r="AO43" i="18"/>
  <c r="AK43" i="18"/>
  <c r="AL43" i="18" s="1"/>
  <c r="AQ42" i="18"/>
  <c r="AP42" i="18"/>
  <c r="AO42" i="18"/>
  <c r="AK42" i="18"/>
  <c r="AN42" i="18" s="1"/>
  <c r="AQ41" i="18"/>
  <c r="AP41" i="18"/>
  <c r="AO41" i="18"/>
  <c r="AK41" i="18"/>
  <c r="AL41" i="18" s="1"/>
  <c r="AQ40" i="18"/>
  <c r="AP40" i="18"/>
  <c r="AO40" i="18"/>
  <c r="AK40" i="18"/>
  <c r="AN40" i="18" s="1"/>
  <c r="AQ39" i="18"/>
  <c r="AP39" i="18"/>
  <c r="AO39" i="18"/>
  <c r="AK39" i="18"/>
  <c r="AL39" i="18" s="1"/>
  <c r="AQ38" i="18"/>
  <c r="AP38" i="18"/>
  <c r="AO38" i="18"/>
  <c r="AK38" i="18"/>
  <c r="AN38" i="18" s="1"/>
  <c r="AQ37" i="18"/>
  <c r="AP37" i="18"/>
  <c r="AO37" i="18"/>
  <c r="AK37" i="18"/>
  <c r="AL37" i="18" s="1"/>
  <c r="AQ36" i="18"/>
  <c r="AP36" i="18"/>
  <c r="AO36" i="18"/>
  <c r="AK36" i="18"/>
  <c r="AN36" i="18" s="1"/>
  <c r="AQ35" i="18"/>
  <c r="AP35" i="18"/>
  <c r="AO35" i="18"/>
  <c r="AK35" i="18"/>
  <c r="AL35" i="18" s="1"/>
  <c r="AQ34" i="18"/>
  <c r="AP34" i="18"/>
  <c r="AO34" i="18"/>
  <c r="AK34" i="18"/>
  <c r="AN34" i="18" s="1"/>
  <c r="AQ33" i="18"/>
  <c r="AP33" i="18"/>
  <c r="AO33" i="18"/>
  <c r="AK33" i="18"/>
  <c r="AL33" i="18" s="1"/>
  <c r="AQ32" i="18"/>
  <c r="AP32" i="18"/>
  <c r="AO32" i="18"/>
  <c r="AK32" i="18"/>
  <c r="AN32" i="18" s="1"/>
  <c r="AQ31" i="18"/>
  <c r="AP31" i="18"/>
  <c r="AO31" i="18"/>
  <c r="AK31" i="18"/>
  <c r="AL31" i="18" s="1"/>
  <c r="AQ30" i="18"/>
  <c r="AP30" i="18"/>
  <c r="AO30" i="18"/>
  <c r="AK30" i="18"/>
  <c r="AN30" i="18" s="1"/>
  <c r="AQ29" i="18"/>
  <c r="AP29" i="18"/>
  <c r="AO29" i="18"/>
  <c r="AK29" i="18"/>
  <c r="AL29" i="18" s="1"/>
  <c r="AQ28" i="18"/>
  <c r="AO28" i="18"/>
  <c r="AK28" i="18"/>
  <c r="AN28" i="18" s="1"/>
  <c r="AQ27" i="18"/>
  <c r="AO27" i="18"/>
  <c r="AK27" i="18"/>
  <c r="AL27" i="18" s="1"/>
  <c r="AQ26" i="18"/>
  <c r="AO26" i="18"/>
  <c r="AK26" i="18"/>
  <c r="AN26" i="18" s="1"/>
  <c r="AQ25" i="18"/>
  <c r="AO25" i="18"/>
  <c r="AK25" i="18"/>
  <c r="AL25" i="18" s="1"/>
  <c r="AQ24" i="18"/>
  <c r="AO24" i="18"/>
  <c r="AK24" i="18"/>
  <c r="AN24" i="18" s="1"/>
  <c r="AQ23" i="18"/>
  <c r="AO23" i="18"/>
  <c r="AK23" i="18"/>
  <c r="AL23" i="18" s="1"/>
  <c r="AQ22" i="18"/>
  <c r="AO22" i="18"/>
  <c r="AK22" i="18"/>
  <c r="AN22" i="18" s="1"/>
  <c r="AQ21" i="18"/>
  <c r="AO21" i="18"/>
  <c r="AK21" i="18"/>
  <c r="AL21" i="18" s="1"/>
  <c r="AQ20" i="18"/>
  <c r="AO20" i="18"/>
  <c r="AK20" i="18"/>
  <c r="AN20" i="18" s="1"/>
  <c r="AQ19" i="18"/>
  <c r="AO19" i="18"/>
  <c r="AK19" i="18"/>
  <c r="AP19" i="18" s="1"/>
  <c r="AQ18" i="18"/>
  <c r="AO18" i="18"/>
  <c r="AK18" i="18"/>
  <c r="AN18" i="18" s="1"/>
  <c r="AQ17" i="18"/>
  <c r="AO17" i="18"/>
  <c r="AK17" i="18"/>
  <c r="AP17" i="18" s="1"/>
  <c r="AQ16" i="18"/>
  <c r="AO16" i="18"/>
  <c r="AK16" i="18"/>
  <c r="AN16" i="18" s="1"/>
  <c r="AQ15" i="18"/>
  <c r="AO15" i="18"/>
  <c r="AK15" i="18"/>
  <c r="AP15" i="18" s="1"/>
  <c r="AQ14" i="18"/>
  <c r="AO14" i="18"/>
  <c r="AK14" i="18"/>
  <c r="AN14" i="18" s="1"/>
  <c r="AQ13" i="18"/>
  <c r="AO13" i="18"/>
  <c r="AK13" i="18"/>
  <c r="AP13" i="18" s="1"/>
  <c r="AK12" i="18"/>
  <c r="AI48" i="18" s="1"/>
  <c r="AQ44" i="17"/>
  <c r="AO44" i="17"/>
  <c r="AK44" i="17"/>
  <c r="AL44" i="17" s="1"/>
  <c r="AQ43" i="17"/>
  <c r="AO43" i="17"/>
  <c r="AK43" i="17"/>
  <c r="AL43" i="17" s="1"/>
  <c r="AQ42" i="17"/>
  <c r="AO42" i="17"/>
  <c r="AK42" i="17"/>
  <c r="AL42" i="17" s="1"/>
  <c r="AQ41" i="17"/>
  <c r="AO41" i="17"/>
  <c r="AK41" i="17"/>
  <c r="AL41" i="17" s="1"/>
  <c r="AQ40" i="17"/>
  <c r="AO40" i="17"/>
  <c r="AK40" i="17"/>
  <c r="AL40" i="17" s="1"/>
  <c r="AQ39" i="17"/>
  <c r="AO39" i="17"/>
  <c r="AK39" i="17"/>
  <c r="AL39" i="17" s="1"/>
  <c r="AQ38" i="17"/>
  <c r="AO38" i="17"/>
  <c r="AK38" i="17"/>
  <c r="AL38" i="17" s="1"/>
  <c r="AQ37" i="17"/>
  <c r="AO37" i="17"/>
  <c r="AK37" i="17"/>
  <c r="AL37" i="17" s="1"/>
  <c r="AQ36" i="17"/>
  <c r="AO36" i="17"/>
  <c r="AK36" i="17"/>
  <c r="AL36" i="17" s="1"/>
  <c r="AQ35" i="17"/>
  <c r="AO35" i="17"/>
  <c r="AK35" i="17"/>
  <c r="AL35" i="17" s="1"/>
  <c r="AQ34" i="17"/>
  <c r="AO34" i="17"/>
  <c r="AK34" i="17"/>
  <c r="AL34" i="17" s="1"/>
  <c r="AQ33" i="17"/>
  <c r="AO33" i="17"/>
  <c r="AK33" i="17"/>
  <c r="AL33" i="17" s="1"/>
  <c r="AQ32" i="17"/>
  <c r="AO32" i="17"/>
  <c r="AK32" i="17"/>
  <c r="AL32" i="17" s="1"/>
  <c r="AQ31" i="17"/>
  <c r="AO31" i="17"/>
  <c r="AK31" i="17"/>
  <c r="AL31" i="17" s="1"/>
  <c r="AQ30" i="17"/>
  <c r="AO30" i="17"/>
  <c r="AK30" i="17"/>
  <c r="AL30" i="17" s="1"/>
  <c r="AQ29" i="17"/>
  <c r="AO29" i="17"/>
  <c r="AK29" i="17"/>
  <c r="AL29" i="17" s="1"/>
  <c r="AQ28" i="17"/>
  <c r="AO28" i="17"/>
  <c r="AK28" i="17"/>
  <c r="AL28" i="17" s="1"/>
  <c r="AQ27" i="17"/>
  <c r="AO27" i="17"/>
  <c r="AK27" i="17"/>
  <c r="AL27" i="17" s="1"/>
  <c r="AQ26" i="17"/>
  <c r="AO26" i="17"/>
  <c r="AK26" i="17"/>
  <c r="AL26" i="17" s="1"/>
  <c r="AQ25" i="17"/>
  <c r="AO25" i="17"/>
  <c r="AK25" i="17"/>
  <c r="AL25" i="17" s="1"/>
  <c r="AQ24" i="17"/>
  <c r="AO24" i="17"/>
  <c r="AK24" i="17"/>
  <c r="AL24" i="17" s="1"/>
  <c r="AQ23" i="17"/>
  <c r="AO23" i="17"/>
  <c r="AK23" i="17"/>
  <c r="AL23" i="17" s="1"/>
  <c r="AQ22" i="17"/>
  <c r="AO22" i="17"/>
  <c r="AK22" i="17"/>
  <c r="AL22" i="17" s="1"/>
  <c r="AQ21" i="17"/>
  <c r="AO21" i="17"/>
  <c r="AK21" i="17"/>
  <c r="AL21" i="17" s="1"/>
  <c r="AQ20" i="17"/>
  <c r="AO20" i="17"/>
  <c r="AK20" i="17"/>
  <c r="AL20" i="17" s="1"/>
  <c r="AQ19" i="17"/>
  <c r="AO19" i="17"/>
  <c r="AK19" i="17"/>
  <c r="AL19" i="17" s="1"/>
  <c r="AQ18" i="17"/>
  <c r="AO18" i="17"/>
  <c r="AK18" i="17"/>
  <c r="AL18" i="17" s="1"/>
  <c r="AQ17" i="17"/>
  <c r="AO17" i="17"/>
  <c r="AK17" i="17"/>
  <c r="AL17" i="17" s="1"/>
  <c r="AQ16" i="17"/>
  <c r="AO16" i="17"/>
  <c r="AK16" i="17"/>
  <c r="AL16" i="17" s="1"/>
  <c r="AQ15" i="17"/>
  <c r="AO15" i="17"/>
  <c r="AK15" i="17"/>
  <c r="AL15" i="17" s="1"/>
  <c r="AQ14" i="17"/>
  <c r="AO14" i="17"/>
  <c r="AK14" i="17"/>
  <c r="AL14" i="17" s="1"/>
  <c r="AQ13" i="17"/>
  <c r="AO13" i="17"/>
  <c r="AK13" i="17"/>
  <c r="AP13" i="17" s="1"/>
  <c r="AK12" i="17"/>
  <c r="AI48" i="17" s="1"/>
  <c r="AA20" i="16"/>
  <c r="Y20" i="16"/>
  <c r="U20" i="16"/>
  <c r="V20" i="16" s="1"/>
  <c r="AA19" i="16"/>
  <c r="Y19" i="16"/>
  <c r="U19" i="16"/>
  <c r="X19" i="16" s="1"/>
  <c r="AA18" i="16"/>
  <c r="Y18" i="16"/>
  <c r="U18" i="16"/>
  <c r="V18" i="16" s="1"/>
  <c r="AA17" i="16"/>
  <c r="Y17" i="16"/>
  <c r="U17" i="16"/>
  <c r="X17" i="16" s="1"/>
  <c r="AA16" i="16"/>
  <c r="Y16" i="16"/>
  <c r="U16" i="16"/>
  <c r="V16" i="16" s="1"/>
  <c r="AA15" i="16"/>
  <c r="Y15" i="16"/>
  <c r="U15" i="16"/>
  <c r="Z15" i="16" s="1"/>
  <c r="AA14" i="16"/>
  <c r="Y14" i="16"/>
  <c r="U14" i="16"/>
  <c r="V14" i="16" s="1"/>
  <c r="AA13" i="16"/>
  <c r="Y13" i="16"/>
  <c r="U13" i="16"/>
  <c r="Z13" i="16" s="1"/>
  <c r="U12" i="16"/>
  <c r="S24" i="16" s="1"/>
  <c r="AA20" i="15"/>
  <c r="Y20" i="15"/>
  <c r="U20" i="15"/>
  <c r="X20" i="15" s="1"/>
  <c r="AA19" i="15"/>
  <c r="Y19" i="15"/>
  <c r="U19" i="15"/>
  <c r="Z19" i="15" s="1"/>
  <c r="AA18" i="15"/>
  <c r="Y18" i="15"/>
  <c r="U18" i="15"/>
  <c r="X18" i="15" s="1"/>
  <c r="AA17" i="15"/>
  <c r="Y17" i="15"/>
  <c r="U17" i="15"/>
  <c r="Z17" i="15" s="1"/>
  <c r="AA16" i="15"/>
  <c r="Y16" i="15"/>
  <c r="U16" i="15"/>
  <c r="X16" i="15" s="1"/>
  <c r="AA15" i="15"/>
  <c r="Y15" i="15"/>
  <c r="U15" i="15"/>
  <c r="Z15" i="15" s="1"/>
  <c r="AA14" i="15"/>
  <c r="Y14" i="15"/>
  <c r="U14" i="15"/>
  <c r="X14" i="15" s="1"/>
  <c r="AA13" i="15"/>
  <c r="Y13" i="15"/>
  <c r="U13" i="15"/>
  <c r="Z13" i="15" s="1"/>
  <c r="U12" i="15"/>
  <c r="S24" i="15" s="1"/>
  <c r="AA20" i="14"/>
  <c r="Y20" i="14"/>
  <c r="U20" i="14"/>
  <c r="V20" i="14" s="1"/>
  <c r="AA19" i="14"/>
  <c r="Y19" i="14"/>
  <c r="U19" i="14"/>
  <c r="X19" i="14" s="1"/>
  <c r="AA18" i="14"/>
  <c r="Y18" i="14"/>
  <c r="U18" i="14"/>
  <c r="V18" i="14" s="1"/>
  <c r="AA17" i="14"/>
  <c r="Y17" i="14"/>
  <c r="U17" i="14"/>
  <c r="X17" i="14" s="1"/>
  <c r="AA16" i="14"/>
  <c r="Y16" i="14"/>
  <c r="U16" i="14"/>
  <c r="V16" i="14" s="1"/>
  <c r="AA15" i="14"/>
  <c r="Y15" i="14"/>
  <c r="U15" i="14"/>
  <c r="X15" i="14" s="1"/>
  <c r="AA14" i="14"/>
  <c r="Y14" i="14"/>
  <c r="U14" i="14"/>
  <c r="V14" i="14" s="1"/>
  <c r="AA13" i="14"/>
  <c r="Y13" i="14"/>
  <c r="U13" i="14"/>
  <c r="V13" i="14" s="1"/>
  <c r="U12" i="14"/>
  <c r="S24" i="14" s="1"/>
  <c r="Z20" i="13"/>
  <c r="X20" i="13"/>
  <c r="T20" i="13"/>
  <c r="W20" i="13" s="1"/>
  <c r="Z19" i="13"/>
  <c r="X19" i="13"/>
  <c r="T19" i="13"/>
  <c r="Y19" i="13" s="1"/>
  <c r="Z18" i="13"/>
  <c r="X18" i="13"/>
  <c r="T18" i="13"/>
  <c r="W18" i="13" s="1"/>
  <c r="Z17" i="13"/>
  <c r="X17" i="13"/>
  <c r="T17" i="13"/>
  <c r="Y17" i="13" s="1"/>
  <c r="Z16" i="13"/>
  <c r="X16" i="13"/>
  <c r="T16" i="13"/>
  <c r="W16" i="13" s="1"/>
  <c r="Z15" i="13"/>
  <c r="X15" i="13"/>
  <c r="T15" i="13"/>
  <c r="Y15" i="13" s="1"/>
  <c r="Z14" i="13"/>
  <c r="X14" i="13"/>
  <c r="T14" i="13"/>
  <c r="W14" i="13" s="1"/>
  <c r="Z13" i="13"/>
  <c r="X13" i="13"/>
  <c r="T13" i="13"/>
  <c r="Y13" i="13" s="1"/>
  <c r="T12" i="13"/>
  <c r="R24" i="13" s="1"/>
  <c r="Z20" i="12"/>
  <c r="X20" i="12"/>
  <c r="T20" i="12"/>
  <c r="U20" i="12" s="1"/>
  <c r="Z19" i="12"/>
  <c r="X19" i="12"/>
  <c r="T19" i="12"/>
  <c r="U19" i="12" s="1"/>
  <c r="Z18" i="12"/>
  <c r="X18" i="12"/>
  <c r="T18" i="12"/>
  <c r="U18" i="12" s="1"/>
  <c r="Z17" i="12"/>
  <c r="X17" i="12"/>
  <c r="T17" i="12"/>
  <c r="U17" i="12" s="1"/>
  <c r="Z16" i="12"/>
  <c r="X16" i="12"/>
  <c r="T16" i="12"/>
  <c r="U16" i="12" s="1"/>
  <c r="Z15" i="12"/>
  <c r="X15" i="12"/>
  <c r="T15" i="12"/>
  <c r="U15" i="12" s="1"/>
  <c r="Z14" i="12"/>
  <c r="X14" i="12"/>
  <c r="T14" i="12"/>
  <c r="U14" i="12" s="1"/>
  <c r="Z13" i="12"/>
  <c r="X13" i="12"/>
  <c r="T13" i="12"/>
  <c r="Y13" i="12" s="1"/>
  <c r="T12" i="12"/>
  <c r="R24" i="12" s="1"/>
  <c r="AA13" i="11"/>
  <c r="AA20" i="11"/>
  <c r="Y20" i="11"/>
  <c r="U20" i="11"/>
  <c r="V20" i="11" s="1"/>
  <c r="AA19" i="11"/>
  <c r="Y19" i="11"/>
  <c r="U19" i="11"/>
  <c r="Z19" i="11" s="1"/>
  <c r="AA18" i="11"/>
  <c r="Y18" i="11"/>
  <c r="U18" i="11"/>
  <c r="V18" i="11" s="1"/>
  <c r="AA17" i="11"/>
  <c r="Y17" i="11"/>
  <c r="U17" i="11"/>
  <c r="V17" i="11" s="1"/>
  <c r="AA16" i="11"/>
  <c r="Y16" i="11"/>
  <c r="U16" i="11"/>
  <c r="V16" i="11" s="1"/>
  <c r="AA15" i="11"/>
  <c r="Y15" i="11"/>
  <c r="U15" i="11"/>
  <c r="Z15" i="11" s="1"/>
  <c r="AA14" i="11"/>
  <c r="Y14" i="11"/>
  <c r="U14" i="11"/>
  <c r="V14" i="11" s="1"/>
  <c r="U13" i="11"/>
  <c r="Z13" i="11" s="1"/>
  <c r="U12" i="11"/>
  <c r="S24" i="11" s="1"/>
  <c r="O23" i="10"/>
  <c r="W19" i="10"/>
  <c r="U19" i="10"/>
  <c r="Q19" i="10"/>
  <c r="R19" i="10" s="1"/>
  <c r="W18" i="10"/>
  <c r="U18" i="10"/>
  <c r="Q18" i="10"/>
  <c r="V18" i="10" s="1"/>
  <c r="W17" i="10"/>
  <c r="U17" i="10"/>
  <c r="Q17" i="10"/>
  <c r="R17" i="10" s="1"/>
  <c r="W16" i="10"/>
  <c r="U16" i="10"/>
  <c r="Q16" i="10"/>
  <c r="R16" i="10" s="1"/>
  <c r="W15" i="10"/>
  <c r="U15" i="10"/>
  <c r="Q15" i="10"/>
  <c r="R15" i="10" s="1"/>
  <c r="W14" i="10"/>
  <c r="U14" i="10"/>
  <c r="Q14" i="10"/>
  <c r="V14" i="10" s="1"/>
  <c r="W13" i="10"/>
  <c r="U13" i="10"/>
  <c r="Q13" i="10"/>
  <c r="V13" i="10" s="1"/>
  <c r="Q12" i="10"/>
  <c r="W19" i="9"/>
  <c r="U19" i="9"/>
  <c r="Q19" i="9"/>
  <c r="R19" i="9" s="1"/>
  <c r="W18" i="9"/>
  <c r="U18" i="9"/>
  <c r="Q18" i="9"/>
  <c r="V18" i="9" s="1"/>
  <c r="W17" i="9"/>
  <c r="U17" i="9"/>
  <c r="Q17" i="9"/>
  <c r="R17" i="9" s="1"/>
  <c r="W16" i="9"/>
  <c r="U16" i="9"/>
  <c r="Q16" i="9"/>
  <c r="V16" i="9" s="1"/>
  <c r="W15" i="9"/>
  <c r="U15" i="9"/>
  <c r="Q15" i="9"/>
  <c r="R15" i="9" s="1"/>
  <c r="W14" i="9"/>
  <c r="U14" i="9"/>
  <c r="Q14" i="9"/>
  <c r="R14" i="9" s="1"/>
  <c r="W13" i="9"/>
  <c r="U13" i="9"/>
  <c r="Q13" i="9"/>
  <c r="V13" i="9" s="1"/>
  <c r="Q12" i="9"/>
  <c r="O23" i="9" s="1"/>
  <c r="W19" i="8"/>
  <c r="U19" i="8"/>
  <c r="Q19" i="8"/>
  <c r="R19" i="8" s="1"/>
  <c r="W18" i="8"/>
  <c r="U18" i="8"/>
  <c r="Q18" i="8"/>
  <c r="V18" i="8" s="1"/>
  <c r="W17" i="8"/>
  <c r="U17" i="8"/>
  <c r="Q17" i="8"/>
  <c r="R17" i="8" s="1"/>
  <c r="W16" i="8"/>
  <c r="U16" i="8"/>
  <c r="Q16" i="8"/>
  <c r="R16" i="8" s="1"/>
  <c r="W15" i="8"/>
  <c r="U15" i="8"/>
  <c r="Q15" i="8"/>
  <c r="R15" i="8" s="1"/>
  <c r="W14" i="8"/>
  <c r="U14" i="8"/>
  <c r="Q14" i="8"/>
  <c r="V14" i="8" s="1"/>
  <c r="W13" i="8"/>
  <c r="U13" i="8"/>
  <c r="Q13" i="8"/>
  <c r="V13" i="8" s="1"/>
  <c r="Q12" i="8"/>
  <c r="O23" i="8" s="1"/>
  <c r="T18" i="7"/>
  <c r="R18" i="7"/>
  <c r="N18" i="7"/>
  <c r="O18" i="7" s="1"/>
  <c r="T17" i="7"/>
  <c r="R17" i="7"/>
  <c r="N17" i="7"/>
  <c r="S17" i="7" s="1"/>
  <c r="T16" i="7"/>
  <c r="R16" i="7"/>
  <c r="N16" i="7"/>
  <c r="O16" i="7" s="1"/>
  <c r="T15" i="7"/>
  <c r="R15" i="7"/>
  <c r="N15" i="7"/>
  <c r="O15" i="7" s="1"/>
  <c r="T14" i="7"/>
  <c r="R14" i="7"/>
  <c r="N14" i="7"/>
  <c r="O14" i="7" s="1"/>
  <c r="T13" i="7"/>
  <c r="R13" i="7"/>
  <c r="N13" i="7"/>
  <c r="S13" i="7" s="1"/>
  <c r="N12" i="7"/>
  <c r="L22" i="7" s="1"/>
  <c r="T18" i="6"/>
  <c r="R18" i="6"/>
  <c r="N18" i="6"/>
  <c r="S18" i="6" s="1"/>
  <c r="T17" i="6"/>
  <c r="R17" i="6"/>
  <c r="N17" i="6"/>
  <c r="S17" i="6" s="1"/>
  <c r="T16" i="6"/>
  <c r="R16" i="6"/>
  <c r="N16" i="6"/>
  <c r="S16" i="6" s="1"/>
  <c r="T15" i="6"/>
  <c r="R15" i="6"/>
  <c r="N15" i="6"/>
  <c r="S15" i="6" s="1"/>
  <c r="T14" i="6"/>
  <c r="R14" i="6"/>
  <c r="N14" i="6"/>
  <c r="S14" i="6" s="1"/>
  <c r="T13" i="6"/>
  <c r="R13" i="6"/>
  <c r="N13" i="6"/>
  <c r="S13" i="6" s="1"/>
  <c r="N12" i="6"/>
  <c r="L22" i="6" s="1"/>
  <c r="W19" i="5"/>
  <c r="U19" i="5"/>
  <c r="Q19" i="5"/>
  <c r="R19" i="5" s="1"/>
  <c r="W18" i="5"/>
  <c r="U18" i="5"/>
  <c r="Q18" i="5"/>
  <c r="V18" i="5" s="1"/>
  <c r="W17" i="5"/>
  <c r="U17" i="5"/>
  <c r="Q17" i="5"/>
  <c r="R17" i="5" s="1"/>
  <c r="W16" i="5"/>
  <c r="U16" i="5"/>
  <c r="Q16" i="5"/>
  <c r="V16" i="5" s="1"/>
  <c r="W15" i="5"/>
  <c r="U15" i="5"/>
  <c r="Q15" i="5"/>
  <c r="R15" i="5" s="1"/>
  <c r="W14" i="5"/>
  <c r="U14" i="5"/>
  <c r="Q14" i="5"/>
  <c r="R14" i="5" s="1"/>
  <c r="W13" i="5"/>
  <c r="U13" i="5"/>
  <c r="Q13" i="5"/>
  <c r="V13" i="5" s="1"/>
  <c r="Q12" i="5"/>
  <c r="O23" i="5" s="1"/>
  <c r="T18" i="4"/>
  <c r="R18" i="4"/>
  <c r="N18" i="4"/>
  <c r="O18" i="4" s="1"/>
  <c r="T17" i="4"/>
  <c r="R17" i="4"/>
  <c r="N17" i="4"/>
  <c r="S17" i="4" s="1"/>
  <c r="T16" i="4"/>
  <c r="R16" i="4"/>
  <c r="N16" i="4"/>
  <c r="O16" i="4" s="1"/>
  <c r="T15" i="4"/>
  <c r="R15" i="4"/>
  <c r="N15" i="4"/>
  <c r="S15" i="4" s="1"/>
  <c r="T14" i="4"/>
  <c r="R14" i="4"/>
  <c r="N14" i="4"/>
  <c r="O14" i="4" s="1"/>
  <c r="T13" i="4"/>
  <c r="R13" i="4"/>
  <c r="N13" i="4"/>
  <c r="S13" i="4" s="1"/>
  <c r="N12" i="4"/>
  <c r="L22" i="4" s="1"/>
  <c r="L22" i="3"/>
  <c r="T18" i="3"/>
  <c r="S18" i="3"/>
  <c r="R18" i="3"/>
  <c r="N18" i="3"/>
  <c r="Q18" i="3" s="1"/>
  <c r="T17" i="3"/>
  <c r="S17" i="3"/>
  <c r="R17" i="3"/>
  <c r="N17" i="3"/>
  <c r="O17" i="3" s="1"/>
  <c r="T16" i="3"/>
  <c r="S16" i="3"/>
  <c r="R16" i="3"/>
  <c r="N16" i="3"/>
  <c r="Q16" i="3" s="1"/>
  <c r="T15" i="3"/>
  <c r="R15" i="3"/>
  <c r="N15" i="3"/>
  <c r="S15" i="3" s="1"/>
  <c r="T14" i="3"/>
  <c r="R14" i="3"/>
  <c r="N14" i="3"/>
  <c r="Q14" i="3" s="1"/>
  <c r="T13" i="3"/>
  <c r="R13" i="3"/>
  <c r="N13" i="3"/>
  <c r="S13" i="3" s="1"/>
  <c r="N12" i="3"/>
  <c r="T18" i="2"/>
  <c r="R18" i="2"/>
  <c r="N18" i="2"/>
  <c r="O18" i="2" s="1"/>
  <c r="T17" i="2"/>
  <c r="R17" i="2"/>
  <c r="N17" i="2"/>
  <c r="O17" i="2" s="1"/>
  <c r="T16" i="2"/>
  <c r="R16" i="2"/>
  <c r="N16" i="2"/>
  <c r="O16" i="2" s="1"/>
  <c r="T15" i="2"/>
  <c r="R15" i="2"/>
  <c r="N15" i="2"/>
  <c r="O15" i="2" s="1"/>
  <c r="T14" i="2"/>
  <c r="R14" i="2"/>
  <c r="N14" i="2"/>
  <c r="O14" i="2" s="1"/>
  <c r="T13" i="2"/>
  <c r="R13" i="2"/>
  <c r="N13" i="2"/>
  <c r="S13" i="2" s="1"/>
  <c r="N12" i="2"/>
  <c r="L22" i="2" s="1"/>
  <c r="N13" i="1"/>
  <c r="S13" i="1" s="1"/>
  <c r="T18" i="1"/>
  <c r="R18" i="1"/>
  <c r="N18" i="1"/>
  <c r="O18" i="1" s="1"/>
  <c r="T17" i="1"/>
  <c r="R17" i="1"/>
  <c r="N17" i="1"/>
  <c r="S17" i="1" s="1"/>
  <c r="T16" i="1"/>
  <c r="R16" i="1"/>
  <c r="N16" i="1"/>
  <c r="O16" i="1" s="1"/>
  <c r="T15" i="1"/>
  <c r="R15" i="1"/>
  <c r="N15" i="1"/>
  <c r="S15" i="1" s="1"/>
  <c r="T14" i="1"/>
  <c r="R14" i="1"/>
  <c r="N14" i="1"/>
  <c r="O14" i="1" s="1"/>
  <c r="T13" i="1"/>
  <c r="R13" i="1"/>
  <c r="N12" i="1"/>
  <c r="L22" i="1" s="1"/>
  <c r="E11" i="38" l="1"/>
  <c r="D11" i="38"/>
  <c r="C12" i="38"/>
  <c r="AN31" i="18"/>
  <c r="X20" i="23"/>
  <c r="X16" i="23"/>
  <c r="X17" i="23"/>
  <c r="V20" i="23"/>
  <c r="X19" i="23"/>
  <c r="X18" i="23"/>
  <c r="V18" i="23"/>
  <c r="V16" i="23"/>
  <c r="X15" i="23"/>
  <c r="V14" i="23"/>
  <c r="X14" i="23"/>
  <c r="X13" i="23"/>
  <c r="Z15" i="23"/>
  <c r="Z17" i="23"/>
  <c r="Z19" i="23"/>
  <c r="V13" i="23"/>
  <c r="AG13" i="22"/>
  <c r="AG14" i="22"/>
  <c r="AG17" i="22"/>
  <c r="AG22" i="22"/>
  <c r="AE21" i="22"/>
  <c r="AG21" i="22"/>
  <c r="AG20" i="22"/>
  <c r="AE19" i="22"/>
  <c r="AG19" i="22"/>
  <c r="AG18" i="22"/>
  <c r="AE17" i="22"/>
  <c r="AG16" i="22"/>
  <c r="AE15" i="22"/>
  <c r="AG15" i="22"/>
  <c r="AI14" i="22"/>
  <c r="AI16" i="22"/>
  <c r="AI18" i="22"/>
  <c r="AI20" i="22"/>
  <c r="AI22" i="22"/>
  <c r="AE13" i="22"/>
  <c r="X20" i="21"/>
  <c r="X19" i="21"/>
  <c r="X18" i="21"/>
  <c r="X17" i="21"/>
  <c r="X16" i="21"/>
  <c r="X15" i="21"/>
  <c r="X14" i="21"/>
  <c r="X13" i="21"/>
  <c r="Y13" i="21"/>
  <c r="Z15" i="21"/>
  <c r="Z17" i="21"/>
  <c r="V19" i="21"/>
  <c r="Z14" i="21"/>
  <c r="Z16" i="21"/>
  <c r="Z18" i="21"/>
  <c r="Z20" i="21"/>
  <c r="V13" i="21"/>
  <c r="Q18" i="20"/>
  <c r="Q17" i="20"/>
  <c r="S17" i="20"/>
  <c r="Q16" i="20"/>
  <c r="Q15" i="20"/>
  <c r="Q14" i="20"/>
  <c r="O13" i="20"/>
  <c r="Q13" i="20"/>
  <c r="S15" i="20"/>
  <c r="S14" i="20"/>
  <c r="S16" i="20"/>
  <c r="S18" i="20"/>
  <c r="Q17" i="19"/>
  <c r="Q13" i="19"/>
  <c r="Q14" i="19"/>
  <c r="Q15" i="19"/>
  <c r="Q16" i="19"/>
  <c r="Q18" i="19"/>
  <c r="O13" i="19"/>
  <c r="O15" i="19"/>
  <c r="O17" i="19"/>
  <c r="S14" i="19"/>
  <c r="S16" i="19"/>
  <c r="S18" i="19"/>
  <c r="AP23" i="18"/>
  <c r="AN39" i="18"/>
  <c r="AN23" i="18"/>
  <c r="AN25" i="18"/>
  <c r="AN19" i="18"/>
  <c r="AP21" i="18"/>
  <c r="AP22" i="18"/>
  <c r="AN41" i="18"/>
  <c r="AP28" i="18"/>
  <c r="AN33" i="18"/>
  <c r="AN15" i="18"/>
  <c r="AP24" i="18"/>
  <c r="AN27" i="18"/>
  <c r="AN35" i="18"/>
  <c r="AN43" i="18"/>
  <c r="AN13" i="18"/>
  <c r="AN21" i="18"/>
  <c r="AP25" i="18"/>
  <c r="AP26" i="18"/>
  <c r="AN29" i="18"/>
  <c r="AN37" i="18"/>
  <c r="AP27" i="18"/>
  <c r="AN17" i="18"/>
  <c r="AL13" i="18"/>
  <c r="AL15" i="18"/>
  <c r="AL17" i="18"/>
  <c r="AL19" i="18"/>
  <c r="AP16" i="18"/>
  <c r="AP18" i="18"/>
  <c r="AL14" i="18"/>
  <c r="AL16" i="18"/>
  <c r="AL18" i="18"/>
  <c r="AL20" i="18"/>
  <c r="AL22" i="18"/>
  <c r="AL24" i="18"/>
  <c r="AL26" i="18"/>
  <c r="AL28" i="18"/>
  <c r="AL30" i="18"/>
  <c r="AL32" i="18"/>
  <c r="AL34" i="18"/>
  <c r="AL36" i="18"/>
  <c r="AL38" i="18"/>
  <c r="AL40" i="18"/>
  <c r="AL42" i="18"/>
  <c r="AL44" i="18"/>
  <c r="AP14" i="18"/>
  <c r="AP20" i="18"/>
  <c r="AN35" i="17"/>
  <c r="AN36" i="17"/>
  <c r="AN37" i="17"/>
  <c r="AN38" i="17"/>
  <c r="AN39" i="17"/>
  <c r="AN40" i="17"/>
  <c r="AN41" i="17"/>
  <c r="AN42" i="17"/>
  <c r="AN43" i="17"/>
  <c r="AN44" i="17"/>
  <c r="AN13" i="17"/>
  <c r="AN14" i="17"/>
  <c r="AN15" i="17"/>
  <c r="AN16" i="17"/>
  <c r="AN17" i="17"/>
  <c r="AN18" i="17"/>
  <c r="AN19" i="17"/>
  <c r="AN20" i="17"/>
  <c r="AN21" i="17"/>
  <c r="AN22" i="17"/>
  <c r="AN23" i="17"/>
  <c r="AN25" i="17"/>
  <c r="AN26" i="17"/>
  <c r="AN27" i="17"/>
  <c r="AN28" i="17"/>
  <c r="AN29" i="17"/>
  <c r="AN30" i="17"/>
  <c r="AN31" i="17"/>
  <c r="AN32" i="17"/>
  <c r="AN33" i="17"/>
  <c r="AN34" i="17"/>
  <c r="AN24" i="17"/>
  <c r="AP15" i="17"/>
  <c r="AP17" i="17"/>
  <c r="AP19" i="17"/>
  <c r="AP21" i="17"/>
  <c r="AP23" i="17"/>
  <c r="AP25" i="17"/>
  <c r="AP27" i="17"/>
  <c r="AP29" i="17"/>
  <c r="AP31" i="17"/>
  <c r="AP33" i="17"/>
  <c r="AP35" i="17"/>
  <c r="AP37" i="17"/>
  <c r="AP39" i="17"/>
  <c r="AP41" i="17"/>
  <c r="AP43" i="17"/>
  <c r="AP14" i="17"/>
  <c r="AP16" i="17"/>
  <c r="AP18" i="17"/>
  <c r="AP20" i="17"/>
  <c r="AP22" i="17"/>
  <c r="AP24" i="17"/>
  <c r="AP26" i="17"/>
  <c r="AP28" i="17"/>
  <c r="AP30" i="17"/>
  <c r="AP32" i="17"/>
  <c r="AP34" i="17"/>
  <c r="AP36" i="17"/>
  <c r="AP38" i="17"/>
  <c r="AP40" i="17"/>
  <c r="AP42" i="17"/>
  <c r="AP44" i="17"/>
  <c r="AL13" i="17"/>
  <c r="X14" i="16"/>
  <c r="X20" i="16"/>
  <c r="X18" i="16"/>
  <c r="X16" i="16"/>
  <c r="V13" i="16"/>
  <c r="V15" i="16"/>
  <c r="V17" i="16"/>
  <c r="V19" i="16"/>
  <c r="Z17" i="16"/>
  <c r="Z19" i="16"/>
  <c r="X13" i="16"/>
  <c r="Z14" i="16"/>
  <c r="X15" i="16"/>
  <c r="Z16" i="16"/>
  <c r="Z18" i="16"/>
  <c r="Z20" i="16"/>
  <c r="V15" i="15"/>
  <c r="X15" i="15"/>
  <c r="V13" i="15"/>
  <c r="V16" i="15"/>
  <c r="V17" i="15"/>
  <c r="V19" i="15"/>
  <c r="X17" i="15"/>
  <c r="X19" i="15"/>
  <c r="V18" i="15"/>
  <c r="V20" i="15"/>
  <c r="X13" i="15"/>
  <c r="V14" i="15"/>
  <c r="Z14" i="15"/>
  <c r="Z16" i="15"/>
  <c r="Z18" i="15"/>
  <c r="Z20" i="15"/>
  <c r="X20" i="14"/>
  <c r="Z20" i="14"/>
  <c r="Z19" i="14"/>
  <c r="Z18" i="14"/>
  <c r="X18" i="14"/>
  <c r="Z17" i="14"/>
  <c r="Z16" i="14"/>
  <c r="X16" i="14"/>
  <c r="Z15" i="14"/>
  <c r="X14" i="14"/>
  <c r="Z14" i="14"/>
  <c r="X13" i="14"/>
  <c r="Z13" i="14"/>
  <c r="V15" i="14"/>
  <c r="V17" i="14"/>
  <c r="V19" i="14"/>
  <c r="W17" i="13"/>
  <c r="U18" i="13"/>
  <c r="U19" i="13"/>
  <c r="W15" i="13"/>
  <c r="W19" i="13"/>
  <c r="U17" i="13"/>
  <c r="W13" i="13"/>
  <c r="U20" i="13"/>
  <c r="U13" i="13"/>
  <c r="U15" i="13"/>
  <c r="Y14" i="13"/>
  <c r="Y16" i="13"/>
  <c r="Y18" i="13"/>
  <c r="Y20" i="13"/>
  <c r="U14" i="13"/>
  <c r="U16" i="13"/>
  <c r="W20" i="12"/>
  <c r="W19" i="12"/>
  <c r="Y19" i="12"/>
  <c r="W18" i="12"/>
  <c r="W17" i="12"/>
  <c r="W16" i="12"/>
  <c r="W15" i="12"/>
  <c r="W14" i="12"/>
  <c r="W13" i="12"/>
  <c r="Y15" i="12"/>
  <c r="Y17" i="12"/>
  <c r="Y14" i="12"/>
  <c r="Y16" i="12"/>
  <c r="Y18" i="12"/>
  <c r="Y20" i="12"/>
  <c r="U13" i="12"/>
  <c r="X20" i="11"/>
  <c r="X19" i="11"/>
  <c r="X18" i="11"/>
  <c r="X17" i="11"/>
  <c r="X16" i="11"/>
  <c r="X15" i="11"/>
  <c r="X14" i="11"/>
  <c r="X13" i="11"/>
  <c r="Y13" i="11"/>
  <c r="Z17" i="11"/>
  <c r="V15" i="11"/>
  <c r="V19" i="11"/>
  <c r="Z14" i="11"/>
  <c r="Z16" i="11"/>
  <c r="Z18" i="11"/>
  <c r="Z20" i="11"/>
  <c r="V13" i="11"/>
  <c r="T14" i="10"/>
  <c r="T18" i="10"/>
  <c r="T16" i="10"/>
  <c r="T19" i="10"/>
  <c r="T17" i="10"/>
  <c r="T15" i="10"/>
  <c r="T13" i="10"/>
  <c r="V16" i="10"/>
  <c r="R14" i="10"/>
  <c r="R18" i="10"/>
  <c r="V15" i="10"/>
  <c r="V17" i="10"/>
  <c r="V19" i="10"/>
  <c r="R13" i="10"/>
  <c r="T18" i="9"/>
  <c r="T19" i="9"/>
  <c r="T13" i="9"/>
  <c r="T14" i="9"/>
  <c r="T15" i="9"/>
  <c r="T16" i="9"/>
  <c r="T17" i="9"/>
  <c r="V14" i="9"/>
  <c r="R16" i="9"/>
  <c r="R18" i="9"/>
  <c r="V15" i="9"/>
  <c r="V17" i="9"/>
  <c r="V19" i="9"/>
  <c r="R13" i="9"/>
  <c r="T13" i="8"/>
  <c r="T14" i="8"/>
  <c r="T15" i="8"/>
  <c r="T16" i="8"/>
  <c r="T17" i="8"/>
  <c r="T18" i="8"/>
  <c r="T19" i="8"/>
  <c r="V16" i="8"/>
  <c r="R14" i="8"/>
  <c r="R18" i="8"/>
  <c r="V15" i="8"/>
  <c r="V17" i="8"/>
  <c r="V19" i="8"/>
  <c r="R13" i="8"/>
  <c r="Q17" i="7"/>
  <c r="Q18" i="7"/>
  <c r="Q16" i="7"/>
  <c r="Q15" i="7"/>
  <c r="Q14" i="7"/>
  <c r="O13" i="7"/>
  <c r="Q13" i="7"/>
  <c r="S15" i="7"/>
  <c r="O17" i="7"/>
  <c r="S14" i="7"/>
  <c r="S16" i="7"/>
  <c r="S18" i="7"/>
  <c r="Q18" i="6"/>
  <c r="Q13" i="6"/>
  <c r="Q14" i="6"/>
  <c r="Q15" i="6"/>
  <c r="Q16" i="6"/>
  <c r="Q17" i="6"/>
  <c r="O16" i="6"/>
  <c r="O18" i="6"/>
  <c r="O14" i="6"/>
  <c r="O15" i="6"/>
  <c r="O17" i="6"/>
  <c r="O13" i="6"/>
  <c r="T13" i="5"/>
  <c r="T14" i="5"/>
  <c r="T15" i="5"/>
  <c r="T16" i="5"/>
  <c r="T17" i="5"/>
  <c r="T18" i="5"/>
  <c r="T19" i="5"/>
  <c r="V14" i="5"/>
  <c r="R16" i="5"/>
  <c r="R18" i="5"/>
  <c r="V15" i="5"/>
  <c r="V17" i="5"/>
  <c r="V19" i="5"/>
  <c r="R13" i="5"/>
  <c r="Q18" i="4"/>
  <c r="Q15" i="4"/>
  <c r="Q16" i="4"/>
  <c r="Q17" i="4"/>
  <c r="Q14" i="4"/>
  <c r="Q13" i="4"/>
  <c r="O15" i="4"/>
  <c r="O17" i="4"/>
  <c r="S14" i="4"/>
  <c r="S16" i="4"/>
  <c r="S18" i="4"/>
  <c r="O13" i="4"/>
  <c r="Q15" i="3"/>
  <c r="Q17" i="3"/>
  <c r="Q13" i="3"/>
  <c r="O13" i="3"/>
  <c r="O15" i="3"/>
  <c r="S14" i="3"/>
  <c r="O14" i="3"/>
  <c r="O16" i="3"/>
  <c r="O18" i="3"/>
  <c r="Q14" i="2"/>
  <c r="Q18" i="2"/>
  <c r="Q17" i="2"/>
  <c r="Q16" i="2"/>
  <c r="Q15" i="2"/>
  <c r="Q13" i="2"/>
  <c r="S15" i="2"/>
  <c r="S17" i="2"/>
  <c r="S14" i="2"/>
  <c r="S16" i="2"/>
  <c r="S18" i="2"/>
  <c r="O13" i="2"/>
  <c r="Q13" i="1"/>
  <c r="Q14" i="1"/>
  <c r="Q15" i="1"/>
  <c r="Q16" i="1"/>
  <c r="Q17" i="1"/>
  <c r="Q18" i="1"/>
  <c r="O17" i="1"/>
  <c r="O15" i="1"/>
  <c r="S14" i="1"/>
  <c r="S16" i="1"/>
  <c r="S18" i="1"/>
  <c r="O13" i="1"/>
  <c r="E12" i="38" l="1"/>
  <c r="D12" i="38"/>
  <c r="C13" i="38"/>
  <c r="E13" i="38" l="1"/>
  <c r="D13" i="38"/>
  <c r="C14" i="38" s="1"/>
  <c r="D14" i="38" l="1"/>
  <c r="C15" i="38" s="1"/>
  <c r="E14" i="38"/>
  <c r="E15" i="38"/>
</calcChain>
</file>

<file path=xl/comments1.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6 by 9</t>
        </r>
      </text>
    </comment>
  </commentList>
</comments>
</file>

<file path=xl/comments2.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6 by 9</t>
        </r>
      </text>
    </comment>
  </commentList>
</comments>
</file>

<file path=xl/comments3.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6 by 9</t>
        </r>
      </text>
    </comment>
  </commentList>
</comments>
</file>

<file path=xl/comments4.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6 by 9</t>
        </r>
      </text>
    </comment>
  </commentList>
</comments>
</file>

<file path=xl/comments5.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7 by 12</t>
        </r>
      </text>
    </comment>
  </commentList>
</comments>
</file>

<file path=xl/comments6.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6 by 9</t>
        </r>
      </text>
    </comment>
  </commentList>
</comments>
</file>

<file path=xl/comments7.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6 by 9</t>
        </r>
      </text>
    </comment>
  </commentList>
</comments>
</file>

<file path=xl/comments8.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7 by 12</t>
        </r>
      </text>
    </comment>
  </commentList>
</comments>
</file>

<file path=xl/comments9.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7 by 12</t>
        </r>
      </text>
    </comment>
  </commentList>
</comments>
</file>

<file path=xl/comments10.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7 by 12</t>
        </r>
      </text>
    </comment>
  </commentList>
</comments>
</file>

<file path=xl/comments11.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8 by 16</t>
        </r>
      </text>
    </comment>
  </commentList>
</comments>
</file>

<file path=xl/comments12.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8 by 15</t>
        </r>
      </text>
    </comment>
  </commentList>
</comments>
</file>

<file path=xl/comments13.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8 by 15</t>
        </r>
      </text>
    </comment>
  </commentList>
</comments>
</file>

<file path=xl/comments14.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8 by 16</t>
        </r>
      </text>
    </comment>
  </commentList>
</comments>
</file>

<file path=xl/comments15.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8 by 16</t>
        </r>
      </text>
    </comment>
  </commentList>
</comments>
</file>

<file path=xl/comments16.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8 by 16</t>
        </r>
      </text>
    </comment>
  </commentList>
</comments>
</file>

<file path=xl/comments17.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32 by 24</t>
        </r>
      </text>
    </comment>
  </commentList>
</comments>
</file>

<file path=xl/comments18.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32 by 24</t>
        </r>
      </text>
    </comment>
  </commentList>
</comments>
</file>

<file path=xl/comments19.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6 by 9</t>
        </r>
      </text>
    </comment>
  </commentList>
</comments>
</file>

<file path=xl/comments20.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6 by 9</t>
        </r>
      </text>
    </comment>
  </commentList>
</comments>
</file>

<file path=xl/comments21.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8 by 16</t>
        </r>
      </text>
    </comment>
  </commentList>
</comments>
</file>

<file path=xl/comments22.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10 by 25</t>
        </r>
      </text>
    </comment>
  </commentList>
</comments>
</file>

<file path=xl/comments23.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8 by 16</t>
        </r>
      </text>
    </comment>
  </commentList>
</comments>
</file>

<file path=xl/comments24.xml><?xml version="1.0" encoding="utf-8"?>
<comments xmlns="http://schemas.openxmlformats.org/spreadsheetml/2006/main">
  <authors>
    <author>Hanna</author>
  </authors>
  <commentList>
    <comment ref="A10" authorId="0">
      <text>
        <r>
          <rPr>
            <sz val="9"/>
            <color indexed="81"/>
            <rFont val="Tahoma"/>
            <family val="2"/>
          </rPr>
          <t>Linear, Integer and Mixed Integer Programming: Submodel =  0; Problem size @  3 by 2</t>
        </r>
      </text>
    </comment>
  </commentList>
</comments>
</file>

<file path=xl/comments25.xml><?xml version="1.0" encoding="utf-8"?>
<comments xmlns="http://schemas.openxmlformats.org/spreadsheetml/2006/main">
  <authors>
    <author>Mike Hanna</author>
  </authors>
  <commentList>
    <comment ref="A10" authorId="0">
      <text>
        <r>
          <rPr>
            <sz val="9"/>
            <color indexed="81"/>
            <rFont val="Tahoma"/>
            <family val="2"/>
          </rPr>
          <t>Linear, Integer and Mixed Integer Programming: Submodel =  0; Problem size @  1 by 8</t>
        </r>
      </text>
    </comment>
  </commentList>
</comments>
</file>

<file path=xl/comments26.xml><?xml version="1.0" encoding="utf-8"?>
<comments xmlns="http://schemas.openxmlformats.org/spreadsheetml/2006/main">
  <authors>
    <author>Mike Hanna</author>
  </authors>
  <commentList>
    <comment ref="A10" authorId="0">
      <text>
        <r>
          <rPr>
            <sz val="9"/>
            <color indexed="81"/>
            <rFont val="Tahoma"/>
            <family val="2"/>
          </rPr>
          <t>Linear, Integer and Mixed Integer Programming: Submodel =  0; Problem size @  3 by 2</t>
        </r>
      </text>
    </comment>
  </commentList>
</comments>
</file>

<file path=xl/comments27.xml><?xml version="1.0" encoding="utf-8"?>
<comments xmlns="http://schemas.openxmlformats.org/spreadsheetml/2006/main">
  <authors>
    <author>Hanna</author>
  </authors>
  <commentList>
    <comment ref="A10" authorId="0">
      <text>
        <r>
          <rPr>
            <sz val="9"/>
            <color indexed="81"/>
            <rFont val="Tahoma"/>
            <family val="2"/>
          </rPr>
          <t>Linear, Integer and Mixed Integer Programming: Submodel =  0; Problem size @  4 by 2</t>
        </r>
      </text>
    </comment>
  </commentList>
</comments>
</file>

<file path=xl/comments28.xml><?xml version="1.0" encoding="utf-8"?>
<comments xmlns="http://schemas.openxmlformats.org/spreadsheetml/2006/main">
  <authors>
    <author>Hanna</author>
  </authors>
  <commentList>
    <comment ref="A10" authorId="0">
      <text>
        <r>
          <rPr>
            <sz val="9"/>
            <color indexed="81"/>
            <rFont val="Tahoma"/>
            <family val="2"/>
          </rPr>
          <t>Linear, Integer and Mixed Integer Programming: Submodel =  0; Problem size @  8 by 6</t>
        </r>
      </text>
    </comment>
  </commentList>
</comments>
</file>

<file path=xl/comments29.xml><?xml version="1.0" encoding="utf-8"?>
<comments xmlns="http://schemas.openxmlformats.org/spreadsheetml/2006/main">
  <authors>
    <author>Hanna</author>
  </authors>
  <commentList>
    <comment ref="A10" authorId="0">
      <text>
        <r>
          <rPr>
            <sz val="9"/>
            <color indexed="81"/>
            <rFont val="Tahoma"/>
            <family val="2"/>
          </rPr>
          <t>Linear, Integer and Mixed Integer Programming: Submodel =  0; Problem size @  2 by 8</t>
        </r>
      </text>
    </comment>
  </commentList>
</comments>
</file>

<file path=xl/comments30.xml><?xml version="1.0" encoding="utf-8"?>
<comments xmlns="http://schemas.openxmlformats.org/spreadsheetml/2006/main">
  <authors>
    <author>Hanna</author>
  </authors>
  <commentList>
    <comment ref="A10" authorId="0">
      <text>
        <r>
          <rPr>
            <sz val="9"/>
            <color indexed="81"/>
            <rFont val="Tahoma"/>
            <family val="2"/>
          </rPr>
          <t>Linear, Integer and Mixed Integer Programming: Submodel =  0; Problem size @  2 by 3</t>
        </r>
      </text>
    </comment>
  </commentList>
</comments>
</file>

<file path=xl/comments31.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11 by 15</t>
        </r>
      </text>
    </comment>
  </commentList>
</comments>
</file>

<file path=xl/comments32.xml><?xml version="1.0" encoding="utf-8"?>
<comments xmlns="http://schemas.openxmlformats.org/spreadsheetml/2006/main">
  <authors>
    <author>Jamie Flick</author>
  </authors>
  <commentList>
    <comment ref="A10" authorId="0">
      <text>
        <r>
          <rPr>
            <sz val="9"/>
            <color indexed="81"/>
            <rFont val="Tahoma"/>
            <family val="2"/>
          </rPr>
          <t>Linear, Integer and Mixed Integer Programming: Submodel =  0; Problem size @  6 by 10</t>
        </r>
      </text>
    </comment>
  </commentList>
</comments>
</file>

<file path=xl/sharedStrings.xml><?xml version="1.0" encoding="utf-8"?>
<sst xmlns="http://schemas.openxmlformats.org/spreadsheetml/2006/main" count="1735" uniqueCount="319">
  <si>
    <t>Signs</t>
  </si>
  <si>
    <t>&lt;</t>
  </si>
  <si>
    <t>less than or equal to</t>
  </si>
  <si>
    <t>=</t>
  </si>
  <si>
    <t>equals (You need to enter an apostrophe first.)</t>
  </si>
  <si>
    <t>&gt;</t>
  </si>
  <si>
    <t>greater than or equal to</t>
  </si>
  <si>
    <t>Data</t>
  </si>
  <si>
    <t>Results</t>
  </si>
  <si>
    <t>Problem setup area</t>
  </si>
  <si>
    <t>LHS</t>
  </si>
  <si>
    <t>Slack/Surplus</t>
  </si>
  <si>
    <t>Objective</t>
  </si>
  <si>
    <t>sign</t>
  </si>
  <si>
    <t>RHS</t>
  </si>
  <si>
    <t>&lt; constraints</t>
  </si>
  <si>
    <t>&gt; constraints</t>
  </si>
  <si>
    <t>Variables</t>
  </si>
  <si>
    <t>Linear, Integer and Mixed Integer Programming</t>
  </si>
  <si>
    <t>Constraint 1</t>
  </si>
  <si>
    <t>Constraint 2</t>
  </si>
  <si>
    <t>Constraint 3</t>
  </si>
  <si>
    <t>Constraint 4</t>
  </si>
  <si>
    <t>Constraint 5</t>
  </si>
  <si>
    <t>Constraint 6</t>
  </si>
  <si>
    <t>Problem 9-7</t>
  </si>
  <si>
    <t>AD</t>
  </si>
  <si>
    <t>AE</t>
  </si>
  <si>
    <t>AF</t>
  </si>
  <si>
    <t>BD</t>
  </si>
  <si>
    <t>BE</t>
  </si>
  <si>
    <t>BF</t>
  </si>
  <si>
    <t>CD</t>
  </si>
  <si>
    <t>CE</t>
  </si>
  <si>
    <t>CF</t>
  </si>
  <si>
    <t>Minimize</t>
  </si>
  <si>
    <t>Problem 9-8</t>
  </si>
  <si>
    <t>A1</t>
  </si>
  <si>
    <t>A2</t>
  </si>
  <si>
    <t>A3</t>
  </si>
  <si>
    <t>B1</t>
  </si>
  <si>
    <t>B2</t>
  </si>
  <si>
    <t>B3</t>
  </si>
  <si>
    <t>C1</t>
  </si>
  <si>
    <t>C2</t>
  </si>
  <si>
    <t>C3</t>
  </si>
  <si>
    <t>Problem 9-9</t>
  </si>
  <si>
    <t>Problem 9-10</t>
  </si>
  <si>
    <t>P1</t>
  </si>
  <si>
    <t>P2</t>
  </si>
  <si>
    <t>P3</t>
  </si>
  <si>
    <t>R1</t>
  </si>
  <si>
    <t>R2</t>
  </si>
  <si>
    <t>R3</t>
  </si>
  <si>
    <t>R4</t>
  </si>
  <si>
    <t>R5</t>
  </si>
  <si>
    <t>R6</t>
  </si>
  <si>
    <t>M1</t>
  </si>
  <si>
    <t>M2</t>
  </si>
  <si>
    <t>M3</t>
  </si>
  <si>
    <t>Problem 9-11</t>
  </si>
  <si>
    <t>Constraint 7</t>
  </si>
  <si>
    <t>MCV</t>
  </si>
  <si>
    <t>MCT</t>
  </si>
  <si>
    <t>MCJ</t>
  </si>
  <si>
    <t>MCB</t>
  </si>
  <si>
    <t>YCV</t>
  </si>
  <si>
    <t>YCT</t>
  </si>
  <si>
    <t>YCJ</t>
  </si>
  <si>
    <t>YCB</t>
  </si>
  <si>
    <t>PCV</t>
  </si>
  <si>
    <t>PCT</t>
  </si>
  <si>
    <t>PCJ</t>
  </si>
  <si>
    <t>PCB</t>
  </si>
  <si>
    <t>Problem 9-12</t>
  </si>
  <si>
    <t>HAT</t>
  </si>
  <si>
    <t>HDE</t>
  </si>
  <si>
    <t>PDA</t>
  </si>
  <si>
    <t>PAT</t>
  </si>
  <si>
    <t>PDE</t>
  </si>
  <si>
    <t>MDA</t>
  </si>
  <si>
    <t>MAT</t>
  </si>
  <si>
    <t>MDE</t>
  </si>
  <si>
    <t>Problem 9-13</t>
  </si>
  <si>
    <t>RPH</t>
  </si>
  <si>
    <t>RCL</t>
  </si>
  <si>
    <t>DPH</t>
  </si>
  <si>
    <t>DCL</t>
  </si>
  <si>
    <t>DCH</t>
  </si>
  <si>
    <t>PPH</t>
  </si>
  <si>
    <t>PCL</t>
  </si>
  <si>
    <t>PCH</t>
  </si>
  <si>
    <t>RCH</t>
  </si>
  <si>
    <t>Problem 9-14</t>
  </si>
  <si>
    <t>AW</t>
  </si>
  <si>
    <t>AX</t>
  </si>
  <si>
    <t>AY</t>
  </si>
  <si>
    <t>AZ</t>
  </si>
  <si>
    <t>BW</t>
  </si>
  <si>
    <t>BX</t>
  </si>
  <si>
    <t>BY</t>
  </si>
  <si>
    <t>BZ</t>
  </si>
  <si>
    <t>CW</t>
  </si>
  <si>
    <t>CX</t>
  </si>
  <si>
    <t>CY</t>
  </si>
  <si>
    <t>CZ</t>
  </si>
  <si>
    <t>Problem 9-15</t>
  </si>
  <si>
    <t>B1H1</t>
  </si>
  <si>
    <t>B1H2</t>
  </si>
  <si>
    <t>B1H3</t>
  </si>
  <si>
    <t>B1H4</t>
  </si>
  <si>
    <t>B2H1</t>
  </si>
  <si>
    <t>B2H2</t>
  </si>
  <si>
    <t>B2H3</t>
  </si>
  <si>
    <t>B2H4</t>
  </si>
  <si>
    <t>B3H1</t>
  </si>
  <si>
    <t>B3H2</t>
  </si>
  <si>
    <t>B3H3</t>
  </si>
  <si>
    <t>B3H4</t>
  </si>
  <si>
    <t>Problem 9-16</t>
  </si>
  <si>
    <t>FH</t>
  </si>
  <si>
    <t>FB</t>
  </si>
  <si>
    <t>FP</t>
  </si>
  <si>
    <t>FD</t>
  </si>
  <si>
    <t>CH</t>
  </si>
  <si>
    <t>CB</t>
  </si>
  <si>
    <t>CP</t>
  </si>
  <si>
    <t>WH</t>
  </si>
  <si>
    <t>WB</t>
  </si>
  <si>
    <t>WP</t>
  </si>
  <si>
    <t>WD</t>
  </si>
  <si>
    <t>HDA</t>
  </si>
  <si>
    <t>Constraint 8</t>
  </si>
  <si>
    <t>Problem 9-23</t>
  </si>
  <si>
    <t>X11</t>
  </si>
  <si>
    <t>X12</t>
  </si>
  <si>
    <t>X13</t>
  </si>
  <si>
    <t>X14</t>
  </si>
  <si>
    <t>X21</t>
  </si>
  <si>
    <t>X22</t>
  </si>
  <si>
    <t>X23</t>
  </si>
  <si>
    <t>X24</t>
  </si>
  <si>
    <t>X31</t>
  </si>
  <si>
    <t>X32</t>
  </si>
  <si>
    <t>X33</t>
  </si>
  <si>
    <t>X34</t>
  </si>
  <si>
    <t>X41</t>
  </si>
  <si>
    <t>X42</t>
  </si>
  <si>
    <t>X43</t>
  </si>
  <si>
    <t>X44</t>
  </si>
  <si>
    <t>Problem 9-24</t>
  </si>
  <si>
    <t>Maximized</t>
  </si>
  <si>
    <t>Problem 9-25</t>
  </si>
  <si>
    <t>Problem 9-26</t>
  </si>
  <si>
    <t>Maximize</t>
  </si>
  <si>
    <t>Problem 9-28</t>
  </si>
  <si>
    <t>Problem 9-27</t>
  </si>
  <si>
    <t>Constraint 9</t>
  </si>
  <si>
    <t>Constraint 10</t>
  </si>
  <si>
    <t>Constraint 11</t>
  </si>
  <si>
    <t>Constraint 12</t>
  </si>
  <si>
    <t>Constraint 13</t>
  </si>
  <si>
    <t>Constraint 14</t>
  </si>
  <si>
    <t>Constraint 15</t>
  </si>
  <si>
    <t>Constraint 16</t>
  </si>
  <si>
    <t>Constraint 17</t>
  </si>
  <si>
    <t>Constraint 18</t>
  </si>
  <si>
    <t>Constraint 19</t>
  </si>
  <si>
    <t>Constraint 20</t>
  </si>
  <si>
    <t>Constraint 21</t>
  </si>
  <si>
    <t>Constraint 22</t>
  </si>
  <si>
    <t>Constraint 23</t>
  </si>
  <si>
    <t>Constraint 24</t>
  </si>
  <si>
    <t>Constraint 25</t>
  </si>
  <si>
    <t>Constraint 26</t>
  </si>
  <si>
    <t>Constraint 27</t>
  </si>
  <si>
    <t>Constraint 28</t>
  </si>
  <si>
    <t>Constraint 29</t>
  </si>
  <si>
    <t>Constraint 30</t>
  </si>
  <si>
    <t>Constraint 31</t>
  </si>
  <si>
    <t>Constraint 32</t>
  </si>
  <si>
    <t>R7</t>
  </si>
  <si>
    <t>R8</t>
  </si>
  <si>
    <t>O1</t>
  </si>
  <si>
    <t>O2</t>
  </si>
  <si>
    <t>O3</t>
  </si>
  <si>
    <t>O4</t>
  </si>
  <si>
    <t>O5</t>
  </si>
  <si>
    <t>O6</t>
  </si>
  <si>
    <t>O7</t>
  </si>
  <si>
    <t>O8</t>
  </si>
  <si>
    <t>S1</t>
  </si>
  <si>
    <t>S2</t>
  </si>
  <si>
    <t>S3</t>
  </si>
  <si>
    <t>S4</t>
  </si>
  <si>
    <t>S5</t>
  </si>
  <si>
    <t>S6</t>
  </si>
  <si>
    <t>S7</t>
  </si>
  <si>
    <t>S8</t>
  </si>
  <si>
    <t>E1</t>
  </si>
  <si>
    <t>E2</t>
  </si>
  <si>
    <t>E3</t>
  </si>
  <si>
    <t>E4</t>
  </si>
  <si>
    <t>E5</t>
  </si>
  <si>
    <t>E6</t>
  </si>
  <si>
    <t>E7</t>
  </si>
  <si>
    <t>E8</t>
  </si>
  <si>
    <t>Problem 9-30b</t>
  </si>
  <si>
    <t>Problem 9-44</t>
  </si>
  <si>
    <t>Problem 9-30a</t>
  </si>
  <si>
    <t>W1</t>
  </si>
  <si>
    <t>W2</t>
  </si>
  <si>
    <t>W3</t>
  </si>
  <si>
    <t>X1</t>
  </si>
  <si>
    <t>X2</t>
  </si>
  <si>
    <t>X3</t>
  </si>
  <si>
    <t>Y1</t>
  </si>
  <si>
    <t>Y2</t>
  </si>
  <si>
    <t>Y3</t>
  </si>
  <si>
    <t>Problem 9-45</t>
  </si>
  <si>
    <t>Problem 9-46</t>
  </si>
  <si>
    <t>A4</t>
  </si>
  <si>
    <t>B4</t>
  </si>
  <si>
    <t>C4</t>
  </si>
  <si>
    <t>D1</t>
  </si>
  <si>
    <t>D2</t>
  </si>
  <si>
    <t>D3</t>
  </si>
  <si>
    <t>D4</t>
  </si>
  <si>
    <t>Problem 9-47</t>
  </si>
  <si>
    <t>A5</t>
  </si>
  <si>
    <t>B5</t>
  </si>
  <si>
    <t>C5</t>
  </si>
  <si>
    <t>D5</t>
  </si>
  <si>
    <t>Problem 9-48</t>
  </si>
  <si>
    <t>Problem 10-10</t>
  </si>
  <si>
    <t>X</t>
  </si>
  <si>
    <t>Y</t>
  </si>
  <si>
    <t>Problem 10-11</t>
  </si>
  <si>
    <t>X 1</t>
  </si>
  <si>
    <t>X 2</t>
  </si>
  <si>
    <t>X 3</t>
  </si>
  <si>
    <t>X 4</t>
  </si>
  <si>
    <t>X 5</t>
  </si>
  <si>
    <t>X 6</t>
  </si>
  <si>
    <t>X 7</t>
  </si>
  <si>
    <t>X 8</t>
  </si>
  <si>
    <t>c2</t>
  </si>
  <si>
    <t>Problem 10-12</t>
  </si>
  <si>
    <t>Problem 10-13</t>
  </si>
  <si>
    <t>x 1</t>
  </si>
  <si>
    <t>x 2</t>
  </si>
  <si>
    <t>Problem 10-15</t>
  </si>
  <si>
    <t>x 3</t>
  </si>
  <si>
    <t>x 4</t>
  </si>
  <si>
    <t>x 5</t>
  </si>
  <si>
    <t>x 6</t>
  </si>
  <si>
    <t>Problem 10-16</t>
  </si>
  <si>
    <t>x 7</t>
  </si>
  <si>
    <t>x 8</t>
  </si>
  <si>
    <t>Problem 10-17</t>
  </si>
  <si>
    <t>Problem 10-19</t>
  </si>
  <si>
    <t>Y11</t>
  </si>
  <si>
    <t>Y12</t>
  </si>
  <si>
    <t>Y21</t>
  </si>
  <si>
    <t>Y22</t>
  </si>
  <si>
    <t>Y31</t>
  </si>
  <si>
    <t>Y32</t>
  </si>
  <si>
    <t>Variable type</t>
  </si>
  <si>
    <t>Integer</t>
  </si>
  <si>
    <t xml:space="preserve"> O/1</t>
  </si>
  <si>
    <t>Problem 10-27</t>
  </si>
  <si>
    <t>Solution</t>
  </si>
  <si>
    <t>X1Sq.</t>
  </si>
  <si>
    <t>X2Sq.</t>
  </si>
  <si>
    <t>&lt;=</t>
  </si>
  <si>
    <t>Note: This is a nonlinear programming problem, so when using Solver, select GRG Nonlinear.</t>
  </si>
  <si>
    <t xml:space="preserve">The objective function (Cell F5) includes the squared terms. After writing the equation for the </t>
  </si>
  <si>
    <t>objective function, go to the Data ribbon and select solver.</t>
  </si>
  <si>
    <t>Problem 10-28</t>
  </si>
  <si>
    <t>Total</t>
  </si>
  <si>
    <t>Problem 10-29</t>
  </si>
  <si>
    <t>XSq.</t>
  </si>
  <si>
    <t>YSq.</t>
  </si>
  <si>
    <t>Problem 10-30</t>
  </si>
  <si>
    <t>&gt;=</t>
  </si>
  <si>
    <t>Problem 10-31</t>
  </si>
  <si>
    <t>Problem 10-32</t>
  </si>
  <si>
    <t>X4</t>
  </si>
  <si>
    <t>X5</t>
  </si>
  <si>
    <t>X6</t>
  </si>
  <si>
    <t>X7</t>
  </si>
  <si>
    <t>X8</t>
  </si>
  <si>
    <t>X9</t>
  </si>
  <si>
    <t>X10</t>
  </si>
  <si>
    <t>Problem 10-33</t>
  </si>
  <si>
    <t>Forecasting - Exponential Smoothing</t>
  </si>
  <si>
    <r>
      <rPr>
        <sz val="16"/>
        <color indexed="8"/>
        <rFont val="Calibri"/>
        <family val="2"/>
      </rPr>
      <t>α</t>
    </r>
    <r>
      <rPr>
        <sz val="16"/>
        <color indexed="8"/>
        <rFont val="Calibri"/>
        <family val="2"/>
      </rPr>
      <t xml:space="preserve"> =</t>
    </r>
  </si>
  <si>
    <r>
      <t>F</t>
    </r>
    <r>
      <rPr>
        <vertAlign val="subscript"/>
        <sz val="14"/>
        <color indexed="8"/>
        <rFont val="Calibri"/>
        <family val="2"/>
      </rPr>
      <t>t+1</t>
    </r>
    <r>
      <rPr>
        <sz val="14"/>
        <color indexed="8"/>
        <rFont val="Calibri"/>
        <family val="2"/>
      </rPr>
      <t xml:space="preserve"> = F</t>
    </r>
    <r>
      <rPr>
        <vertAlign val="subscript"/>
        <sz val="14"/>
        <color indexed="8"/>
        <rFont val="Calibri"/>
        <family val="2"/>
      </rPr>
      <t>t</t>
    </r>
    <r>
      <rPr>
        <sz val="14"/>
        <color indexed="8"/>
        <rFont val="Calibri"/>
        <family val="2"/>
      </rPr>
      <t xml:space="preserve"> + </t>
    </r>
    <r>
      <rPr>
        <sz val="14"/>
        <color indexed="8"/>
        <rFont val="Calibri"/>
        <family val="2"/>
      </rPr>
      <t>α</t>
    </r>
    <r>
      <rPr>
        <sz val="14"/>
        <color indexed="8"/>
        <rFont val="Calibri"/>
        <family val="2"/>
      </rPr>
      <t>(Y</t>
    </r>
    <r>
      <rPr>
        <vertAlign val="subscript"/>
        <sz val="14"/>
        <color indexed="8"/>
        <rFont val="Calibri"/>
        <family val="2"/>
      </rPr>
      <t>t</t>
    </r>
    <r>
      <rPr>
        <sz val="14"/>
        <color indexed="8"/>
        <rFont val="Calibri"/>
        <family val="2"/>
      </rPr>
      <t>-F</t>
    </r>
    <r>
      <rPr>
        <vertAlign val="subscript"/>
        <sz val="14"/>
        <color indexed="8"/>
        <rFont val="Calibri"/>
        <family val="2"/>
      </rPr>
      <t>t</t>
    </r>
    <r>
      <rPr>
        <sz val="14"/>
        <color indexed="8"/>
        <rFont val="Calibri"/>
        <family val="2"/>
      </rPr>
      <t xml:space="preserve">) </t>
    </r>
  </si>
  <si>
    <t>Time Period (t)</t>
  </si>
  <si>
    <r>
      <t>Demand (Y</t>
    </r>
    <r>
      <rPr>
        <vertAlign val="subscript"/>
        <sz val="14"/>
        <color indexed="8"/>
        <rFont val="Calibri"/>
        <family val="2"/>
      </rPr>
      <t>t</t>
    </r>
    <r>
      <rPr>
        <sz val="14"/>
        <color indexed="8"/>
        <rFont val="Calibri"/>
        <family val="2"/>
      </rPr>
      <t>)</t>
    </r>
  </si>
  <si>
    <r>
      <t>Forecast (F</t>
    </r>
    <r>
      <rPr>
        <vertAlign val="subscript"/>
        <sz val="14"/>
        <color indexed="8"/>
        <rFont val="Calibri"/>
        <family val="2"/>
      </rPr>
      <t>t</t>
    </r>
    <r>
      <rPr>
        <sz val="14"/>
        <color indexed="8"/>
        <rFont val="Calibri"/>
        <family val="2"/>
      </rPr>
      <t>)</t>
    </r>
  </si>
  <si>
    <r>
      <t>Error = Y</t>
    </r>
    <r>
      <rPr>
        <vertAlign val="subscript"/>
        <sz val="14"/>
        <color indexed="8"/>
        <rFont val="Calibri"/>
        <family val="2"/>
      </rPr>
      <t>t</t>
    </r>
    <r>
      <rPr>
        <sz val="14"/>
        <color indexed="8"/>
        <rFont val="Calibri"/>
        <family val="2"/>
      </rPr>
      <t xml:space="preserve"> - F</t>
    </r>
    <r>
      <rPr>
        <vertAlign val="subscript"/>
        <sz val="14"/>
        <color indexed="8"/>
        <rFont val="Calibri"/>
        <family val="2"/>
      </rPr>
      <t>t</t>
    </r>
  </si>
  <si>
    <t>|error|</t>
  </si>
  <si>
    <t>-</t>
  </si>
  <si>
    <t>MAD=</t>
  </si>
  <si>
    <r>
      <t>F</t>
    </r>
    <r>
      <rPr>
        <vertAlign val="subscript"/>
        <sz val="12"/>
        <color indexed="8"/>
        <rFont val="Calibri"/>
        <family val="2"/>
      </rPr>
      <t>1</t>
    </r>
    <r>
      <rPr>
        <sz val="11"/>
        <color theme="1"/>
        <rFont val="Calibri"/>
        <family val="2"/>
        <scheme val="minor"/>
      </rPr>
      <t xml:space="preserve"> is assumed to be a perfect forecast.</t>
    </r>
  </si>
  <si>
    <t>MAD is based on time periods 2 through 7</t>
  </si>
  <si>
    <t>Problem 10-34</t>
  </si>
  <si>
    <t>Forecasting - Weighted Moving Average</t>
  </si>
  <si>
    <t>Time Period</t>
  </si>
  <si>
    <t>Demand</t>
  </si>
  <si>
    <t>Forecast</t>
  </si>
  <si>
    <t>Weights</t>
  </si>
  <si>
    <t>w1=</t>
  </si>
  <si>
    <t>Cells G7 and G8 are the Changing Cells in Solver</t>
  </si>
  <si>
    <t>w2=</t>
  </si>
  <si>
    <t>Sum=</t>
  </si>
  <si>
    <t>=MAD</t>
  </si>
  <si>
    <t>Cell D14 is the target cell for Solver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</si>
</sst>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164" formatCode="0.0000"/>
    <numFmt numFmtId="165" formatCode="0.000"/>
  </numFmts>
  <fonts count="31" x14ac:knownFonts="1">
    <font>
      <sz val="11"/>
      <color theme="1"/>
      <name val="Calibri"/>
      <family val="2"/>
      <scheme val="minor"/>
    </font>
    <font>
      <sz val="11"/>
      <color theme="1"/>
      <name val="Calibri"/>
      <family val="2"/>
      <scheme val="minor"/>
    </font>
    <font>
      <sz val="10"/>
      <name val="Arial"/>
      <family val="2"/>
    </font>
    <font>
      <sz val="10"/>
      <name val="Calibri"/>
      <family val="2"/>
    </font>
    <font>
      <b/>
      <sz val="10"/>
      <color indexed="20"/>
      <name val="Calibri"/>
      <family val="2"/>
    </font>
    <font>
      <sz val="12"/>
      <color rgb="FF1F497D"/>
      <name val="Calibri"/>
      <family val="2"/>
    </font>
    <font>
      <sz val="10"/>
      <color rgb="FF0000FF"/>
      <name val="Calibri"/>
      <family val="2"/>
    </font>
    <font>
      <sz val="9"/>
      <color indexed="81"/>
      <name val="Tahoma"/>
      <family val="2"/>
    </font>
    <font>
      <b/>
      <sz val="10"/>
      <color rgb="FFFF6600"/>
      <name val="Calibri"/>
      <family val="2"/>
    </font>
    <font>
      <sz val="10"/>
      <color rgb="FF3F3F3F"/>
      <name val="Calibri"/>
      <family val="2"/>
    </font>
    <font>
      <b/>
      <sz val="10"/>
      <color rgb="FF3F3F3F"/>
      <name val="Calibri"/>
      <family val="2"/>
    </font>
    <font>
      <b/>
      <sz val="12"/>
      <color rgb="FF1F497D"/>
      <name val="Calibri"/>
      <family val="2"/>
    </font>
    <font>
      <b/>
      <sz val="14"/>
      <color rgb="FF800000"/>
      <name val="Calibri"/>
      <family val="2"/>
    </font>
    <font>
      <b/>
      <sz val="10"/>
      <name val="Calibri"/>
      <family val="2"/>
    </font>
    <font>
      <sz val="11"/>
      <name val="Calibri"/>
      <family val="2"/>
    </font>
    <font>
      <b/>
      <sz val="13"/>
      <color rgb="FF1F497D"/>
      <name val="Calibri"/>
      <family val="2"/>
    </font>
    <font>
      <sz val="13"/>
      <color rgb="FF1F497D"/>
      <name val="Calibri"/>
      <family val="2"/>
    </font>
    <font>
      <sz val="11"/>
      <color rgb="FF0000FF"/>
      <name val="Calibri"/>
      <family val="2"/>
    </font>
    <font>
      <b/>
      <sz val="11"/>
      <color rgb="FFFF6600"/>
      <name val="Calibri"/>
      <family val="2"/>
    </font>
    <font>
      <b/>
      <sz val="11"/>
      <color indexed="20"/>
      <name val="Calibri"/>
      <family val="2"/>
    </font>
    <font>
      <sz val="11"/>
      <color rgb="FF3F3F3F"/>
      <name val="Calibri"/>
      <family val="2"/>
    </font>
    <font>
      <b/>
      <sz val="11"/>
      <color rgb="FF3F3F3F"/>
      <name val="Calibri"/>
      <family val="2"/>
    </font>
    <font>
      <sz val="12"/>
      <name val="Arial"/>
      <family val="2"/>
    </font>
    <font>
      <b/>
      <sz val="14"/>
      <color theme="1"/>
      <name val="Calibri"/>
      <family val="2"/>
      <scheme val="minor"/>
    </font>
    <font>
      <sz val="16"/>
      <color theme="1"/>
      <name val="Calibri"/>
      <family val="2"/>
      <scheme val="minor"/>
    </font>
    <font>
      <sz val="16"/>
      <color indexed="8"/>
      <name val="Calibri"/>
      <family val="2"/>
    </font>
    <font>
      <sz val="14"/>
      <color theme="1"/>
      <name val="Calibri"/>
      <family val="2"/>
      <scheme val="minor"/>
    </font>
    <font>
      <vertAlign val="subscript"/>
      <sz val="14"/>
      <color indexed="8"/>
      <name val="Calibri"/>
      <family val="2"/>
    </font>
    <font>
      <sz val="14"/>
      <color indexed="8"/>
      <name val="Calibri"/>
      <family val="2"/>
    </font>
    <font>
      <vertAlign val="subscript"/>
      <sz val="12"/>
      <color indexed="8"/>
      <name val="Calibri"/>
      <family val="2"/>
    </font>
    <font>
      <b/>
      <sz val="12"/>
      <color theme="1"/>
      <name val="Arial"/>
      <family val="2"/>
    </font>
  </fonts>
  <fills count="11">
    <fill>
      <patternFill patternType="none"/>
    </fill>
    <fill>
      <patternFill patternType="gray125"/>
    </fill>
    <fill>
      <patternFill patternType="solid">
        <fgColor indexed="45"/>
        <bgColor indexed="64"/>
      </patternFill>
    </fill>
    <fill>
      <patternFill patternType="solid">
        <fgColor indexed="22"/>
        <bgColor indexed="64"/>
      </patternFill>
    </fill>
    <fill>
      <patternFill patternType="solid">
        <fgColor rgb="FFFFCC99"/>
        <bgColor indexed="64"/>
      </patternFill>
    </fill>
    <fill>
      <patternFill patternType="solid">
        <fgColor rgb="FFF2F2F2"/>
        <bgColor indexed="64"/>
      </patternFill>
    </fill>
    <fill>
      <patternFill patternType="solid">
        <fgColor theme="2"/>
        <bgColor indexed="64"/>
      </patternFill>
    </fill>
    <fill>
      <patternFill patternType="solid">
        <fgColor rgb="FFFFFF99"/>
        <bgColor indexed="64"/>
      </patternFill>
    </fill>
    <fill>
      <patternFill patternType="solid">
        <fgColor rgb="FFBDFCFF"/>
        <bgColor indexed="64"/>
      </patternFill>
    </fill>
    <fill>
      <patternFill patternType="solid">
        <fgColor theme="0" tint="-0.14999847407452621"/>
        <bgColor indexed="64"/>
      </patternFill>
    </fill>
    <fill>
      <patternFill patternType="solid">
        <fgColor theme="0" tint="-4.9989318521683403E-2"/>
        <bgColor indexed="64"/>
      </patternFill>
    </fill>
  </fills>
  <borders count="4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top style="medium">
        <color rgb="FF000000"/>
      </top>
      <bottom/>
      <diagonal/>
    </border>
    <border>
      <left style="thin">
        <color indexed="64"/>
      </left>
      <right style="medium">
        <color rgb="FF000000"/>
      </right>
      <top style="medium">
        <color rgb="FF000000"/>
      </top>
      <bottom/>
      <diagonal/>
    </border>
    <border>
      <left style="medium">
        <color rgb="FF000000"/>
      </left>
      <right/>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ck">
        <color indexed="20"/>
      </left>
      <right/>
      <top/>
      <bottom style="thick">
        <color indexed="20"/>
      </bottom>
      <diagonal/>
    </border>
    <border>
      <left/>
      <right style="thick">
        <color indexed="20"/>
      </right>
      <top/>
      <bottom style="thick">
        <color indexed="20"/>
      </bottom>
      <diagonal/>
    </border>
    <border>
      <left style="medium">
        <color indexed="20"/>
      </left>
      <right/>
      <top/>
      <bottom style="medium">
        <color indexed="20"/>
      </bottom>
      <diagonal/>
    </border>
    <border>
      <left/>
      <right/>
      <top/>
      <bottom style="medium">
        <color indexed="20"/>
      </bottom>
      <diagonal/>
    </border>
    <border>
      <left/>
      <right style="medium">
        <color indexed="20"/>
      </right>
      <top/>
      <bottom style="medium">
        <color indexed="2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2" fillId="0" borderId="0"/>
    <xf numFmtId="44" fontId="2" fillId="0" borderId="0" applyFont="0" applyFill="0" applyBorder="0" applyAlignment="0" applyProtection="0"/>
    <xf numFmtId="0" fontId="1" fillId="0" borderId="0"/>
    <xf numFmtId="0" fontId="2" fillId="0" borderId="0"/>
  </cellStyleXfs>
  <cellXfs count="176">
    <xf numFmtId="0" fontId="0" fillId="0" borderId="0" xfId="0"/>
    <xf numFmtId="0" fontId="3" fillId="0" borderId="0" xfId="1" applyFont="1"/>
    <xf numFmtId="0" fontId="3" fillId="2" borderId="0" xfId="1" applyFont="1" applyFill="1"/>
    <xf numFmtId="0" fontId="3" fillId="2" borderId="0" xfId="1" quotePrefix="1" applyFont="1" applyFill="1"/>
    <xf numFmtId="0" fontId="4" fillId="0" borderId="0" xfId="1" applyFont="1"/>
    <xf numFmtId="0" fontId="3" fillId="0" borderId="1" xfId="1" applyFont="1" applyBorder="1"/>
    <xf numFmtId="0" fontId="3" fillId="0" borderId="0" xfId="1" applyFont="1" applyAlignment="1">
      <alignment horizontal="centerContinuous"/>
    </xf>
    <xf numFmtId="0" fontId="3" fillId="0" borderId="0" xfId="1" applyFont="1" applyAlignment="1"/>
    <xf numFmtId="0" fontId="5" fillId="0" borderId="0" xfId="1" applyFont="1"/>
    <xf numFmtId="0" fontId="6" fillId="0" borderId="0" xfId="1" applyFont="1"/>
    <xf numFmtId="0" fontId="8" fillId="0" borderId="0" xfId="1" applyFont="1"/>
    <xf numFmtId="0" fontId="3" fillId="4" borderId="2" xfId="1" applyFont="1" applyFill="1" applyBorder="1"/>
    <xf numFmtId="0" fontId="3" fillId="0" borderId="3" xfId="1" applyFont="1" applyBorder="1"/>
    <xf numFmtId="0" fontId="3" fillId="0" borderId="4" xfId="1" applyFont="1" applyBorder="1"/>
    <xf numFmtId="0" fontId="3" fillId="3" borderId="5" xfId="1" applyFont="1" applyFill="1" applyBorder="1"/>
    <xf numFmtId="0" fontId="3" fillId="3" borderId="6" xfId="1" applyFont="1" applyFill="1" applyBorder="1"/>
    <xf numFmtId="0" fontId="3" fillId="0" borderId="7" xfId="1" applyFont="1" applyBorder="1"/>
    <xf numFmtId="0" fontId="3" fillId="0" borderId="8" xfId="1" applyFont="1" applyBorder="1"/>
    <xf numFmtId="0" fontId="3" fillId="4" borderId="8" xfId="1" applyFont="1" applyFill="1" applyBorder="1"/>
    <xf numFmtId="0" fontId="3" fillId="0" borderId="9" xfId="1" applyFont="1" applyBorder="1"/>
    <xf numFmtId="0" fontId="3" fillId="4" borderId="10" xfId="1" applyFont="1" applyFill="1" applyBorder="1"/>
    <xf numFmtId="0" fontId="3" fillId="4" borderId="11" xfId="1" applyFont="1" applyFill="1" applyBorder="1"/>
    <xf numFmtId="0" fontId="9" fillId="5" borderId="12" xfId="1" applyFont="1" applyFill="1" applyBorder="1"/>
    <xf numFmtId="0" fontId="9" fillId="5" borderId="13" xfId="1" applyFont="1" applyFill="1" applyBorder="1"/>
    <xf numFmtId="0" fontId="9" fillId="5" borderId="15" xfId="1" applyFont="1" applyFill="1" applyBorder="1"/>
    <xf numFmtId="0" fontId="9" fillId="5" borderId="17" xfId="1" applyFont="1" applyFill="1" applyBorder="1"/>
    <xf numFmtId="0" fontId="9" fillId="5" borderId="18" xfId="1" applyFont="1" applyFill="1" applyBorder="1"/>
    <xf numFmtId="0" fontId="9" fillId="5" borderId="19" xfId="1" applyFont="1" applyFill="1" applyBorder="1"/>
    <xf numFmtId="0" fontId="10" fillId="5" borderId="13" xfId="1" applyFont="1" applyFill="1" applyBorder="1"/>
    <xf numFmtId="0" fontId="10" fillId="5" borderId="14" xfId="1" applyFont="1" applyFill="1" applyBorder="1"/>
    <xf numFmtId="0" fontId="10" fillId="5" borderId="15" xfId="1" applyFont="1" applyFill="1" applyBorder="1"/>
    <xf numFmtId="0" fontId="10" fillId="5" borderId="16" xfId="1" applyFont="1" applyFill="1" applyBorder="1"/>
    <xf numFmtId="0" fontId="10" fillId="5" borderId="17" xfId="1" applyFont="1" applyFill="1" applyBorder="1"/>
    <xf numFmtId="0" fontId="10" fillId="5" borderId="19" xfId="1" applyFont="1" applyFill="1" applyBorder="1"/>
    <xf numFmtId="0" fontId="11" fillId="0" borderId="0" xfId="1" applyFont="1"/>
    <xf numFmtId="0" fontId="12" fillId="0" borderId="0" xfId="1" applyFont="1"/>
    <xf numFmtId="0" fontId="10" fillId="5" borderId="16" xfId="1" quotePrefix="1" applyFont="1" applyFill="1" applyBorder="1"/>
    <xf numFmtId="0" fontId="12" fillId="0" borderId="0" xfId="1" applyFont="1"/>
    <xf numFmtId="0" fontId="3" fillId="0" borderId="0" xfId="1" applyFont="1"/>
    <xf numFmtId="0" fontId="11" fillId="0" borderId="0" xfId="1" applyFont="1"/>
    <xf numFmtId="0" fontId="5" fillId="0" borderId="0" xfId="1" applyFont="1"/>
    <xf numFmtId="0" fontId="6" fillId="0" borderId="0" xfId="1" applyFont="1"/>
    <xf numFmtId="0" fontId="3" fillId="2" borderId="0" xfId="1" applyFont="1" applyFill="1"/>
    <xf numFmtId="0" fontId="3" fillId="2" borderId="0" xfId="1" quotePrefix="1" applyFont="1" applyFill="1"/>
    <xf numFmtId="0" fontId="8" fillId="0" borderId="0" xfId="1" applyFont="1"/>
    <xf numFmtId="0" fontId="4" fillId="0" borderId="0" xfId="1" applyFont="1"/>
    <xf numFmtId="0" fontId="3" fillId="0" borderId="20" xfId="1" applyFont="1" applyFill="1" applyBorder="1"/>
    <xf numFmtId="0" fontId="3" fillId="0" borderId="21" xfId="1" applyFont="1" applyFill="1" applyBorder="1"/>
    <xf numFmtId="0" fontId="3" fillId="0" borderId="22" xfId="1" applyFont="1" applyFill="1" applyBorder="1"/>
    <xf numFmtId="0" fontId="9" fillId="5" borderId="13" xfId="1" applyFont="1" applyFill="1" applyBorder="1"/>
    <xf numFmtId="0" fontId="9" fillId="5" borderId="17" xfId="1" applyFont="1" applyFill="1" applyBorder="1"/>
    <xf numFmtId="0" fontId="3" fillId="0" borderId="23" xfId="1" applyFont="1" applyFill="1" applyBorder="1"/>
    <xf numFmtId="0" fontId="3" fillId="4" borderId="2" xfId="1" applyFont="1" applyFill="1" applyBorder="1"/>
    <xf numFmtId="0" fontId="3" fillId="0" borderId="0" xfId="1" applyFont="1" applyFill="1" applyBorder="1"/>
    <xf numFmtId="0" fontId="3" fillId="0" borderId="24" xfId="1" applyFont="1" applyFill="1" applyBorder="1"/>
    <xf numFmtId="0" fontId="9" fillId="5" borderId="12" xfId="1" applyFont="1" applyFill="1" applyBorder="1"/>
    <xf numFmtId="0" fontId="9" fillId="5" borderId="18" xfId="1" applyFont="1" applyFill="1" applyBorder="1"/>
    <xf numFmtId="0" fontId="3" fillId="0" borderId="0" xfId="1" applyFont="1" applyAlignment="1">
      <alignment horizontal="centerContinuous"/>
    </xf>
    <xf numFmtId="0" fontId="3" fillId="0" borderId="0" xfId="1" applyFont="1" applyAlignment="1"/>
    <xf numFmtId="0" fontId="3" fillId="4" borderId="8" xfId="1" applyFont="1" applyFill="1" applyBorder="1"/>
    <xf numFmtId="0" fontId="3" fillId="0" borderId="9" xfId="1" applyFont="1" applyFill="1" applyBorder="1"/>
    <xf numFmtId="0" fontId="3" fillId="4" borderId="10" xfId="1" applyFont="1" applyFill="1" applyBorder="1"/>
    <xf numFmtId="0" fontId="3" fillId="4" borderId="11" xfId="1" applyFont="1" applyFill="1" applyBorder="1"/>
    <xf numFmtId="0" fontId="9" fillId="5" borderId="15" xfId="1" applyFont="1" applyFill="1" applyBorder="1"/>
    <xf numFmtId="0" fontId="9" fillId="5" borderId="19" xfId="1" applyFont="1" applyFill="1" applyBorder="1"/>
    <xf numFmtId="0" fontId="10" fillId="5" borderId="13" xfId="1" applyFont="1" applyFill="1" applyBorder="1"/>
    <xf numFmtId="0" fontId="10" fillId="5" borderId="14" xfId="1" applyFont="1" applyFill="1" applyBorder="1"/>
    <xf numFmtId="0" fontId="10" fillId="5" borderId="17" xfId="1" applyFont="1" applyFill="1" applyBorder="1"/>
    <xf numFmtId="0" fontId="10" fillId="5" borderId="15" xfId="1" applyFont="1" applyFill="1" applyBorder="1"/>
    <xf numFmtId="0" fontId="10" fillId="5" borderId="16" xfId="1" applyFont="1" applyFill="1" applyBorder="1"/>
    <xf numFmtId="0" fontId="10" fillId="5" borderId="19" xfId="1" applyFont="1" applyFill="1" applyBorder="1"/>
    <xf numFmtId="0" fontId="3" fillId="0" borderId="3" xfId="1" applyFont="1" applyBorder="1"/>
    <xf numFmtId="0" fontId="3" fillId="0" borderId="7" xfId="1" applyFont="1" applyBorder="1"/>
    <xf numFmtId="0" fontId="3" fillId="0" borderId="9" xfId="1" applyFont="1" applyBorder="1"/>
    <xf numFmtId="0" fontId="3" fillId="0" borderId="4" xfId="1" applyFont="1" applyBorder="1"/>
    <xf numFmtId="0" fontId="3" fillId="3" borderId="5" xfId="1" applyFont="1" applyFill="1" applyBorder="1"/>
    <xf numFmtId="0" fontId="3" fillId="3" borderId="6" xfId="1" applyFont="1" applyFill="1" applyBorder="1"/>
    <xf numFmtId="0" fontId="3" fillId="0" borderId="1" xfId="1" applyFont="1" applyBorder="1"/>
    <xf numFmtId="0" fontId="3" fillId="0" borderId="8" xfId="1" applyFont="1" applyBorder="1"/>
    <xf numFmtId="0" fontId="10" fillId="0" borderId="0" xfId="1" applyFont="1" applyFill="1" applyBorder="1"/>
    <xf numFmtId="0" fontId="13" fillId="6" borderId="14" xfId="1" applyFont="1" applyFill="1" applyBorder="1"/>
    <xf numFmtId="0" fontId="13" fillId="5" borderId="14" xfId="1" applyFont="1" applyFill="1" applyBorder="1"/>
    <xf numFmtId="0" fontId="13" fillId="5" borderId="17" xfId="1" applyFont="1" applyFill="1" applyBorder="1"/>
    <xf numFmtId="0" fontId="10" fillId="6" borderId="14" xfId="1" applyFont="1" applyFill="1" applyBorder="1"/>
    <xf numFmtId="0" fontId="3" fillId="0" borderId="25" xfId="1" applyFont="1" applyBorder="1"/>
    <xf numFmtId="0" fontId="3" fillId="0" borderId="26" xfId="1" applyFont="1" applyBorder="1"/>
    <xf numFmtId="0" fontId="3" fillId="0" borderId="27" xfId="1" applyFont="1" applyBorder="1"/>
    <xf numFmtId="0" fontId="3" fillId="0" borderId="28" xfId="1" applyFont="1" applyBorder="1"/>
    <xf numFmtId="0" fontId="3" fillId="0" borderId="29" xfId="1" applyFont="1" applyBorder="1"/>
    <xf numFmtId="0" fontId="2" fillId="0" borderId="0" xfId="1"/>
    <xf numFmtId="0" fontId="2" fillId="0" borderId="30" xfId="1" applyBorder="1" applyAlignment="1">
      <alignment horizontal="right"/>
    </xf>
    <xf numFmtId="0" fontId="2" fillId="0" borderId="31" xfId="1" applyBorder="1" applyAlignment="1">
      <alignment horizontal="right"/>
    </xf>
    <xf numFmtId="0" fontId="2" fillId="0" borderId="0" xfId="1" applyBorder="1" applyAlignment="1">
      <alignment horizontal="right"/>
    </xf>
    <xf numFmtId="0" fontId="2" fillId="7" borderId="32" xfId="1" applyFill="1" applyBorder="1" applyAlignment="1">
      <alignment horizontal="right"/>
    </xf>
    <xf numFmtId="0" fontId="2" fillId="7" borderId="33" xfId="1" applyFill="1" applyBorder="1" applyAlignment="1">
      <alignment horizontal="right"/>
    </xf>
    <xf numFmtId="0" fontId="2" fillId="7" borderId="0" xfId="1" applyFill="1" applyBorder="1" applyAlignment="1">
      <alignment horizontal="right"/>
    </xf>
    <xf numFmtId="0" fontId="2" fillId="8" borderId="0" xfId="1" applyFill="1"/>
    <xf numFmtId="0" fontId="2" fillId="7" borderId="34" xfId="1" applyFill="1" applyBorder="1" applyAlignment="1">
      <alignment horizontal="right"/>
    </xf>
    <xf numFmtId="0" fontId="2" fillId="7" borderId="35" xfId="1" applyFill="1" applyBorder="1" applyAlignment="1">
      <alignment horizontal="right"/>
    </xf>
    <xf numFmtId="0" fontId="2" fillId="7" borderId="0" xfId="1" applyFill="1"/>
    <xf numFmtId="0" fontId="2" fillId="0" borderId="0" xfId="1" applyFill="1" applyBorder="1" applyAlignment="1">
      <alignment horizontal="right"/>
    </xf>
    <xf numFmtId="0" fontId="2" fillId="0" borderId="0" xfId="1" quotePrefix="1"/>
    <xf numFmtId="0" fontId="2" fillId="0" borderId="0" xfId="1" applyAlignment="1">
      <alignment horizontal="center"/>
    </xf>
    <xf numFmtId="0" fontId="2" fillId="0" borderId="0" xfId="1" applyFill="1" applyAlignment="1">
      <alignment horizontal="center"/>
    </xf>
    <xf numFmtId="0" fontId="2" fillId="0" borderId="30" xfId="1" applyBorder="1" applyAlignment="1">
      <alignment horizontal="center"/>
    </xf>
    <xf numFmtId="0" fontId="2" fillId="0" borderId="36" xfId="1" applyBorder="1" applyAlignment="1">
      <alignment horizontal="center"/>
    </xf>
    <xf numFmtId="0" fontId="2" fillId="0" borderId="31" xfId="1" applyBorder="1" applyAlignment="1">
      <alignment horizontal="center"/>
    </xf>
    <xf numFmtId="0" fontId="2" fillId="7" borderId="32" xfId="1" applyFill="1" applyBorder="1" applyAlignment="1">
      <alignment horizontal="center"/>
    </xf>
    <xf numFmtId="0" fontId="2" fillId="7" borderId="0" xfId="1" applyFill="1" applyBorder="1" applyAlignment="1">
      <alignment horizontal="center"/>
    </xf>
    <xf numFmtId="0" fontId="2" fillId="7" borderId="33" xfId="1" applyFill="1" applyBorder="1" applyAlignment="1">
      <alignment horizontal="center"/>
    </xf>
    <xf numFmtId="0" fontId="2" fillId="7" borderId="34" xfId="1" applyFill="1" applyBorder="1" applyAlignment="1">
      <alignment horizontal="center"/>
    </xf>
    <xf numFmtId="0" fontId="2" fillId="7" borderId="37" xfId="1" applyFill="1" applyBorder="1" applyAlignment="1">
      <alignment horizontal="center"/>
    </xf>
    <xf numFmtId="0" fontId="2" fillId="7" borderId="35" xfId="1" applyFill="1" applyBorder="1" applyAlignment="1">
      <alignment horizontal="center"/>
    </xf>
    <xf numFmtId="0" fontId="14" fillId="0" borderId="0" xfId="1" applyFont="1"/>
    <xf numFmtId="0" fontId="15" fillId="0" borderId="0" xfId="1" applyFont="1"/>
    <xf numFmtId="0" fontId="16" fillId="0" borderId="0" xfId="1" applyFont="1"/>
    <xf numFmtId="0" fontId="17" fillId="0" borderId="0" xfId="1" applyFont="1"/>
    <xf numFmtId="0" fontId="14" fillId="2" borderId="0" xfId="1" applyFont="1" applyFill="1"/>
    <xf numFmtId="0" fontId="14" fillId="2" borderId="0" xfId="1" quotePrefix="1" applyFont="1" applyFill="1"/>
    <xf numFmtId="0" fontId="18" fillId="0" borderId="0" xfId="1" applyFont="1"/>
    <xf numFmtId="0" fontId="19" fillId="0" borderId="0" xfId="1" applyFont="1"/>
    <xf numFmtId="0" fontId="14" fillId="0" borderId="20" xfId="1" applyFont="1" applyFill="1" applyBorder="1"/>
    <xf numFmtId="0" fontId="14" fillId="0" borderId="21" xfId="1" applyFont="1" applyFill="1" applyBorder="1"/>
    <xf numFmtId="0" fontId="14" fillId="0" borderId="22" xfId="1" applyFont="1" applyFill="1" applyBorder="1"/>
    <xf numFmtId="0" fontId="20" fillId="5" borderId="13" xfId="1" applyFont="1" applyFill="1" applyBorder="1"/>
    <xf numFmtId="0" fontId="20" fillId="5" borderId="17" xfId="1" applyFont="1" applyFill="1" applyBorder="1"/>
    <xf numFmtId="0" fontId="14" fillId="0" borderId="23" xfId="1" applyFont="1" applyFill="1" applyBorder="1"/>
    <xf numFmtId="0" fontId="14" fillId="4" borderId="2" xfId="1" applyFont="1" applyFill="1" applyBorder="1"/>
    <xf numFmtId="0" fontId="14" fillId="0" borderId="0" xfId="1" applyFont="1" applyFill="1" applyBorder="1"/>
    <xf numFmtId="0" fontId="14" fillId="0" borderId="24" xfId="1" applyFont="1" applyFill="1" applyBorder="1"/>
    <xf numFmtId="0" fontId="20" fillId="5" borderId="12" xfId="1" applyFont="1" applyFill="1" applyBorder="1"/>
    <xf numFmtId="0" fontId="20" fillId="5" borderId="18" xfId="1" applyFont="1" applyFill="1" applyBorder="1"/>
    <xf numFmtId="0" fontId="14" fillId="0" borderId="0" xfId="1" applyFont="1" applyAlignment="1">
      <alignment horizontal="centerContinuous"/>
    </xf>
    <xf numFmtId="0" fontId="14" fillId="0" borderId="0" xfId="1" applyFont="1" applyAlignment="1"/>
    <xf numFmtId="0" fontId="14" fillId="4" borderId="8" xfId="1" applyFont="1" applyFill="1" applyBorder="1"/>
    <xf numFmtId="0" fontId="14" fillId="0" borderId="9" xfId="1" applyFont="1" applyFill="1" applyBorder="1"/>
    <xf numFmtId="0" fontId="14" fillId="4" borderId="10" xfId="1" applyFont="1" applyFill="1" applyBorder="1"/>
    <xf numFmtId="0" fontId="14" fillId="4" borderId="11" xfId="1" applyFont="1" applyFill="1" applyBorder="1"/>
    <xf numFmtId="0" fontId="20" fillId="5" borderId="15" xfId="1" applyFont="1" applyFill="1" applyBorder="1"/>
    <xf numFmtId="0" fontId="20" fillId="5" borderId="19" xfId="1" applyFont="1" applyFill="1" applyBorder="1"/>
    <xf numFmtId="0" fontId="21" fillId="5" borderId="13" xfId="1" applyFont="1" applyFill="1" applyBorder="1"/>
    <xf numFmtId="0" fontId="21" fillId="5" borderId="14" xfId="1" applyFont="1" applyFill="1" applyBorder="1"/>
    <xf numFmtId="0" fontId="21" fillId="5" borderId="17" xfId="1" applyFont="1" applyFill="1" applyBorder="1"/>
    <xf numFmtId="0" fontId="21" fillId="5" borderId="15" xfId="1" applyFont="1" applyFill="1" applyBorder="1"/>
    <xf numFmtId="0" fontId="21" fillId="5" borderId="16" xfId="1" applyFont="1" applyFill="1" applyBorder="1"/>
    <xf numFmtId="0" fontId="21" fillId="5" borderId="19" xfId="1" applyFont="1" applyFill="1" applyBorder="1"/>
    <xf numFmtId="0" fontId="22" fillId="0" borderId="0" xfId="1" applyFont="1"/>
    <xf numFmtId="0" fontId="22" fillId="0" borderId="0" xfId="1" applyFont="1" applyFill="1" applyBorder="1"/>
    <xf numFmtId="0" fontId="23" fillId="0" borderId="0" xfId="1" applyFont="1"/>
    <xf numFmtId="0" fontId="22" fillId="0" borderId="0" xfId="1" applyFont="1" applyFill="1"/>
    <xf numFmtId="0" fontId="24" fillId="0" borderId="38" xfId="1" applyFont="1" applyFill="1" applyBorder="1" applyAlignment="1">
      <alignment horizontal="right"/>
    </xf>
    <xf numFmtId="164" fontId="2" fillId="9" borderId="39" xfId="1" applyNumberFormat="1" applyFill="1" applyBorder="1" applyAlignment="1">
      <alignment horizontal="left"/>
    </xf>
    <xf numFmtId="0" fontId="26" fillId="0" borderId="40" xfId="1" applyFont="1" applyBorder="1" applyAlignment="1">
      <alignment horizontal="center"/>
    </xf>
    <xf numFmtId="0" fontId="26" fillId="10" borderId="37" xfId="1" applyFont="1" applyFill="1" applyBorder="1" applyAlignment="1">
      <alignment horizontal="center"/>
    </xf>
    <xf numFmtId="0" fontId="22" fillId="0" borderId="0" xfId="1" applyFont="1" applyFill="1" applyBorder="1" applyAlignment="1">
      <alignment horizontal="right"/>
    </xf>
    <xf numFmtId="164" fontId="22" fillId="0" borderId="0" xfId="1" applyNumberFormat="1" applyFont="1" applyFill="1" applyBorder="1" applyAlignment="1">
      <alignment horizontal="left"/>
    </xf>
    <xf numFmtId="165" fontId="2" fillId="0" borderId="0" xfId="1" applyNumberFormat="1" applyAlignment="1">
      <alignment horizontal="center"/>
    </xf>
    <xf numFmtId="165" fontId="2" fillId="0" borderId="0" xfId="1" applyNumberFormat="1" applyAlignment="1">
      <alignment horizontal="right"/>
    </xf>
    <xf numFmtId="0" fontId="2" fillId="0" borderId="37" xfId="1" applyBorder="1" applyAlignment="1">
      <alignment horizontal="center"/>
    </xf>
    <xf numFmtId="165" fontId="2" fillId="0" borderId="37" xfId="1" applyNumberFormat="1" applyBorder="1" applyAlignment="1">
      <alignment horizontal="center"/>
    </xf>
    <xf numFmtId="165" fontId="2" fillId="0" borderId="37" xfId="1" applyNumberFormat="1" applyBorder="1" applyAlignment="1">
      <alignment horizontal="right"/>
    </xf>
    <xf numFmtId="0" fontId="2" fillId="0" borderId="0" xfId="1" applyFill="1" applyBorder="1" applyAlignment="1">
      <alignment horizontal="center"/>
    </xf>
    <xf numFmtId="0" fontId="2" fillId="0" borderId="0" xfId="1" quotePrefix="1" applyAlignment="1">
      <alignment horizontal="right"/>
    </xf>
    <xf numFmtId="165" fontId="2" fillId="9" borderId="0" xfId="1" applyNumberFormat="1" applyFill="1" applyBorder="1" applyAlignment="1">
      <alignment horizontal="center"/>
    </xf>
    <xf numFmtId="0" fontId="30" fillId="0" borderId="0" xfId="1" applyFont="1"/>
    <xf numFmtId="0" fontId="22" fillId="0" borderId="37" xfId="1" applyFont="1" applyBorder="1" applyAlignment="1">
      <alignment horizontal="center"/>
    </xf>
    <xf numFmtId="0" fontId="22" fillId="0" borderId="37" xfId="1" applyFont="1" applyBorder="1"/>
    <xf numFmtId="0" fontId="22" fillId="0" borderId="0" xfId="1" applyFont="1" applyAlignment="1">
      <alignment horizontal="center"/>
    </xf>
    <xf numFmtId="0" fontId="22" fillId="0" borderId="0" xfId="1" applyFont="1" applyFill="1" applyAlignment="1">
      <alignment horizontal="right"/>
    </xf>
    <xf numFmtId="164" fontId="22" fillId="9" borderId="0" xfId="1" applyNumberFormat="1" applyFont="1" applyFill="1" applyAlignment="1">
      <alignment horizontal="left"/>
    </xf>
    <xf numFmtId="0" fontId="22" fillId="0" borderId="37" xfId="1" applyFont="1" applyFill="1" applyBorder="1" applyAlignment="1">
      <alignment horizontal="right"/>
    </xf>
    <xf numFmtId="164" fontId="22" fillId="9" borderId="37" xfId="1" applyNumberFormat="1" applyFont="1" applyFill="1" applyBorder="1" applyAlignment="1">
      <alignment horizontal="left"/>
    </xf>
    <xf numFmtId="164" fontId="22" fillId="0" borderId="0" xfId="1" applyNumberFormat="1" applyFont="1" applyAlignment="1">
      <alignment horizontal="left"/>
    </xf>
    <xf numFmtId="0" fontId="22" fillId="0" borderId="0" xfId="1" applyFont="1" applyFill="1" applyBorder="1" applyAlignment="1">
      <alignment horizontal="center"/>
    </xf>
    <xf numFmtId="0" fontId="22" fillId="9" borderId="0" xfId="1" applyFont="1" applyFill="1" applyBorder="1" applyAlignment="1">
      <alignment horizontal="center"/>
    </xf>
    <xf numFmtId="0" fontId="22" fillId="0" borderId="0" xfId="1" quotePrefix="1" applyFont="1"/>
  </cellXfs>
  <cellStyles count="5">
    <cellStyle name="Currency 2" xfId="2"/>
    <cellStyle name="Normal" xfId="0" builtinId="0"/>
    <cellStyle name="Normal 2" xfId="1"/>
    <cellStyle name="Normal 3" xfId="3"/>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57816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57816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57816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57816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2152650"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57816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xdr:from>
      <xdr:col>2</xdr:col>
      <xdr:colOff>361950</xdr:colOff>
      <xdr:row>0</xdr:row>
      <xdr:rowOff>0</xdr:rowOff>
    </xdr:from>
    <xdr:to>
      <xdr:col>12</xdr:col>
      <xdr:colOff>266700</xdr:colOff>
      <xdr:row>2</xdr:row>
      <xdr:rowOff>107950</xdr:rowOff>
    </xdr:to>
    <xdr:sp macro="" textlink="">
      <xdr:nvSpPr>
        <xdr:cNvPr id="2" name="messageTextbox"/>
        <xdr:cNvSpPr txBox="1"/>
      </xdr:nvSpPr>
      <xdr:spPr>
        <a:xfrm>
          <a:off x="31908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xdr:from>
      <xdr:col>2</xdr:col>
      <xdr:colOff>361950</xdr:colOff>
      <xdr:row>0</xdr:row>
      <xdr:rowOff>0</xdr:rowOff>
    </xdr:from>
    <xdr:to>
      <xdr:col>12</xdr:col>
      <xdr:colOff>266700</xdr:colOff>
      <xdr:row>2</xdr:row>
      <xdr:rowOff>107950</xdr:rowOff>
    </xdr:to>
    <xdr:sp macro="" textlink="">
      <xdr:nvSpPr>
        <xdr:cNvPr id="2" name="messageTextbox"/>
        <xdr:cNvSpPr txBox="1"/>
      </xdr:nvSpPr>
      <xdr:spPr>
        <a:xfrm>
          <a:off x="5791200"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7.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378142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8.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57816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29.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3714750"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30.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57816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31.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214312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32.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79375</xdr:rowOff>
    </xdr:to>
    <xdr:sp macro="" textlink="">
      <xdr:nvSpPr>
        <xdr:cNvPr id="2" name="messageTextbox"/>
        <xdr:cNvSpPr txBox="1"/>
      </xdr:nvSpPr>
      <xdr:spPr>
        <a:xfrm>
          <a:off x="2133600"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comments" Target="../comments9.xml"/><Relationship Id="rId4"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comments" Target="../comments10.xml"/><Relationship Id="rId4"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comments" Target="../comments11.xml"/><Relationship Id="rId4"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comments" Target="../comments12.xml"/><Relationship Id="rId4"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comments" Target="../comments13.xml"/><Relationship Id="rId4"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comments" Target="../comments14.xml"/><Relationship Id="rId4"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comments" Target="../comments15.xml"/><Relationship Id="rId4" Type="http://schemas.openxmlformats.org/officeDocument/2006/relationships/vmlDrawing" Target="../drawings/vmlDrawing15.v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comments" Target="../comments16.xml"/><Relationship Id="rId4" Type="http://schemas.openxmlformats.org/officeDocument/2006/relationships/vmlDrawing" Target="../drawings/vmlDrawing16.v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comments" Target="../comments17.xml"/><Relationship Id="rId4" Type="http://schemas.openxmlformats.org/officeDocument/2006/relationships/vmlDrawing" Target="../drawings/vmlDrawing17.v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5" Type="http://schemas.openxmlformats.org/officeDocument/2006/relationships/comments" Target="../comments18.xml"/><Relationship Id="rId4" Type="http://schemas.openxmlformats.org/officeDocument/2006/relationships/vmlDrawing" Target="../drawings/vmlDrawing18.v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comments" Target="../comments19.xml"/><Relationship Id="rId4" Type="http://schemas.openxmlformats.org/officeDocument/2006/relationships/vmlDrawing" Target="../drawings/vmlDrawing19.vm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5" Type="http://schemas.openxmlformats.org/officeDocument/2006/relationships/comments" Target="../comments20.xml"/><Relationship Id="rId4" Type="http://schemas.openxmlformats.org/officeDocument/2006/relationships/vmlDrawing" Target="../drawings/vmlDrawing20.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comments" Target="../comments21.xml"/><Relationship Id="rId4" Type="http://schemas.openxmlformats.org/officeDocument/2006/relationships/vmlDrawing" Target="../drawings/vmlDrawing21.vm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comments" Target="../comments22.xml"/><Relationship Id="rId4" Type="http://schemas.openxmlformats.org/officeDocument/2006/relationships/vmlDrawing" Target="../drawings/vmlDrawing22.vm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5" Type="http://schemas.openxmlformats.org/officeDocument/2006/relationships/comments" Target="../comments23.xml"/><Relationship Id="rId4" Type="http://schemas.openxmlformats.org/officeDocument/2006/relationships/vmlDrawing" Target="../drawings/vmlDrawing23.v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47.bin"/><Relationship Id="rId4"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48.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49.bin"/><Relationship Id="rId4"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50.bin"/><Relationship Id="rId4"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8.xml"/><Relationship Id="rId1" Type="http://schemas.openxmlformats.org/officeDocument/2006/relationships/printerSettings" Target="../printerSettings/printerSettings51.bin"/><Relationship Id="rId4"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9.xml"/><Relationship Id="rId1" Type="http://schemas.openxmlformats.org/officeDocument/2006/relationships/printerSettings" Target="../printerSettings/printerSettings52.bin"/><Relationship Id="rId4"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0.xml"/><Relationship Id="rId1" Type="http://schemas.openxmlformats.org/officeDocument/2006/relationships/printerSettings" Target="../printerSettings/printerSettings53.bin"/><Relationship Id="rId4"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1.xml"/><Relationship Id="rId1" Type="http://schemas.openxmlformats.org/officeDocument/2006/relationships/printerSettings" Target="../printerSettings/printerSettings54.bin"/><Relationship Id="rId4" Type="http://schemas.openxmlformats.org/officeDocument/2006/relationships/comments" Target="../comments31.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2.xml"/><Relationship Id="rId1" Type="http://schemas.openxmlformats.org/officeDocument/2006/relationships/printerSettings" Target="../printerSettings/printerSettings55.bin"/><Relationship Id="rId4" Type="http://schemas.openxmlformats.org/officeDocument/2006/relationships/comments" Target="../comments3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1"/>
  <dimension ref="A1:T22"/>
  <sheetViews>
    <sheetView topLeftCell="B1" workbookViewId="0">
      <selection activeCell="D53" sqref="D53"/>
    </sheetView>
  </sheetViews>
  <sheetFormatPr defaultColWidth="8.85546875" defaultRowHeight="12.75" x14ac:dyDescent="0.2"/>
  <cols>
    <col min="1" max="1" width="72.7109375" style="1" customWidth="1"/>
    <col min="2" max="12" width="8.85546875" style="1"/>
    <col min="13" max="13" width="8.85546875" style="1" customWidth="1"/>
    <col min="14" max="14" width="8.85546875" style="1"/>
    <col min="15" max="16" width="8.85546875" style="1" customWidth="1"/>
    <col min="17" max="268" width="8.85546875" style="1"/>
    <col min="269" max="269" width="2.42578125" style="1" customWidth="1"/>
    <col min="270" max="270" width="8.85546875" style="1"/>
    <col min="271" max="271" width="12.140625" style="1" customWidth="1"/>
    <col min="272" max="272" width="4.7109375" style="1" customWidth="1"/>
    <col min="273" max="524" width="8.85546875" style="1"/>
    <col min="525" max="525" width="2.42578125" style="1" customWidth="1"/>
    <col min="526" max="526" width="8.85546875" style="1"/>
    <col min="527" max="527" width="12.140625" style="1" customWidth="1"/>
    <col min="528" max="528" width="4.7109375" style="1" customWidth="1"/>
    <col min="529" max="780" width="8.85546875" style="1"/>
    <col min="781" max="781" width="2.42578125" style="1" customWidth="1"/>
    <col min="782" max="782" width="8.85546875" style="1"/>
    <col min="783" max="783" width="12.140625" style="1" customWidth="1"/>
    <col min="784" max="784" width="4.7109375" style="1" customWidth="1"/>
    <col min="785" max="1036" width="8.85546875" style="1"/>
    <col min="1037" max="1037" width="2.42578125" style="1" customWidth="1"/>
    <col min="1038" max="1038" width="8.85546875" style="1"/>
    <col min="1039" max="1039" width="12.140625" style="1" customWidth="1"/>
    <col min="1040" max="1040" width="4.7109375" style="1" customWidth="1"/>
    <col min="1041" max="1292" width="8.85546875" style="1"/>
    <col min="1293" max="1293" width="2.42578125" style="1" customWidth="1"/>
    <col min="1294" max="1294" width="8.85546875" style="1"/>
    <col min="1295" max="1295" width="12.140625" style="1" customWidth="1"/>
    <col min="1296" max="1296" width="4.7109375" style="1" customWidth="1"/>
    <col min="1297" max="1548" width="8.85546875" style="1"/>
    <col min="1549" max="1549" width="2.42578125" style="1" customWidth="1"/>
    <col min="1550" max="1550" width="8.85546875" style="1"/>
    <col min="1551" max="1551" width="12.140625" style="1" customWidth="1"/>
    <col min="1552" max="1552" width="4.7109375" style="1" customWidth="1"/>
    <col min="1553" max="1804" width="8.85546875" style="1"/>
    <col min="1805" max="1805" width="2.42578125" style="1" customWidth="1"/>
    <col min="1806" max="1806" width="8.85546875" style="1"/>
    <col min="1807" max="1807" width="12.140625" style="1" customWidth="1"/>
    <col min="1808" max="1808" width="4.7109375" style="1" customWidth="1"/>
    <col min="1809" max="2060" width="8.85546875" style="1"/>
    <col min="2061" max="2061" width="2.42578125" style="1" customWidth="1"/>
    <col min="2062" max="2062" width="8.85546875" style="1"/>
    <col min="2063" max="2063" width="12.140625" style="1" customWidth="1"/>
    <col min="2064" max="2064" width="4.7109375" style="1" customWidth="1"/>
    <col min="2065" max="2316" width="8.85546875" style="1"/>
    <col min="2317" max="2317" width="2.42578125" style="1" customWidth="1"/>
    <col min="2318" max="2318" width="8.85546875" style="1"/>
    <col min="2319" max="2319" width="12.140625" style="1" customWidth="1"/>
    <col min="2320" max="2320" width="4.7109375" style="1" customWidth="1"/>
    <col min="2321" max="2572" width="8.85546875" style="1"/>
    <col min="2573" max="2573" width="2.42578125" style="1" customWidth="1"/>
    <col min="2574" max="2574" width="8.85546875" style="1"/>
    <col min="2575" max="2575" width="12.140625" style="1" customWidth="1"/>
    <col min="2576" max="2576" width="4.7109375" style="1" customWidth="1"/>
    <col min="2577" max="2828" width="8.85546875" style="1"/>
    <col min="2829" max="2829" width="2.42578125" style="1" customWidth="1"/>
    <col min="2830" max="2830" width="8.85546875" style="1"/>
    <col min="2831" max="2831" width="12.140625" style="1" customWidth="1"/>
    <col min="2832" max="2832" width="4.7109375" style="1" customWidth="1"/>
    <col min="2833" max="3084" width="8.85546875" style="1"/>
    <col min="3085" max="3085" width="2.42578125" style="1" customWidth="1"/>
    <col min="3086" max="3086" width="8.85546875" style="1"/>
    <col min="3087" max="3087" width="12.140625" style="1" customWidth="1"/>
    <col min="3088" max="3088" width="4.7109375" style="1" customWidth="1"/>
    <col min="3089" max="3340" width="8.85546875" style="1"/>
    <col min="3341" max="3341" width="2.42578125" style="1" customWidth="1"/>
    <col min="3342" max="3342" width="8.85546875" style="1"/>
    <col min="3343" max="3343" width="12.140625" style="1" customWidth="1"/>
    <col min="3344" max="3344" width="4.7109375" style="1" customWidth="1"/>
    <col min="3345" max="3596" width="8.85546875" style="1"/>
    <col min="3597" max="3597" width="2.42578125" style="1" customWidth="1"/>
    <col min="3598" max="3598" width="8.85546875" style="1"/>
    <col min="3599" max="3599" width="12.140625" style="1" customWidth="1"/>
    <col min="3600" max="3600" width="4.7109375" style="1" customWidth="1"/>
    <col min="3601" max="3852" width="8.85546875" style="1"/>
    <col min="3853" max="3853" width="2.42578125" style="1" customWidth="1"/>
    <col min="3854" max="3854" width="8.85546875" style="1"/>
    <col min="3855" max="3855" width="12.140625" style="1" customWidth="1"/>
    <col min="3856" max="3856" width="4.7109375" style="1" customWidth="1"/>
    <col min="3857" max="4108" width="8.85546875" style="1"/>
    <col min="4109" max="4109" width="2.42578125" style="1" customWidth="1"/>
    <col min="4110" max="4110" width="8.85546875" style="1"/>
    <col min="4111" max="4111" width="12.140625" style="1" customWidth="1"/>
    <col min="4112" max="4112" width="4.7109375" style="1" customWidth="1"/>
    <col min="4113" max="4364" width="8.85546875" style="1"/>
    <col min="4365" max="4365" width="2.42578125" style="1" customWidth="1"/>
    <col min="4366" max="4366" width="8.85546875" style="1"/>
    <col min="4367" max="4367" width="12.140625" style="1" customWidth="1"/>
    <col min="4368" max="4368" width="4.7109375" style="1" customWidth="1"/>
    <col min="4369" max="4620" width="8.85546875" style="1"/>
    <col min="4621" max="4621" width="2.42578125" style="1" customWidth="1"/>
    <col min="4622" max="4622" width="8.85546875" style="1"/>
    <col min="4623" max="4623" width="12.140625" style="1" customWidth="1"/>
    <col min="4624" max="4624" width="4.7109375" style="1" customWidth="1"/>
    <col min="4625" max="4876" width="8.85546875" style="1"/>
    <col min="4877" max="4877" width="2.42578125" style="1" customWidth="1"/>
    <col min="4878" max="4878" width="8.85546875" style="1"/>
    <col min="4879" max="4879" width="12.140625" style="1" customWidth="1"/>
    <col min="4880" max="4880" width="4.7109375" style="1" customWidth="1"/>
    <col min="4881" max="5132" width="8.85546875" style="1"/>
    <col min="5133" max="5133" width="2.42578125" style="1" customWidth="1"/>
    <col min="5134" max="5134" width="8.85546875" style="1"/>
    <col min="5135" max="5135" width="12.140625" style="1" customWidth="1"/>
    <col min="5136" max="5136" width="4.7109375" style="1" customWidth="1"/>
    <col min="5137" max="5388" width="8.85546875" style="1"/>
    <col min="5389" max="5389" width="2.42578125" style="1" customWidth="1"/>
    <col min="5390" max="5390" width="8.85546875" style="1"/>
    <col min="5391" max="5391" width="12.140625" style="1" customWidth="1"/>
    <col min="5392" max="5392" width="4.7109375" style="1" customWidth="1"/>
    <col min="5393" max="5644" width="8.85546875" style="1"/>
    <col min="5645" max="5645" width="2.42578125" style="1" customWidth="1"/>
    <col min="5646" max="5646" width="8.85546875" style="1"/>
    <col min="5647" max="5647" width="12.140625" style="1" customWidth="1"/>
    <col min="5648" max="5648" width="4.7109375" style="1" customWidth="1"/>
    <col min="5649" max="5900" width="8.85546875" style="1"/>
    <col min="5901" max="5901" width="2.42578125" style="1" customWidth="1"/>
    <col min="5902" max="5902" width="8.85546875" style="1"/>
    <col min="5903" max="5903" width="12.140625" style="1" customWidth="1"/>
    <col min="5904" max="5904" width="4.7109375" style="1" customWidth="1"/>
    <col min="5905" max="6156" width="8.85546875" style="1"/>
    <col min="6157" max="6157" width="2.42578125" style="1" customWidth="1"/>
    <col min="6158" max="6158" width="8.85546875" style="1"/>
    <col min="6159" max="6159" width="12.140625" style="1" customWidth="1"/>
    <col min="6160" max="6160" width="4.7109375" style="1" customWidth="1"/>
    <col min="6161" max="6412" width="8.85546875" style="1"/>
    <col min="6413" max="6413" width="2.42578125" style="1" customWidth="1"/>
    <col min="6414" max="6414" width="8.85546875" style="1"/>
    <col min="6415" max="6415" width="12.140625" style="1" customWidth="1"/>
    <col min="6416" max="6416" width="4.7109375" style="1" customWidth="1"/>
    <col min="6417" max="6668" width="8.85546875" style="1"/>
    <col min="6669" max="6669" width="2.42578125" style="1" customWidth="1"/>
    <col min="6670" max="6670" width="8.85546875" style="1"/>
    <col min="6671" max="6671" width="12.140625" style="1" customWidth="1"/>
    <col min="6672" max="6672" width="4.7109375" style="1" customWidth="1"/>
    <col min="6673" max="6924" width="8.85546875" style="1"/>
    <col min="6925" max="6925" width="2.42578125" style="1" customWidth="1"/>
    <col min="6926" max="6926" width="8.85546875" style="1"/>
    <col min="6927" max="6927" width="12.140625" style="1" customWidth="1"/>
    <col min="6928" max="6928" width="4.7109375" style="1" customWidth="1"/>
    <col min="6929" max="7180" width="8.85546875" style="1"/>
    <col min="7181" max="7181" width="2.42578125" style="1" customWidth="1"/>
    <col min="7182" max="7182" width="8.85546875" style="1"/>
    <col min="7183" max="7183" width="12.140625" style="1" customWidth="1"/>
    <col min="7184" max="7184" width="4.7109375" style="1" customWidth="1"/>
    <col min="7185" max="7436" width="8.85546875" style="1"/>
    <col min="7437" max="7437" width="2.42578125" style="1" customWidth="1"/>
    <col min="7438" max="7438" width="8.85546875" style="1"/>
    <col min="7439" max="7439" width="12.140625" style="1" customWidth="1"/>
    <col min="7440" max="7440" width="4.7109375" style="1" customWidth="1"/>
    <col min="7441" max="7692" width="8.85546875" style="1"/>
    <col min="7693" max="7693" width="2.42578125" style="1" customWidth="1"/>
    <col min="7694" max="7694" width="8.85546875" style="1"/>
    <col min="7695" max="7695" width="12.140625" style="1" customWidth="1"/>
    <col min="7696" max="7696" width="4.7109375" style="1" customWidth="1"/>
    <col min="7697" max="7948" width="8.85546875" style="1"/>
    <col min="7949" max="7949" width="2.42578125" style="1" customWidth="1"/>
    <col min="7950" max="7950" width="8.85546875" style="1"/>
    <col min="7951" max="7951" width="12.140625" style="1" customWidth="1"/>
    <col min="7952" max="7952" width="4.7109375" style="1" customWidth="1"/>
    <col min="7953" max="8204" width="8.85546875" style="1"/>
    <col min="8205" max="8205" width="2.42578125" style="1" customWidth="1"/>
    <col min="8206" max="8206" width="8.85546875" style="1"/>
    <col min="8207" max="8207" width="12.140625" style="1" customWidth="1"/>
    <col min="8208" max="8208" width="4.7109375" style="1" customWidth="1"/>
    <col min="8209" max="8460" width="8.85546875" style="1"/>
    <col min="8461" max="8461" width="2.42578125" style="1" customWidth="1"/>
    <col min="8462" max="8462" width="8.85546875" style="1"/>
    <col min="8463" max="8463" width="12.140625" style="1" customWidth="1"/>
    <col min="8464" max="8464" width="4.7109375" style="1" customWidth="1"/>
    <col min="8465" max="8716" width="8.85546875" style="1"/>
    <col min="8717" max="8717" width="2.42578125" style="1" customWidth="1"/>
    <col min="8718" max="8718" width="8.85546875" style="1"/>
    <col min="8719" max="8719" width="12.140625" style="1" customWidth="1"/>
    <col min="8720" max="8720" width="4.7109375" style="1" customWidth="1"/>
    <col min="8721" max="8972" width="8.85546875" style="1"/>
    <col min="8973" max="8973" width="2.42578125" style="1" customWidth="1"/>
    <col min="8974" max="8974" width="8.85546875" style="1"/>
    <col min="8975" max="8975" width="12.140625" style="1" customWidth="1"/>
    <col min="8976" max="8976" width="4.7109375" style="1" customWidth="1"/>
    <col min="8977" max="9228" width="8.85546875" style="1"/>
    <col min="9229" max="9229" width="2.42578125" style="1" customWidth="1"/>
    <col min="9230" max="9230" width="8.85546875" style="1"/>
    <col min="9231" max="9231" width="12.140625" style="1" customWidth="1"/>
    <col min="9232" max="9232" width="4.7109375" style="1" customWidth="1"/>
    <col min="9233" max="9484" width="8.85546875" style="1"/>
    <col min="9485" max="9485" width="2.42578125" style="1" customWidth="1"/>
    <col min="9486" max="9486" width="8.85546875" style="1"/>
    <col min="9487" max="9487" width="12.140625" style="1" customWidth="1"/>
    <col min="9488" max="9488" width="4.7109375" style="1" customWidth="1"/>
    <col min="9489" max="9740" width="8.85546875" style="1"/>
    <col min="9741" max="9741" width="2.42578125" style="1" customWidth="1"/>
    <col min="9742" max="9742" width="8.85546875" style="1"/>
    <col min="9743" max="9743" width="12.140625" style="1" customWidth="1"/>
    <col min="9744" max="9744" width="4.7109375" style="1" customWidth="1"/>
    <col min="9745" max="9996" width="8.85546875" style="1"/>
    <col min="9997" max="9997" width="2.42578125" style="1" customWidth="1"/>
    <col min="9998" max="9998" width="8.85546875" style="1"/>
    <col min="9999" max="9999" width="12.140625" style="1" customWidth="1"/>
    <col min="10000" max="10000" width="4.7109375" style="1" customWidth="1"/>
    <col min="10001" max="10252" width="8.85546875" style="1"/>
    <col min="10253" max="10253" width="2.42578125" style="1" customWidth="1"/>
    <col min="10254" max="10254" width="8.85546875" style="1"/>
    <col min="10255" max="10255" width="12.140625" style="1" customWidth="1"/>
    <col min="10256" max="10256" width="4.7109375" style="1" customWidth="1"/>
    <col min="10257" max="10508" width="8.85546875" style="1"/>
    <col min="10509" max="10509" width="2.42578125" style="1" customWidth="1"/>
    <col min="10510" max="10510" width="8.85546875" style="1"/>
    <col min="10511" max="10511" width="12.140625" style="1" customWidth="1"/>
    <col min="10512" max="10512" width="4.7109375" style="1" customWidth="1"/>
    <col min="10513" max="10764" width="8.85546875" style="1"/>
    <col min="10765" max="10765" width="2.42578125" style="1" customWidth="1"/>
    <col min="10766" max="10766" width="8.85546875" style="1"/>
    <col min="10767" max="10767" width="12.140625" style="1" customWidth="1"/>
    <col min="10768" max="10768" width="4.7109375" style="1" customWidth="1"/>
    <col min="10769" max="11020" width="8.85546875" style="1"/>
    <col min="11021" max="11021" width="2.42578125" style="1" customWidth="1"/>
    <col min="11022" max="11022" width="8.85546875" style="1"/>
    <col min="11023" max="11023" width="12.140625" style="1" customWidth="1"/>
    <col min="11024" max="11024" width="4.7109375" style="1" customWidth="1"/>
    <col min="11025" max="11276" width="8.85546875" style="1"/>
    <col min="11277" max="11277" width="2.42578125" style="1" customWidth="1"/>
    <col min="11278" max="11278" width="8.85546875" style="1"/>
    <col min="11279" max="11279" width="12.140625" style="1" customWidth="1"/>
    <col min="11280" max="11280" width="4.7109375" style="1" customWidth="1"/>
    <col min="11281" max="11532" width="8.85546875" style="1"/>
    <col min="11533" max="11533" width="2.42578125" style="1" customWidth="1"/>
    <col min="11534" max="11534" width="8.85546875" style="1"/>
    <col min="11535" max="11535" width="12.140625" style="1" customWidth="1"/>
    <col min="11536" max="11536" width="4.7109375" style="1" customWidth="1"/>
    <col min="11537" max="11788" width="8.85546875" style="1"/>
    <col min="11789" max="11789" width="2.42578125" style="1" customWidth="1"/>
    <col min="11790" max="11790" width="8.85546875" style="1"/>
    <col min="11791" max="11791" width="12.140625" style="1" customWidth="1"/>
    <col min="11792" max="11792" width="4.7109375" style="1" customWidth="1"/>
    <col min="11793" max="12044" width="8.85546875" style="1"/>
    <col min="12045" max="12045" width="2.42578125" style="1" customWidth="1"/>
    <col min="12046" max="12046" width="8.85546875" style="1"/>
    <col min="12047" max="12047" width="12.140625" style="1" customWidth="1"/>
    <col min="12048" max="12048" width="4.7109375" style="1" customWidth="1"/>
    <col min="12049" max="12300" width="8.85546875" style="1"/>
    <col min="12301" max="12301" width="2.42578125" style="1" customWidth="1"/>
    <col min="12302" max="12302" width="8.85546875" style="1"/>
    <col min="12303" max="12303" width="12.140625" style="1" customWidth="1"/>
    <col min="12304" max="12304" width="4.7109375" style="1" customWidth="1"/>
    <col min="12305" max="12556" width="8.85546875" style="1"/>
    <col min="12557" max="12557" width="2.42578125" style="1" customWidth="1"/>
    <col min="12558" max="12558" width="8.85546875" style="1"/>
    <col min="12559" max="12559" width="12.140625" style="1" customWidth="1"/>
    <col min="12560" max="12560" width="4.7109375" style="1" customWidth="1"/>
    <col min="12561" max="12812" width="8.85546875" style="1"/>
    <col min="12813" max="12813" width="2.42578125" style="1" customWidth="1"/>
    <col min="12814" max="12814" width="8.85546875" style="1"/>
    <col min="12815" max="12815" width="12.140625" style="1" customWidth="1"/>
    <col min="12816" max="12816" width="4.7109375" style="1" customWidth="1"/>
    <col min="12817" max="13068" width="8.85546875" style="1"/>
    <col min="13069" max="13069" width="2.42578125" style="1" customWidth="1"/>
    <col min="13070" max="13070" width="8.85546875" style="1"/>
    <col min="13071" max="13071" width="12.140625" style="1" customWidth="1"/>
    <col min="13072" max="13072" width="4.7109375" style="1" customWidth="1"/>
    <col min="13073" max="13324" width="8.85546875" style="1"/>
    <col min="13325" max="13325" width="2.42578125" style="1" customWidth="1"/>
    <col min="13326" max="13326" width="8.85546875" style="1"/>
    <col min="13327" max="13327" width="12.140625" style="1" customWidth="1"/>
    <col min="13328" max="13328" width="4.7109375" style="1" customWidth="1"/>
    <col min="13329" max="13580" width="8.85546875" style="1"/>
    <col min="13581" max="13581" width="2.42578125" style="1" customWidth="1"/>
    <col min="13582" max="13582" width="8.85546875" style="1"/>
    <col min="13583" max="13583" width="12.140625" style="1" customWidth="1"/>
    <col min="13584" max="13584" width="4.7109375" style="1" customWidth="1"/>
    <col min="13585" max="13836" width="8.85546875" style="1"/>
    <col min="13837" max="13837" width="2.42578125" style="1" customWidth="1"/>
    <col min="13838" max="13838" width="8.85546875" style="1"/>
    <col min="13839" max="13839" width="12.140625" style="1" customWidth="1"/>
    <col min="13840" max="13840" width="4.7109375" style="1" customWidth="1"/>
    <col min="13841" max="14092" width="8.85546875" style="1"/>
    <col min="14093" max="14093" width="2.42578125" style="1" customWidth="1"/>
    <col min="14094" max="14094" width="8.85546875" style="1"/>
    <col min="14095" max="14095" width="12.140625" style="1" customWidth="1"/>
    <col min="14096" max="14096" width="4.7109375" style="1" customWidth="1"/>
    <col min="14097" max="14348" width="8.85546875" style="1"/>
    <col min="14349" max="14349" width="2.42578125" style="1" customWidth="1"/>
    <col min="14350" max="14350" width="8.85546875" style="1"/>
    <col min="14351" max="14351" width="12.140625" style="1" customWidth="1"/>
    <col min="14352" max="14352" width="4.7109375" style="1" customWidth="1"/>
    <col min="14353" max="14604" width="8.85546875" style="1"/>
    <col min="14605" max="14605" width="2.42578125" style="1" customWidth="1"/>
    <col min="14606" max="14606" width="8.85546875" style="1"/>
    <col min="14607" max="14607" width="12.140625" style="1" customWidth="1"/>
    <col min="14608" max="14608" width="4.7109375" style="1" customWidth="1"/>
    <col min="14609" max="14860" width="8.85546875" style="1"/>
    <col min="14861" max="14861" width="2.42578125" style="1" customWidth="1"/>
    <col min="14862" max="14862" width="8.85546875" style="1"/>
    <col min="14863" max="14863" width="12.140625" style="1" customWidth="1"/>
    <col min="14864" max="14864" width="4.7109375" style="1" customWidth="1"/>
    <col min="14865" max="15116" width="8.85546875" style="1"/>
    <col min="15117" max="15117" width="2.42578125" style="1" customWidth="1"/>
    <col min="15118" max="15118" width="8.85546875" style="1"/>
    <col min="15119" max="15119" width="12.140625" style="1" customWidth="1"/>
    <col min="15120" max="15120" width="4.7109375" style="1" customWidth="1"/>
    <col min="15121" max="15372" width="8.85546875" style="1"/>
    <col min="15373" max="15373" width="2.42578125" style="1" customWidth="1"/>
    <col min="15374" max="15374" width="8.85546875" style="1"/>
    <col min="15375" max="15375" width="12.140625" style="1" customWidth="1"/>
    <col min="15376" max="15376" width="4.7109375" style="1" customWidth="1"/>
    <col min="15377" max="15628" width="8.85546875" style="1"/>
    <col min="15629" max="15629" width="2.42578125" style="1" customWidth="1"/>
    <col min="15630" max="15630" width="8.85546875" style="1"/>
    <col min="15631" max="15631" width="12.140625" style="1" customWidth="1"/>
    <col min="15632" max="15632" width="4.7109375" style="1" customWidth="1"/>
    <col min="15633" max="15884" width="8.85546875" style="1"/>
    <col min="15885" max="15885" width="2.42578125" style="1" customWidth="1"/>
    <col min="15886" max="15886" width="8.85546875" style="1"/>
    <col min="15887" max="15887" width="12.140625" style="1" customWidth="1"/>
    <col min="15888" max="15888" width="4.7109375" style="1" customWidth="1"/>
    <col min="15889" max="16140" width="8.85546875" style="1"/>
    <col min="16141" max="16141" width="2.42578125" style="1" customWidth="1"/>
    <col min="16142" max="16142" width="8.85546875" style="1"/>
    <col min="16143" max="16143" width="12.140625" style="1" customWidth="1"/>
    <col min="16144" max="16144" width="4.7109375" style="1" customWidth="1"/>
    <col min="16145" max="16384" width="8.85546875" style="1"/>
  </cols>
  <sheetData>
    <row r="1" spans="1:20" ht="18.75" x14ac:dyDescent="0.3">
      <c r="A1" s="35" t="s">
        <v>25</v>
      </c>
    </row>
    <row r="3" spans="1:20" ht="15.75" x14ac:dyDescent="0.25">
      <c r="A3" s="34" t="s">
        <v>18</v>
      </c>
      <c r="B3" s="8"/>
      <c r="C3" s="8"/>
      <c r="D3" s="8"/>
      <c r="E3" s="8"/>
      <c r="F3" s="8"/>
      <c r="G3" s="8"/>
      <c r="H3" s="8"/>
      <c r="I3" s="8"/>
      <c r="J3" s="8"/>
      <c r="K3" s="8"/>
      <c r="L3" s="8"/>
      <c r="M3" s="8"/>
      <c r="N3" s="8"/>
      <c r="O3" s="8"/>
    </row>
    <row r="4" spans="1:20" x14ac:dyDescent="0.2">
      <c r="A4" s="9"/>
      <c r="B4" s="9"/>
      <c r="C4" s="9"/>
      <c r="D4" s="9"/>
      <c r="E4" s="9"/>
      <c r="F4" s="9"/>
      <c r="G4" s="9"/>
      <c r="H4" s="9"/>
      <c r="I4" s="9"/>
    </row>
    <row r="5" spans="1:20" x14ac:dyDescent="0.2">
      <c r="A5" s="1" t="s">
        <v>0</v>
      </c>
    </row>
    <row r="6" spans="1:20" x14ac:dyDescent="0.2">
      <c r="B6" s="2" t="s">
        <v>1</v>
      </c>
      <c r="C6" s="2"/>
      <c r="D6" s="2"/>
      <c r="E6" s="2"/>
      <c r="F6" s="2"/>
      <c r="G6" s="2"/>
      <c r="H6" s="2"/>
      <c r="I6" s="2"/>
      <c r="J6" s="1" t="s">
        <v>2</v>
      </c>
    </row>
    <row r="7" spans="1:20" x14ac:dyDescent="0.2">
      <c r="B7" s="3" t="s">
        <v>3</v>
      </c>
      <c r="C7" s="3"/>
      <c r="D7" s="3"/>
      <c r="E7" s="3"/>
      <c r="F7" s="3"/>
      <c r="G7" s="3"/>
      <c r="H7" s="3"/>
      <c r="I7" s="3"/>
      <c r="J7" s="1" t="s">
        <v>4</v>
      </c>
    </row>
    <row r="8" spans="1:20" x14ac:dyDescent="0.2">
      <c r="B8" s="2" t="s">
        <v>5</v>
      </c>
      <c r="C8" s="2"/>
      <c r="D8" s="2"/>
      <c r="E8" s="2"/>
      <c r="F8" s="2"/>
      <c r="G8" s="2"/>
      <c r="H8" s="2"/>
      <c r="I8" s="2"/>
      <c r="J8" s="1" t="s">
        <v>6</v>
      </c>
    </row>
    <row r="10" spans="1:20" ht="13.5" thickBot="1" x14ac:dyDescent="0.25">
      <c r="A10" s="10" t="s">
        <v>7</v>
      </c>
      <c r="N10" s="4" t="s">
        <v>8</v>
      </c>
      <c r="Q10" s="1" t="s">
        <v>9</v>
      </c>
    </row>
    <row r="11" spans="1:20" x14ac:dyDescent="0.2">
      <c r="A11" s="12"/>
      <c r="B11" s="13" t="s">
        <v>26</v>
      </c>
      <c r="C11" s="13" t="s">
        <v>27</v>
      </c>
      <c r="D11" s="13" t="s">
        <v>28</v>
      </c>
      <c r="E11" s="13" t="s">
        <v>29</v>
      </c>
      <c r="F11" s="13" t="s">
        <v>30</v>
      </c>
      <c r="G11" s="13" t="s">
        <v>31</v>
      </c>
      <c r="H11" s="13" t="s">
        <v>32</v>
      </c>
      <c r="I11" s="13" t="s">
        <v>33</v>
      </c>
      <c r="J11" s="13" t="s">
        <v>34</v>
      </c>
      <c r="K11" s="14"/>
      <c r="L11" s="15"/>
      <c r="N11" s="23" t="s">
        <v>10</v>
      </c>
      <c r="O11" s="25" t="s">
        <v>11</v>
      </c>
    </row>
    <row r="12" spans="1:20" x14ac:dyDescent="0.2">
      <c r="A12" s="16" t="s">
        <v>35</v>
      </c>
      <c r="B12" s="11">
        <v>5</v>
      </c>
      <c r="C12" s="11">
        <v>8</v>
      </c>
      <c r="D12" s="11">
        <v>9</v>
      </c>
      <c r="E12" s="11">
        <v>4</v>
      </c>
      <c r="F12" s="11">
        <v>4</v>
      </c>
      <c r="G12" s="11">
        <v>7</v>
      </c>
      <c r="H12" s="11">
        <v>3</v>
      </c>
      <c r="I12" s="11">
        <v>3</v>
      </c>
      <c r="J12" s="11">
        <v>5</v>
      </c>
      <c r="K12" s="5" t="s">
        <v>13</v>
      </c>
      <c r="L12" s="17" t="s">
        <v>14</v>
      </c>
      <c r="N12" s="22">
        <f>SUMPRODUCT(B12:J12,$B$21:$J$21)</f>
        <v>3200</v>
      </c>
      <c r="O12" s="26"/>
      <c r="Q12" s="6" t="s">
        <v>15</v>
      </c>
      <c r="R12" s="6"/>
      <c r="S12" s="7" t="s">
        <v>16</v>
      </c>
      <c r="T12" s="7"/>
    </row>
    <row r="13" spans="1:20" x14ac:dyDescent="0.2">
      <c r="A13" s="16" t="s">
        <v>19</v>
      </c>
      <c r="B13" s="11">
        <v>1</v>
      </c>
      <c r="C13" s="11">
        <v>1</v>
      </c>
      <c r="D13" s="11">
        <v>1</v>
      </c>
      <c r="E13" s="11"/>
      <c r="F13" s="11"/>
      <c r="G13" s="11"/>
      <c r="H13" s="11"/>
      <c r="I13" s="11"/>
      <c r="J13" s="11"/>
      <c r="K13" s="11" t="s">
        <v>3</v>
      </c>
      <c r="L13" s="18">
        <v>200</v>
      </c>
      <c r="N13" s="22">
        <f>SUMPRODUCT(B13:J13,$B$21:$J$21)</f>
        <v>200</v>
      </c>
      <c r="O13" s="26">
        <f>L13-N13</f>
        <v>0</v>
      </c>
      <c r="Q13" s="1">
        <f>IF($K13&lt;&gt;$B$8,N13,0)</f>
        <v>200</v>
      </c>
      <c r="R13" s="1">
        <f>IF($K13&lt;&gt;$B$8,L13,0)</f>
        <v>200</v>
      </c>
      <c r="S13" s="1">
        <f>IF($K13&lt;&gt;$B$6,N13,0)</f>
        <v>200</v>
      </c>
      <c r="T13" s="1">
        <f>IF($K13&lt;&gt;$B$6,L13,0)</f>
        <v>200</v>
      </c>
    </row>
    <row r="14" spans="1:20" x14ac:dyDescent="0.2">
      <c r="A14" s="16" t="s">
        <v>20</v>
      </c>
      <c r="B14" s="11"/>
      <c r="C14" s="11"/>
      <c r="D14" s="11"/>
      <c r="E14" s="11">
        <v>1</v>
      </c>
      <c r="F14" s="11">
        <v>1</v>
      </c>
      <c r="G14" s="11">
        <v>1</v>
      </c>
      <c r="H14" s="11"/>
      <c r="I14" s="11"/>
      <c r="J14" s="11"/>
      <c r="K14" s="11" t="s">
        <v>3</v>
      </c>
      <c r="L14" s="18">
        <v>200</v>
      </c>
      <c r="N14" s="22">
        <f t="shared" ref="N14:N18" si="0">SUMPRODUCT(B14:J14,$B$21:$J$21)</f>
        <v>200</v>
      </c>
      <c r="O14" s="26">
        <f t="shared" ref="O14:O18" si="1">L14-N14</f>
        <v>0</v>
      </c>
      <c r="Q14" s="1">
        <f t="shared" ref="Q14:Q18" si="2">IF($K14&lt;&gt;$B$8,N14,0)</f>
        <v>200</v>
      </c>
      <c r="R14" s="1">
        <f t="shared" ref="R14:R18" si="3">IF($K14&lt;&gt;$B$8,L14,0)</f>
        <v>200</v>
      </c>
      <c r="S14" s="1">
        <f t="shared" ref="S14:S18" si="4">IF($K14&lt;&gt;$B$6,N14,0)</f>
        <v>200</v>
      </c>
      <c r="T14" s="1">
        <f t="shared" ref="T14:T18" si="5">IF($K14&lt;&gt;$B$6,L14,0)</f>
        <v>200</v>
      </c>
    </row>
    <row r="15" spans="1:20" x14ac:dyDescent="0.2">
      <c r="A15" s="16" t="s">
        <v>21</v>
      </c>
      <c r="B15" s="11"/>
      <c r="C15" s="11"/>
      <c r="D15" s="11"/>
      <c r="E15" s="11"/>
      <c r="F15" s="11"/>
      <c r="G15" s="11"/>
      <c r="H15" s="11">
        <v>1</v>
      </c>
      <c r="I15" s="11">
        <v>1</v>
      </c>
      <c r="J15" s="11">
        <v>1</v>
      </c>
      <c r="K15" s="11" t="s">
        <v>3</v>
      </c>
      <c r="L15" s="18">
        <v>300</v>
      </c>
      <c r="N15" s="22">
        <f t="shared" si="0"/>
        <v>300</v>
      </c>
      <c r="O15" s="26">
        <f t="shared" si="1"/>
        <v>0</v>
      </c>
      <c r="Q15" s="1">
        <f t="shared" si="2"/>
        <v>300</v>
      </c>
      <c r="R15" s="1">
        <f t="shared" si="3"/>
        <v>300</v>
      </c>
      <c r="S15" s="1">
        <f t="shared" si="4"/>
        <v>300</v>
      </c>
      <c r="T15" s="1">
        <f t="shared" si="5"/>
        <v>300</v>
      </c>
    </row>
    <row r="16" spans="1:20" x14ac:dyDescent="0.2">
      <c r="A16" s="16" t="s">
        <v>22</v>
      </c>
      <c r="B16" s="11">
        <v>1</v>
      </c>
      <c r="C16" s="11"/>
      <c r="D16" s="11"/>
      <c r="E16" s="11">
        <v>1</v>
      </c>
      <c r="F16" s="11"/>
      <c r="G16" s="11"/>
      <c r="H16" s="11">
        <v>1</v>
      </c>
      <c r="I16" s="11"/>
      <c r="J16" s="11"/>
      <c r="K16" s="11" t="s">
        <v>3</v>
      </c>
      <c r="L16" s="18">
        <v>300</v>
      </c>
      <c r="N16" s="22">
        <f t="shared" si="0"/>
        <v>300</v>
      </c>
      <c r="O16" s="26">
        <f t="shared" si="1"/>
        <v>0</v>
      </c>
      <c r="Q16" s="1">
        <f t="shared" si="2"/>
        <v>300</v>
      </c>
      <c r="R16" s="1">
        <f t="shared" si="3"/>
        <v>300</v>
      </c>
      <c r="S16" s="1">
        <f t="shared" si="4"/>
        <v>300</v>
      </c>
      <c r="T16" s="1">
        <f t="shared" si="5"/>
        <v>300</v>
      </c>
    </row>
    <row r="17" spans="1:20" x14ac:dyDescent="0.2">
      <c r="A17" s="16" t="s">
        <v>23</v>
      </c>
      <c r="B17" s="11"/>
      <c r="C17" s="11">
        <v>1</v>
      </c>
      <c r="D17" s="11"/>
      <c r="E17" s="11"/>
      <c r="F17" s="11">
        <v>1</v>
      </c>
      <c r="G17" s="11"/>
      <c r="H17" s="11"/>
      <c r="I17" s="11">
        <v>1</v>
      </c>
      <c r="J17" s="11"/>
      <c r="K17" s="11" t="s">
        <v>3</v>
      </c>
      <c r="L17" s="18">
        <v>150</v>
      </c>
      <c r="N17" s="22">
        <f t="shared" si="0"/>
        <v>150</v>
      </c>
      <c r="O17" s="26">
        <f t="shared" si="1"/>
        <v>0</v>
      </c>
      <c r="Q17" s="1">
        <f t="shared" si="2"/>
        <v>150</v>
      </c>
      <c r="R17" s="1">
        <f t="shared" si="3"/>
        <v>150</v>
      </c>
      <c r="S17" s="1">
        <f t="shared" si="4"/>
        <v>150</v>
      </c>
      <c r="T17" s="1">
        <f t="shared" si="5"/>
        <v>150</v>
      </c>
    </row>
    <row r="18" spans="1:20" ht="13.5" thickBot="1" x14ac:dyDescent="0.25">
      <c r="A18" s="19" t="s">
        <v>24</v>
      </c>
      <c r="B18" s="11"/>
      <c r="C18" s="11"/>
      <c r="D18" s="11">
        <v>1</v>
      </c>
      <c r="E18" s="11"/>
      <c r="F18" s="11"/>
      <c r="G18" s="11">
        <v>1</v>
      </c>
      <c r="H18" s="11"/>
      <c r="I18" s="11"/>
      <c r="J18" s="11">
        <v>1</v>
      </c>
      <c r="K18" s="11" t="s">
        <v>3</v>
      </c>
      <c r="L18" s="21">
        <v>250</v>
      </c>
      <c r="N18" s="24">
        <f t="shared" si="0"/>
        <v>250</v>
      </c>
      <c r="O18" s="27">
        <f t="shared" si="1"/>
        <v>0</v>
      </c>
      <c r="Q18" s="1">
        <f t="shared" si="2"/>
        <v>250</v>
      </c>
      <c r="R18" s="1">
        <f t="shared" si="3"/>
        <v>250</v>
      </c>
      <c r="S18" s="1">
        <f t="shared" si="4"/>
        <v>250</v>
      </c>
      <c r="T18" s="1">
        <f t="shared" si="5"/>
        <v>250</v>
      </c>
    </row>
    <row r="20" spans="1:20" ht="13.5" thickBot="1" x14ac:dyDescent="0.25">
      <c r="A20" s="4" t="s">
        <v>8</v>
      </c>
    </row>
    <row r="21" spans="1:20" x14ac:dyDescent="0.2">
      <c r="A21" s="28" t="s">
        <v>17</v>
      </c>
      <c r="B21" s="29">
        <v>200</v>
      </c>
      <c r="C21" s="29">
        <v>0</v>
      </c>
      <c r="D21" s="29">
        <v>0</v>
      </c>
      <c r="E21" s="29">
        <v>50</v>
      </c>
      <c r="F21" s="29">
        <v>150</v>
      </c>
      <c r="G21" s="29">
        <v>0</v>
      </c>
      <c r="H21" s="29">
        <v>50</v>
      </c>
      <c r="I21" s="29">
        <v>0</v>
      </c>
      <c r="J21" s="29">
        <v>250</v>
      </c>
      <c r="K21" s="29"/>
      <c r="L21" s="32"/>
    </row>
    <row r="22" spans="1:20" ht="13.5" thickBot="1" x14ac:dyDescent="0.25">
      <c r="A22" s="30" t="s">
        <v>12</v>
      </c>
      <c r="B22" s="31"/>
      <c r="C22" s="31"/>
      <c r="D22" s="31"/>
      <c r="E22" s="31"/>
      <c r="F22" s="31"/>
      <c r="G22" s="31"/>
      <c r="H22" s="31"/>
      <c r="I22" s="31"/>
      <c r="J22" s="31"/>
      <c r="K22" s="31"/>
      <c r="L22" s="33">
        <f>N12</f>
        <v>3200</v>
      </c>
    </row>
  </sheetData>
  <customSheetViews>
    <customSheetView guid="{2A5C61F5-D38C-4763-B97A-24251BB3EC1D}" showPageBreaks="1" printArea="1" topLeftCell="B1">
      <selection activeCell="P18" sqref="P18"/>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2"/>
  <dimension ref="A1:T22"/>
  <sheetViews>
    <sheetView topLeftCell="B1" workbookViewId="0">
      <selection activeCell="D53" sqref="D53"/>
    </sheetView>
  </sheetViews>
  <sheetFormatPr defaultColWidth="8.85546875" defaultRowHeight="12.75" x14ac:dyDescent="0.2"/>
  <cols>
    <col min="1" max="1" width="72.7109375" style="1" customWidth="1"/>
    <col min="2" max="12" width="8.85546875" style="1"/>
    <col min="13" max="13" width="8.85546875" style="1" customWidth="1"/>
    <col min="14" max="14" width="8.85546875" style="1"/>
    <col min="15" max="16" width="8.85546875" style="1" customWidth="1"/>
    <col min="17" max="268" width="8.85546875" style="1"/>
    <col min="269" max="269" width="2.42578125" style="1" customWidth="1"/>
    <col min="270" max="270" width="8.85546875" style="1"/>
    <col min="271" max="271" width="12.140625" style="1" customWidth="1"/>
    <col min="272" max="272" width="4.7109375" style="1" customWidth="1"/>
    <col min="273" max="524" width="8.85546875" style="1"/>
    <col min="525" max="525" width="2.42578125" style="1" customWidth="1"/>
    <col min="526" max="526" width="8.85546875" style="1"/>
    <col min="527" max="527" width="12.140625" style="1" customWidth="1"/>
    <col min="528" max="528" width="4.7109375" style="1" customWidth="1"/>
    <col min="529" max="780" width="8.85546875" style="1"/>
    <col min="781" max="781" width="2.42578125" style="1" customWidth="1"/>
    <col min="782" max="782" width="8.85546875" style="1"/>
    <col min="783" max="783" width="12.140625" style="1" customWidth="1"/>
    <col min="784" max="784" width="4.7109375" style="1" customWidth="1"/>
    <col min="785" max="1036" width="8.85546875" style="1"/>
    <col min="1037" max="1037" width="2.42578125" style="1" customWidth="1"/>
    <col min="1038" max="1038" width="8.85546875" style="1"/>
    <col min="1039" max="1039" width="12.140625" style="1" customWidth="1"/>
    <col min="1040" max="1040" width="4.7109375" style="1" customWidth="1"/>
    <col min="1041" max="1292" width="8.85546875" style="1"/>
    <col min="1293" max="1293" width="2.42578125" style="1" customWidth="1"/>
    <col min="1294" max="1294" width="8.85546875" style="1"/>
    <col min="1295" max="1295" width="12.140625" style="1" customWidth="1"/>
    <col min="1296" max="1296" width="4.7109375" style="1" customWidth="1"/>
    <col min="1297" max="1548" width="8.85546875" style="1"/>
    <col min="1549" max="1549" width="2.42578125" style="1" customWidth="1"/>
    <col min="1550" max="1550" width="8.85546875" style="1"/>
    <col min="1551" max="1551" width="12.140625" style="1" customWidth="1"/>
    <col min="1552" max="1552" width="4.7109375" style="1" customWidth="1"/>
    <col min="1553" max="1804" width="8.85546875" style="1"/>
    <col min="1805" max="1805" width="2.42578125" style="1" customWidth="1"/>
    <col min="1806" max="1806" width="8.85546875" style="1"/>
    <col min="1807" max="1807" width="12.140625" style="1" customWidth="1"/>
    <col min="1808" max="1808" width="4.7109375" style="1" customWidth="1"/>
    <col min="1809" max="2060" width="8.85546875" style="1"/>
    <col min="2061" max="2061" width="2.42578125" style="1" customWidth="1"/>
    <col min="2062" max="2062" width="8.85546875" style="1"/>
    <col min="2063" max="2063" width="12.140625" style="1" customWidth="1"/>
    <col min="2064" max="2064" width="4.7109375" style="1" customWidth="1"/>
    <col min="2065" max="2316" width="8.85546875" style="1"/>
    <col min="2317" max="2317" width="2.42578125" style="1" customWidth="1"/>
    <col min="2318" max="2318" width="8.85546875" style="1"/>
    <col min="2319" max="2319" width="12.140625" style="1" customWidth="1"/>
    <col min="2320" max="2320" width="4.7109375" style="1" customWidth="1"/>
    <col min="2321" max="2572" width="8.85546875" style="1"/>
    <col min="2573" max="2573" width="2.42578125" style="1" customWidth="1"/>
    <col min="2574" max="2574" width="8.85546875" style="1"/>
    <col min="2575" max="2575" width="12.140625" style="1" customWidth="1"/>
    <col min="2576" max="2576" width="4.7109375" style="1" customWidth="1"/>
    <col min="2577" max="2828" width="8.85546875" style="1"/>
    <col min="2829" max="2829" width="2.42578125" style="1" customWidth="1"/>
    <col min="2830" max="2830" width="8.85546875" style="1"/>
    <col min="2831" max="2831" width="12.140625" style="1" customWidth="1"/>
    <col min="2832" max="2832" width="4.7109375" style="1" customWidth="1"/>
    <col min="2833" max="3084" width="8.85546875" style="1"/>
    <col min="3085" max="3085" width="2.42578125" style="1" customWidth="1"/>
    <col min="3086" max="3086" width="8.85546875" style="1"/>
    <col min="3087" max="3087" width="12.140625" style="1" customWidth="1"/>
    <col min="3088" max="3088" width="4.7109375" style="1" customWidth="1"/>
    <col min="3089" max="3340" width="8.85546875" style="1"/>
    <col min="3341" max="3341" width="2.42578125" style="1" customWidth="1"/>
    <col min="3342" max="3342" width="8.85546875" style="1"/>
    <col min="3343" max="3343" width="12.140625" style="1" customWidth="1"/>
    <col min="3344" max="3344" width="4.7109375" style="1" customWidth="1"/>
    <col min="3345" max="3596" width="8.85546875" style="1"/>
    <col min="3597" max="3597" width="2.42578125" style="1" customWidth="1"/>
    <col min="3598" max="3598" width="8.85546875" style="1"/>
    <col min="3599" max="3599" width="12.140625" style="1" customWidth="1"/>
    <col min="3600" max="3600" width="4.7109375" style="1" customWidth="1"/>
    <col min="3601" max="3852" width="8.85546875" style="1"/>
    <col min="3853" max="3853" width="2.42578125" style="1" customWidth="1"/>
    <col min="3854" max="3854" width="8.85546875" style="1"/>
    <col min="3855" max="3855" width="12.140625" style="1" customWidth="1"/>
    <col min="3856" max="3856" width="4.7109375" style="1" customWidth="1"/>
    <col min="3857" max="4108" width="8.85546875" style="1"/>
    <col min="4109" max="4109" width="2.42578125" style="1" customWidth="1"/>
    <col min="4110" max="4110" width="8.85546875" style="1"/>
    <col min="4111" max="4111" width="12.140625" style="1" customWidth="1"/>
    <col min="4112" max="4112" width="4.7109375" style="1" customWidth="1"/>
    <col min="4113" max="4364" width="8.85546875" style="1"/>
    <col min="4365" max="4365" width="2.42578125" style="1" customWidth="1"/>
    <col min="4366" max="4366" width="8.85546875" style="1"/>
    <col min="4367" max="4367" width="12.140625" style="1" customWidth="1"/>
    <col min="4368" max="4368" width="4.7109375" style="1" customWidth="1"/>
    <col min="4369" max="4620" width="8.85546875" style="1"/>
    <col min="4621" max="4621" width="2.42578125" style="1" customWidth="1"/>
    <col min="4622" max="4622" width="8.85546875" style="1"/>
    <col min="4623" max="4623" width="12.140625" style="1" customWidth="1"/>
    <col min="4624" max="4624" width="4.7109375" style="1" customWidth="1"/>
    <col min="4625" max="4876" width="8.85546875" style="1"/>
    <col min="4877" max="4877" width="2.42578125" style="1" customWidth="1"/>
    <col min="4878" max="4878" width="8.85546875" style="1"/>
    <col min="4879" max="4879" width="12.140625" style="1" customWidth="1"/>
    <col min="4880" max="4880" width="4.7109375" style="1" customWidth="1"/>
    <col min="4881" max="5132" width="8.85546875" style="1"/>
    <col min="5133" max="5133" width="2.42578125" style="1" customWidth="1"/>
    <col min="5134" max="5134" width="8.85546875" style="1"/>
    <col min="5135" max="5135" width="12.140625" style="1" customWidth="1"/>
    <col min="5136" max="5136" width="4.7109375" style="1" customWidth="1"/>
    <col min="5137" max="5388" width="8.85546875" style="1"/>
    <col min="5389" max="5389" width="2.42578125" style="1" customWidth="1"/>
    <col min="5390" max="5390" width="8.85546875" style="1"/>
    <col min="5391" max="5391" width="12.140625" style="1" customWidth="1"/>
    <col min="5392" max="5392" width="4.7109375" style="1" customWidth="1"/>
    <col min="5393" max="5644" width="8.85546875" style="1"/>
    <col min="5645" max="5645" width="2.42578125" style="1" customWidth="1"/>
    <col min="5646" max="5646" width="8.85546875" style="1"/>
    <col min="5647" max="5647" width="12.140625" style="1" customWidth="1"/>
    <col min="5648" max="5648" width="4.7109375" style="1" customWidth="1"/>
    <col min="5649" max="5900" width="8.85546875" style="1"/>
    <col min="5901" max="5901" width="2.42578125" style="1" customWidth="1"/>
    <col min="5902" max="5902" width="8.85546875" style="1"/>
    <col min="5903" max="5903" width="12.140625" style="1" customWidth="1"/>
    <col min="5904" max="5904" width="4.7109375" style="1" customWidth="1"/>
    <col min="5905" max="6156" width="8.85546875" style="1"/>
    <col min="6157" max="6157" width="2.42578125" style="1" customWidth="1"/>
    <col min="6158" max="6158" width="8.85546875" style="1"/>
    <col min="6159" max="6159" width="12.140625" style="1" customWidth="1"/>
    <col min="6160" max="6160" width="4.7109375" style="1" customWidth="1"/>
    <col min="6161" max="6412" width="8.85546875" style="1"/>
    <col min="6413" max="6413" width="2.42578125" style="1" customWidth="1"/>
    <col min="6414" max="6414" width="8.85546875" style="1"/>
    <col min="6415" max="6415" width="12.140625" style="1" customWidth="1"/>
    <col min="6416" max="6416" width="4.7109375" style="1" customWidth="1"/>
    <col min="6417" max="6668" width="8.85546875" style="1"/>
    <col min="6669" max="6669" width="2.42578125" style="1" customWidth="1"/>
    <col min="6670" max="6670" width="8.85546875" style="1"/>
    <col min="6671" max="6671" width="12.140625" style="1" customWidth="1"/>
    <col min="6672" max="6672" width="4.7109375" style="1" customWidth="1"/>
    <col min="6673" max="6924" width="8.85546875" style="1"/>
    <col min="6925" max="6925" width="2.42578125" style="1" customWidth="1"/>
    <col min="6926" max="6926" width="8.85546875" style="1"/>
    <col min="6927" max="6927" width="12.140625" style="1" customWidth="1"/>
    <col min="6928" max="6928" width="4.7109375" style="1" customWidth="1"/>
    <col min="6929" max="7180" width="8.85546875" style="1"/>
    <col min="7181" max="7181" width="2.42578125" style="1" customWidth="1"/>
    <col min="7182" max="7182" width="8.85546875" style="1"/>
    <col min="7183" max="7183" width="12.140625" style="1" customWidth="1"/>
    <col min="7184" max="7184" width="4.7109375" style="1" customWidth="1"/>
    <col min="7185" max="7436" width="8.85546875" style="1"/>
    <col min="7437" max="7437" width="2.42578125" style="1" customWidth="1"/>
    <col min="7438" max="7438" width="8.85546875" style="1"/>
    <col min="7439" max="7439" width="12.140625" style="1" customWidth="1"/>
    <col min="7440" max="7440" width="4.7109375" style="1" customWidth="1"/>
    <col min="7441" max="7692" width="8.85546875" style="1"/>
    <col min="7693" max="7693" width="2.42578125" style="1" customWidth="1"/>
    <col min="7694" max="7694" width="8.85546875" style="1"/>
    <col min="7695" max="7695" width="12.140625" style="1" customWidth="1"/>
    <col min="7696" max="7696" width="4.7109375" style="1" customWidth="1"/>
    <col min="7697" max="7948" width="8.85546875" style="1"/>
    <col min="7949" max="7949" width="2.42578125" style="1" customWidth="1"/>
    <col min="7950" max="7950" width="8.85546875" style="1"/>
    <col min="7951" max="7951" width="12.140625" style="1" customWidth="1"/>
    <col min="7952" max="7952" width="4.7109375" style="1" customWidth="1"/>
    <col min="7953" max="8204" width="8.85546875" style="1"/>
    <col min="8205" max="8205" width="2.42578125" style="1" customWidth="1"/>
    <col min="8206" max="8206" width="8.85546875" style="1"/>
    <col min="8207" max="8207" width="12.140625" style="1" customWidth="1"/>
    <col min="8208" max="8208" width="4.7109375" style="1" customWidth="1"/>
    <col min="8209" max="8460" width="8.85546875" style="1"/>
    <col min="8461" max="8461" width="2.42578125" style="1" customWidth="1"/>
    <col min="8462" max="8462" width="8.85546875" style="1"/>
    <col min="8463" max="8463" width="12.140625" style="1" customWidth="1"/>
    <col min="8464" max="8464" width="4.7109375" style="1" customWidth="1"/>
    <col min="8465" max="8716" width="8.85546875" style="1"/>
    <col min="8717" max="8717" width="2.42578125" style="1" customWidth="1"/>
    <col min="8718" max="8718" width="8.85546875" style="1"/>
    <col min="8719" max="8719" width="12.140625" style="1" customWidth="1"/>
    <col min="8720" max="8720" width="4.7109375" style="1" customWidth="1"/>
    <col min="8721" max="8972" width="8.85546875" style="1"/>
    <col min="8973" max="8973" width="2.42578125" style="1" customWidth="1"/>
    <col min="8974" max="8974" width="8.85546875" style="1"/>
    <col min="8975" max="8975" width="12.140625" style="1" customWidth="1"/>
    <col min="8976" max="8976" width="4.7109375" style="1" customWidth="1"/>
    <col min="8977" max="9228" width="8.85546875" style="1"/>
    <col min="9229" max="9229" width="2.42578125" style="1" customWidth="1"/>
    <col min="9230" max="9230" width="8.85546875" style="1"/>
    <col min="9231" max="9231" width="12.140625" style="1" customWidth="1"/>
    <col min="9232" max="9232" width="4.7109375" style="1" customWidth="1"/>
    <col min="9233" max="9484" width="8.85546875" style="1"/>
    <col min="9485" max="9485" width="2.42578125" style="1" customWidth="1"/>
    <col min="9486" max="9486" width="8.85546875" style="1"/>
    <col min="9487" max="9487" width="12.140625" style="1" customWidth="1"/>
    <col min="9488" max="9488" width="4.7109375" style="1" customWidth="1"/>
    <col min="9489" max="9740" width="8.85546875" style="1"/>
    <col min="9741" max="9741" width="2.42578125" style="1" customWidth="1"/>
    <col min="9742" max="9742" width="8.85546875" style="1"/>
    <col min="9743" max="9743" width="12.140625" style="1" customWidth="1"/>
    <col min="9744" max="9744" width="4.7109375" style="1" customWidth="1"/>
    <col min="9745" max="9996" width="8.85546875" style="1"/>
    <col min="9997" max="9997" width="2.42578125" style="1" customWidth="1"/>
    <col min="9998" max="9998" width="8.85546875" style="1"/>
    <col min="9999" max="9999" width="12.140625" style="1" customWidth="1"/>
    <col min="10000" max="10000" width="4.7109375" style="1" customWidth="1"/>
    <col min="10001" max="10252" width="8.85546875" style="1"/>
    <col min="10253" max="10253" width="2.42578125" style="1" customWidth="1"/>
    <col min="10254" max="10254" width="8.85546875" style="1"/>
    <col min="10255" max="10255" width="12.140625" style="1" customWidth="1"/>
    <col min="10256" max="10256" width="4.7109375" style="1" customWidth="1"/>
    <col min="10257" max="10508" width="8.85546875" style="1"/>
    <col min="10509" max="10509" width="2.42578125" style="1" customWidth="1"/>
    <col min="10510" max="10510" width="8.85546875" style="1"/>
    <col min="10511" max="10511" width="12.140625" style="1" customWidth="1"/>
    <col min="10512" max="10512" width="4.7109375" style="1" customWidth="1"/>
    <col min="10513" max="10764" width="8.85546875" style="1"/>
    <col min="10765" max="10765" width="2.42578125" style="1" customWidth="1"/>
    <col min="10766" max="10766" width="8.85546875" style="1"/>
    <col min="10767" max="10767" width="12.140625" style="1" customWidth="1"/>
    <col min="10768" max="10768" width="4.7109375" style="1" customWidth="1"/>
    <col min="10769" max="11020" width="8.85546875" style="1"/>
    <col min="11021" max="11021" width="2.42578125" style="1" customWidth="1"/>
    <col min="11022" max="11022" width="8.85546875" style="1"/>
    <col min="11023" max="11023" width="12.140625" style="1" customWidth="1"/>
    <col min="11024" max="11024" width="4.7109375" style="1" customWidth="1"/>
    <col min="11025" max="11276" width="8.85546875" style="1"/>
    <col min="11277" max="11277" width="2.42578125" style="1" customWidth="1"/>
    <col min="11278" max="11278" width="8.85546875" style="1"/>
    <col min="11279" max="11279" width="12.140625" style="1" customWidth="1"/>
    <col min="11280" max="11280" width="4.7109375" style="1" customWidth="1"/>
    <col min="11281" max="11532" width="8.85546875" style="1"/>
    <col min="11533" max="11533" width="2.42578125" style="1" customWidth="1"/>
    <col min="11534" max="11534" width="8.85546875" style="1"/>
    <col min="11535" max="11535" width="12.140625" style="1" customWidth="1"/>
    <col min="11536" max="11536" width="4.7109375" style="1" customWidth="1"/>
    <col min="11537" max="11788" width="8.85546875" style="1"/>
    <col min="11789" max="11789" width="2.42578125" style="1" customWidth="1"/>
    <col min="11790" max="11790" width="8.85546875" style="1"/>
    <col min="11791" max="11791" width="12.140625" style="1" customWidth="1"/>
    <col min="11792" max="11792" width="4.7109375" style="1" customWidth="1"/>
    <col min="11793" max="12044" width="8.85546875" style="1"/>
    <col min="12045" max="12045" width="2.42578125" style="1" customWidth="1"/>
    <col min="12046" max="12046" width="8.85546875" style="1"/>
    <col min="12047" max="12047" width="12.140625" style="1" customWidth="1"/>
    <col min="12048" max="12048" width="4.7109375" style="1" customWidth="1"/>
    <col min="12049" max="12300" width="8.85546875" style="1"/>
    <col min="12301" max="12301" width="2.42578125" style="1" customWidth="1"/>
    <col min="12302" max="12302" width="8.85546875" style="1"/>
    <col min="12303" max="12303" width="12.140625" style="1" customWidth="1"/>
    <col min="12304" max="12304" width="4.7109375" style="1" customWidth="1"/>
    <col min="12305" max="12556" width="8.85546875" style="1"/>
    <col min="12557" max="12557" width="2.42578125" style="1" customWidth="1"/>
    <col min="12558" max="12558" width="8.85546875" style="1"/>
    <col min="12559" max="12559" width="12.140625" style="1" customWidth="1"/>
    <col min="12560" max="12560" width="4.7109375" style="1" customWidth="1"/>
    <col min="12561" max="12812" width="8.85546875" style="1"/>
    <col min="12813" max="12813" width="2.42578125" style="1" customWidth="1"/>
    <col min="12814" max="12814" width="8.85546875" style="1"/>
    <col min="12815" max="12815" width="12.140625" style="1" customWidth="1"/>
    <col min="12816" max="12816" width="4.7109375" style="1" customWidth="1"/>
    <col min="12817" max="13068" width="8.85546875" style="1"/>
    <col min="13069" max="13069" width="2.42578125" style="1" customWidth="1"/>
    <col min="13070" max="13070" width="8.85546875" style="1"/>
    <col min="13071" max="13071" width="12.140625" style="1" customWidth="1"/>
    <col min="13072" max="13072" width="4.7109375" style="1" customWidth="1"/>
    <col min="13073" max="13324" width="8.85546875" style="1"/>
    <col min="13325" max="13325" width="2.42578125" style="1" customWidth="1"/>
    <col min="13326" max="13326" width="8.85546875" style="1"/>
    <col min="13327" max="13327" width="12.140625" style="1" customWidth="1"/>
    <col min="13328" max="13328" width="4.7109375" style="1" customWidth="1"/>
    <col min="13329" max="13580" width="8.85546875" style="1"/>
    <col min="13581" max="13581" width="2.42578125" style="1" customWidth="1"/>
    <col min="13582" max="13582" width="8.85546875" style="1"/>
    <col min="13583" max="13583" width="12.140625" style="1" customWidth="1"/>
    <col min="13584" max="13584" width="4.7109375" style="1" customWidth="1"/>
    <col min="13585" max="13836" width="8.85546875" style="1"/>
    <col min="13837" max="13837" width="2.42578125" style="1" customWidth="1"/>
    <col min="13838" max="13838" width="8.85546875" style="1"/>
    <col min="13839" max="13839" width="12.140625" style="1" customWidth="1"/>
    <col min="13840" max="13840" width="4.7109375" style="1" customWidth="1"/>
    <col min="13841" max="14092" width="8.85546875" style="1"/>
    <col min="14093" max="14093" width="2.42578125" style="1" customWidth="1"/>
    <col min="14094" max="14094" width="8.85546875" style="1"/>
    <col min="14095" max="14095" width="12.140625" style="1" customWidth="1"/>
    <col min="14096" max="14096" width="4.7109375" style="1" customWidth="1"/>
    <col min="14097" max="14348" width="8.85546875" style="1"/>
    <col min="14349" max="14349" width="2.42578125" style="1" customWidth="1"/>
    <col min="14350" max="14350" width="8.85546875" style="1"/>
    <col min="14351" max="14351" width="12.140625" style="1" customWidth="1"/>
    <col min="14352" max="14352" width="4.7109375" style="1" customWidth="1"/>
    <col min="14353" max="14604" width="8.85546875" style="1"/>
    <col min="14605" max="14605" width="2.42578125" style="1" customWidth="1"/>
    <col min="14606" max="14606" width="8.85546875" style="1"/>
    <col min="14607" max="14607" width="12.140625" style="1" customWidth="1"/>
    <col min="14608" max="14608" width="4.7109375" style="1" customWidth="1"/>
    <col min="14609" max="14860" width="8.85546875" style="1"/>
    <col min="14861" max="14861" width="2.42578125" style="1" customWidth="1"/>
    <col min="14862" max="14862" width="8.85546875" style="1"/>
    <col min="14863" max="14863" width="12.140625" style="1" customWidth="1"/>
    <col min="14864" max="14864" width="4.7109375" style="1" customWidth="1"/>
    <col min="14865" max="15116" width="8.85546875" style="1"/>
    <col min="15117" max="15117" width="2.42578125" style="1" customWidth="1"/>
    <col min="15118" max="15118" width="8.85546875" style="1"/>
    <col min="15119" max="15119" width="12.140625" style="1" customWidth="1"/>
    <col min="15120" max="15120" width="4.7109375" style="1" customWidth="1"/>
    <col min="15121" max="15372" width="8.85546875" style="1"/>
    <col min="15373" max="15373" width="2.42578125" style="1" customWidth="1"/>
    <col min="15374" max="15374" width="8.85546875" style="1"/>
    <col min="15375" max="15375" width="12.140625" style="1" customWidth="1"/>
    <col min="15376" max="15376" width="4.7109375" style="1" customWidth="1"/>
    <col min="15377" max="15628" width="8.85546875" style="1"/>
    <col min="15629" max="15629" width="2.42578125" style="1" customWidth="1"/>
    <col min="15630" max="15630" width="8.85546875" style="1"/>
    <col min="15631" max="15631" width="12.140625" style="1" customWidth="1"/>
    <col min="15632" max="15632" width="4.7109375" style="1" customWidth="1"/>
    <col min="15633" max="15884" width="8.85546875" style="1"/>
    <col min="15885" max="15885" width="2.42578125" style="1" customWidth="1"/>
    <col min="15886" max="15886" width="8.85546875" style="1"/>
    <col min="15887" max="15887" width="12.140625" style="1" customWidth="1"/>
    <col min="15888" max="15888" width="4.7109375" style="1" customWidth="1"/>
    <col min="15889" max="16140" width="8.85546875" style="1"/>
    <col min="16141" max="16141" width="2.42578125" style="1" customWidth="1"/>
    <col min="16142" max="16142" width="8.85546875" style="1"/>
    <col min="16143" max="16143" width="12.140625" style="1" customWidth="1"/>
    <col min="16144" max="16144" width="4.7109375" style="1" customWidth="1"/>
    <col min="16145" max="16384" width="8.85546875" style="1"/>
  </cols>
  <sheetData>
    <row r="1" spans="1:20" ht="18.75" x14ac:dyDescent="0.3">
      <c r="A1" s="35" t="s">
        <v>36</v>
      </c>
    </row>
    <row r="3" spans="1:20" ht="15.75" x14ac:dyDescent="0.25">
      <c r="A3" s="34" t="s">
        <v>18</v>
      </c>
      <c r="B3" s="8"/>
      <c r="C3" s="8"/>
      <c r="D3" s="8"/>
      <c r="E3" s="8"/>
      <c r="F3" s="8"/>
      <c r="G3" s="8"/>
      <c r="H3" s="8"/>
      <c r="I3" s="8"/>
      <c r="J3" s="8"/>
      <c r="K3" s="8"/>
      <c r="L3" s="8"/>
      <c r="M3" s="8"/>
      <c r="N3" s="8"/>
      <c r="O3" s="8"/>
    </row>
    <row r="4" spans="1:20" x14ac:dyDescent="0.2">
      <c r="A4" s="9"/>
      <c r="B4" s="9"/>
      <c r="C4" s="9"/>
      <c r="D4" s="9"/>
      <c r="E4" s="9"/>
      <c r="F4" s="9"/>
      <c r="G4" s="9"/>
      <c r="H4" s="9"/>
      <c r="I4" s="9"/>
    </row>
    <row r="5" spans="1:20" x14ac:dyDescent="0.2">
      <c r="A5" s="1" t="s">
        <v>0</v>
      </c>
    </row>
    <row r="6" spans="1:20" x14ac:dyDescent="0.2">
      <c r="B6" s="2" t="s">
        <v>1</v>
      </c>
      <c r="C6" s="2"/>
      <c r="D6" s="2"/>
      <c r="E6" s="2"/>
      <c r="F6" s="2"/>
      <c r="G6" s="2"/>
      <c r="H6" s="2"/>
      <c r="I6" s="2"/>
      <c r="J6" s="1" t="s">
        <v>2</v>
      </c>
    </row>
    <row r="7" spans="1:20" x14ac:dyDescent="0.2">
      <c r="B7" s="3" t="s">
        <v>3</v>
      </c>
      <c r="C7" s="3"/>
      <c r="D7" s="3"/>
      <c r="E7" s="3"/>
      <c r="F7" s="3"/>
      <c r="G7" s="3"/>
      <c r="H7" s="3"/>
      <c r="I7" s="3"/>
      <c r="J7" s="1" t="s">
        <v>4</v>
      </c>
    </row>
    <row r="8" spans="1:20" x14ac:dyDescent="0.2">
      <c r="B8" s="2" t="s">
        <v>5</v>
      </c>
      <c r="C8" s="2"/>
      <c r="D8" s="2"/>
      <c r="E8" s="2"/>
      <c r="F8" s="2"/>
      <c r="G8" s="2"/>
      <c r="H8" s="2"/>
      <c r="I8" s="2"/>
      <c r="J8" s="1" t="s">
        <v>6</v>
      </c>
    </row>
    <row r="10" spans="1:20" ht="13.5" thickBot="1" x14ac:dyDescent="0.25">
      <c r="A10" s="10" t="s">
        <v>7</v>
      </c>
      <c r="N10" s="4" t="s">
        <v>8</v>
      </c>
      <c r="Q10" s="1" t="s">
        <v>9</v>
      </c>
    </row>
    <row r="11" spans="1:20" x14ac:dyDescent="0.2">
      <c r="A11" s="12"/>
      <c r="B11" s="13" t="s">
        <v>37</v>
      </c>
      <c r="C11" s="13" t="s">
        <v>38</v>
      </c>
      <c r="D11" s="13" t="s">
        <v>39</v>
      </c>
      <c r="E11" s="13" t="s">
        <v>40</v>
      </c>
      <c r="F11" s="13" t="s">
        <v>41</v>
      </c>
      <c r="G11" s="13" t="s">
        <v>42</v>
      </c>
      <c r="H11" s="13" t="s">
        <v>43</v>
      </c>
      <c r="I11" s="13" t="s">
        <v>44</v>
      </c>
      <c r="J11" s="13" t="s">
        <v>45</v>
      </c>
      <c r="K11" s="14"/>
      <c r="L11" s="15"/>
      <c r="N11" s="23" t="s">
        <v>10</v>
      </c>
      <c r="O11" s="25" t="s">
        <v>11</v>
      </c>
    </row>
    <row r="12" spans="1:20" x14ac:dyDescent="0.2">
      <c r="A12" s="16" t="s">
        <v>35</v>
      </c>
      <c r="B12" s="11">
        <v>10</v>
      </c>
      <c r="C12" s="11">
        <v>12</v>
      </c>
      <c r="D12" s="11">
        <v>9</v>
      </c>
      <c r="E12" s="11">
        <v>4</v>
      </c>
      <c r="F12" s="11">
        <v>5</v>
      </c>
      <c r="G12" s="11">
        <v>7</v>
      </c>
      <c r="H12" s="11">
        <v>11</v>
      </c>
      <c r="I12" s="11">
        <v>8</v>
      </c>
      <c r="J12" s="11">
        <v>6</v>
      </c>
      <c r="K12" s="5" t="s">
        <v>13</v>
      </c>
      <c r="L12" s="17" t="s">
        <v>14</v>
      </c>
      <c r="N12" s="22">
        <f>SUMPRODUCT(B12:J12,$B$21:$J$21)</f>
        <v>1040</v>
      </c>
      <c r="O12" s="26"/>
      <c r="Q12" s="6" t="s">
        <v>15</v>
      </c>
      <c r="R12" s="6"/>
      <c r="S12" s="7" t="s">
        <v>16</v>
      </c>
      <c r="T12" s="7"/>
    </row>
    <row r="13" spans="1:20" x14ac:dyDescent="0.2">
      <c r="A13" s="16" t="s">
        <v>19</v>
      </c>
      <c r="B13" s="11">
        <v>1</v>
      </c>
      <c r="C13" s="11">
        <v>1</v>
      </c>
      <c r="D13" s="11">
        <v>1</v>
      </c>
      <c r="E13" s="11"/>
      <c r="F13" s="11"/>
      <c r="G13" s="11"/>
      <c r="H13" s="11"/>
      <c r="I13" s="11"/>
      <c r="J13" s="11"/>
      <c r="K13" s="11" t="s">
        <v>3</v>
      </c>
      <c r="L13" s="18">
        <v>40</v>
      </c>
      <c r="N13" s="22">
        <f>SUMPRODUCT(B13:J13,$B$21:$J$21)</f>
        <v>40</v>
      </c>
      <c r="O13" s="26">
        <f>L13-N13</f>
        <v>0</v>
      </c>
      <c r="Q13" s="1">
        <f>IF($K13&lt;&gt;$B$8,N13,0)</f>
        <v>40</v>
      </c>
      <c r="R13" s="1">
        <f>IF($K13&lt;&gt;$B$8,L13,0)</f>
        <v>40</v>
      </c>
      <c r="S13" s="1">
        <f>IF($K13&lt;&gt;$B$6,N13,0)</f>
        <v>40</v>
      </c>
      <c r="T13" s="1">
        <f>IF($K13&lt;&gt;$B$6,L13,0)</f>
        <v>40</v>
      </c>
    </row>
    <row r="14" spans="1:20" x14ac:dyDescent="0.2">
      <c r="A14" s="16" t="s">
        <v>20</v>
      </c>
      <c r="B14" s="11"/>
      <c r="C14" s="11"/>
      <c r="D14" s="11"/>
      <c r="E14" s="11">
        <v>1</v>
      </c>
      <c r="F14" s="11">
        <v>1</v>
      </c>
      <c r="G14" s="11">
        <v>1</v>
      </c>
      <c r="H14" s="11"/>
      <c r="I14" s="11"/>
      <c r="J14" s="11"/>
      <c r="K14" s="11" t="s">
        <v>3</v>
      </c>
      <c r="L14" s="18">
        <v>50</v>
      </c>
      <c r="N14" s="22">
        <f t="shared" ref="N14:N18" si="0">SUMPRODUCT(B14:J14,$B$21:$J$21)</f>
        <v>50</v>
      </c>
      <c r="O14" s="26">
        <f t="shared" ref="O14:O18" si="1">L14-N14</f>
        <v>0</v>
      </c>
      <c r="Q14" s="1">
        <f t="shared" ref="Q14:Q18" si="2">IF($K14&lt;&gt;$B$8,N14,0)</f>
        <v>50</v>
      </c>
      <c r="R14" s="1">
        <f t="shared" ref="R14:R18" si="3">IF($K14&lt;&gt;$B$8,L14,0)</f>
        <v>50</v>
      </c>
      <c r="S14" s="1">
        <f t="shared" ref="S14:S18" si="4">IF($K14&lt;&gt;$B$6,N14,0)</f>
        <v>50</v>
      </c>
      <c r="T14" s="1">
        <f t="shared" ref="T14:T18" si="5">IF($K14&lt;&gt;$B$6,L14,0)</f>
        <v>50</v>
      </c>
    </row>
    <row r="15" spans="1:20" x14ac:dyDescent="0.2">
      <c r="A15" s="16" t="s">
        <v>21</v>
      </c>
      <c r="B15" s="11"/>
      <c r="C15" s="11"/>
      <c r="D15" s="11"/>
      <c r="E15" s="11"/>
      <c r="F15" s="11"/>
      <c r="G15" s="11"/>
      <c r="H15" s="11">
        <v>1</v>
      </c>
      <c r="I15" s="11">
        <v>1</v>
      </c>
      <c r="J15" s="11">
        <v>1</v>
      </c>
      <c r="K15" s="11" t="s">
        <v>3</v>
      </c>
      <c r="L15" s="18">
        <v>60</v>
      </c>
      <c r="N15" s="22">
        <f t="shared" si="0"/>
        <v>60</v>
      </c>
      <c r="O15" s="26">
        <f t="shared" si="1"/>
        <v>0</v>
      </c>
      <c r="Q15" s="1">
        <f t="shared" si="2"/>
        <v>60</v>
      </c>
      <c r="R15" s="1">
        <f t="shared" si="3"/>
        <v>60</v>
      </c>
      <c r="S15" s="1">
        <f t="shared" si="4"/>
        <v>60</v>
      </c>
      <c r="T15" s="1">
        <f t="shared" si="5"/>
        <v>60</v>
      </c>
    </row>
    <row r="16" spans="1:20" x14ac:dyDescent="0.2">
      <c r="A16" s="16" t="s">
        <v>22</v>
      </c>
      <c r="B16" s="11">
        <v>1</v>
      </c>
      <c r="C16" s="11"/>
      <c r="D16" s="11"/>
      <c r="E16" s="11">
        <v>1</v>
      </c>
      <c r="F16" s="11"/>
      <c r="G16" s="11"/>
      <c r="H16" s="11">
        <v>1</v>
      </c>
      <c r="I16" s="11"/>
      <c r="J16" s="11"/>
      <c r="K16" s="11" t="s">
        <v>1</v>
      </c>
      <c r="L16" s="18">
        <v>70</v>
      </c>
      <c r="N16" s="22">
        <f t="shared" si="0"/>
        <v>70</v>
      </c>
      <c r="O16" s="26">
        <f t="shared" si="1"/>
        <v>0</v>
      </c>
      <c r="Q16" s="1">
        <f t="shared" si="2"/>
        <v>70</v>
      </c>
      <c r="R16" s="1">
        <f t="shared" si="3"/>
        <v>70</v>
      </c>
      <c r="S16" s="1">
        <f t="shared" si="4"/>
        <v>0</v>
      </c>
      <c r="T16" s="1">
        <f t="shared" si="5"/>
        <v>0</v>
      </c>
    </row>
    <row r="17" spans="1:20" x14ac:dyDescent="0.2">
      <c r="A17" s="16" t="s">
        <v>23</v>
      </c>
      <c r="B17" s="11"/>
      <c r="C17" s="11">
        <v>1</v>
      </c>
      <c r="D17" s="11"/>
      <c r="E17" s="11"/>
      <c r="F17" s="11">
        <v>1</v>
      </c>
      <c r="G17" s="11"/>
      <c r="H17" s="11"/>
      <c r="I17" s="11">
        <v>1</v>
      </c>
      <c r="J17" s="11"/>
      <c r="K17" s="11" t="s">
        <v>1</v>
      </c>
      <c r="L17" s="18">
        <v>50</v>
      </c>
      <c r="N17" s="22">
        <f t="shared" si="0"/>
        <v>50</v>
      </c>
      <c r="O17" s="26">
        <f t="shared" si="1"/>
        <v>0</v>
      </c>
      <c r="Q17" s="1">
        <f t="shared" si="2"/>
        <v>50</v>
      </c>
      <c r="R17" s="1">
        <f t="shared" si="3"/>
        <v>50</v>
      </c>
      <c r="S17" s="1">
        <f t="shared" si="4"/>
        <v>0</v>
      </c>
      <c r="T17" s="1">
        <f t="shared" si="5"/>
        <v>0</v>
      </c>
    </row>
    <row r="18" spans="1:20" ht="13.5" thickBot="1" x14ac:dyDescent="0.25">
      <c r="A18" s="19" t="s">
        <v>24</v>
      </c>
      <c r="B18" s="20"/>
      <c r="C18" s="20"/>
      <c r="D18" s="20">
        <v>1</v>
      </c>
      <c r="E18" s="20"/>
      <c r="F18" s="20"/>
      <c r="G18" s="20">
        <v>1</v>
      </c>
      <c r="H18" s="20"/>
      <c r="I18" s="20"/>
      <c r="J18" s="20">
        <v>1</v>
      </c>
      <c r="K18" s="20" t="s">
        <v>1</v>
      </c>
      <c r="L18" s="21">
        <v>30</v>
      </c>
      <c r="N18" s="24">
        <f t="shared" si="0"/>
        <v>30</v>
      </c>
      <c r="O18" s="27">
        <f t="shared" si="1"/>
        <v>0</v>
      </c>
      <c r="Q18" s="1">
        <f t="shared" si="2"/>
        <v>30</v>
      </c>
      <c r="R18" s="1">
        <f t="shared" si="3"/>
        <v>30</v>
      </c>
      <c r="S18" s="1">
        <f t="shared" si="4"/>
        <v>0</v>
      </c>
      <c r="T18" s="1">
        <f t="shared" si="5"/>
        <v>0</v>
      </c>
    </row>
    <row r="20" spans="1:20" ht="13.5" thickBot="1" x14ac:dyDescent="0.25">
      <c r="A20" s="4" t="s">
        <v>8</v>
      </c>
    </row>
    <row r="21" spans="1:20" x14ac:dyDescent="0.2">
      <c r="A21" s="28" t="s">
        <v>17</v>
      </c>
      <c r="B21" s="29">
        <v>20</v>
      </c>
      <c r="C21" s="29">
        <v>0</v>
      </c>
      <c r="D21" s="29">
        <v>20</v>
      </c>
      <c r="E21" s="29">
        <v>50</v>
      </c>
      <c r="F21" s="29">
        <v>0</v>
      </c>
      <c r="G21" s="29">
        <v>0</v>
      </c>
      <c r="H21" s="29">
        <v>0</v>
      </c>
      <c r="I21" s="29">
        <v>50</v>
      </c>
      <c r="J21" s="29">
        <v>10</v>
      </c>
      <c r="K21" s="29"/>
      <c r="L21" s="32"/>
    </row>
    <row r="22" spans="1:20" ht="13.5" thickBot="1" x14ac:dyDescent="0.25">
      <c r="A22" s="30" t="s">
        <v>12</v>
      </c>
      <c r="B22" s="31"/>
      <c r="C22" s="31"/>
      <c r="D22" s="31"/>
      <c r="E22" s="31"/>
      <c r="F22" s="31"/>
      <c r="G22" s="31"/>
      <c r="H22" s="31"/>
      <c r="I22" s="31"/>
      <c r="J22" s="31"/>
      <c r="K22" s="31"/>
      <c r="L22" s="33">
        <f>N12</f>
        <v>1040</v>
      </c>
    </row>
  </sheetData>
  <customSheetViews>
    <customSheetView guid="{2A5C61F5-D38C-4763-B97A-24251BB3EC1D}" showPageBreaks="1" printArea="1" topLeftCell="B1">
      <selection activeCell="P18" sqref="P18"/>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3"/>
  <dimension ref="A1:T22"/>
  <sheetViews>
    <sheetView topLeftCell="C1" workbookViewId="0">
      <selection activeCell="D53" sqref="D53"/>
    </sheetView>
  </sheetViews>
  <sheetFormatPr defaultColWidth="8.85546875" defaultRowHeight="12.75" x14ac:dyDescent="0.2"/>
  <cols>
    <col min="1" max="1" width="72.7109375" style="1" customWidth="1"/>
    <col min="2" max="12" width="8.85546875" style="1"/>
    <col min="13" max="13" width="8.85546875" style="1" customWidth="1"/>
    <col min="14" max="14" width="8.85546875" style="1"/>
    <col min="15" max="16" width="8.85546875" style="1" customWidth="1"/>
    <col min="17" max="268" width="8.85546875" style="1"/>
    <col min="269" max="269" width="2.42578125" style="1" customWidth="1"/>
    <col min="270" max="270" width="8.85546875" style="1"/>
    <col min="271" max="271" width="12.140625" style="1" customWidth="1"/>
    <col min="272" max="272" width="4.7109375" style="1" customWidth="1"/>
    <col min="273" max="524" width="8.85546875" style="1"/>
    <col min="525" max="525" width="2.42578125" style="1" customWidth="1"/>
    <col min="526" max="526" width="8.85546875" style="1"/>
    <col min="527" max="527" width="12.140625" style="1" customWidth="1"/>
    <col min="528" max="528" width="4.7109375" style="1" customWidth="1"/>
    <col min="529" max="780" width="8.85546875" style="1"/>
    <col min="781" max="781" width="2.42578125" style="1" customWidth="1"/>
    <col min="782" max="782" width="8.85546875" style="1"/>
    <col min="783" max="783" width="12.140625" style="1" customWidth="1"/>
    <col min="784" max="784" width="4.7109375" style="1" customWidth="1"/>
    <col min="785" max="1036" width="8.85546875" style="1"/>
    <col min="1037" max="1037" width="2.42578125" style="1" customWidth="1"/>
    <col min="1038" max="1038" width="8.85546875" style="1"/>
    <col min="1039" max="1039" width="12.140625" style="1" customWidth="1"/>
    <col min="1040" max="1040" width="4.7109375" style="1" customWidth="1"/>
    <col min="1041" max="1292" width="8.85546875" style="1"/>
    <col min="1293" max="1293" width="2.42578125" style="1" customWidth="1"/>
    <col min="1294" max="1294" width="8.85546875" style="1"/>
    <col min="1295" max="1295" width="12.140625" style="1" customWidth="1"/>
    <col min="1296" max="1296" width="4.7109375" style="1" customWidth="1"/>
    <col min="1297" max="1548" width="8.85546875" style="1"/>
    <col min="1549" max="1549" width="2.42578125" style="1" customWidth="1"/>
    <col min="1550" max="1550" width="8.85546875" style="1"/>
    <col min="1551" max="1551" width="12.140625" style="1" customWidth="1"/>
    <col min="1552" max="1552" width="4.7109375" style="1" customWidth="1"/>
    <col min="1553" max="1804" width="8.85546875" style="1"/>
    <col min="1805" max="1805" width="2.42578125" style="1" customWidth="1"/>
    <col min="1806" max="1806" width="8.85546875" style="1"/>
    <col min="1807" max="1807" width="12.140625" style="1" customWidth="1"/>
    <col min="1808" max="1808" width="4.7109375" style="1" customWidth="1"/>
    <col min="1809" max="2060" width="8.85546875" style="1"/>
    <col min="2061" max="2061" width="2.42578125" style="1" customWidth="1"/>
    <col min="2062" max="2062" width="8.85546875" style="1"/>
    <col min="2063" max="2063" width="12.140625" style="1" customWidth="1"/>
    <col min="2064" max="2064" width="4.7109375" style="1" customWidth="1"/>
    <col min="2065" max="2316" width="8.85546875" style="1"/>
    <col min="2317" max="2317" width="2.42578125" style="1" customWidth="1"/>
    <col min="2318" max="2318" width="8.85546875" style="1"/>
    <col min="2319" max="2319" width="12.140625" style="1" customWidth="1"/>
    <col min="2320" max="2320" width="4.7109375" style="1" customWidth="1"/>
    <col min="2321" max="2572" width="8.85546875" style="1"/>
    <col min="2573" max="2573" width="2.42578125" style="1" customWidth="1"/>
    <col min="2574" max="2574" width="8.85546875" style="1"/>
    <col min="2575" max="2575" width="12.140625" style="1" customWidth="1"/>
    <col min="2576" max="2576" width="4.7109375" style="1" customWidth="1"/>
    <col min="2577" max="2828" width="8.85546875" style="1"/>
    <col min="2829" max="2829" width="2.42578125" style="1" customWidth="1"/>
    <col min="2830" max="2830" width="8.85546875" style="1"/>
    <col min="2831" max="2831" width="12.140625" style="1" customWidth="1"/>
    <col min="2832" max="2832" width="4.7109375" style="1" customWidth="1"/>
    <col min="2833" max="3084" width="8.85546875" style="1"/>
    <col min="3085" max="3085" width="2.42578125" style="1" customWidth="1"/>
    <col min="3086" max="3086" width="8.85546875" style="1"/>
    <col min="3087" max="3087" width="12.140625" style="1" customWidth="1"/>
    <col min="3088" max="3088" width="4.7109375" style="1" customWidth="1"/>
    <col min="3089" max="3340" width="8.85546875" style="1"/>
    <col min="3341" max="3341" width="2.42578125" style="1" customWidth="1"/>
    <col min="3342" max="3342" width="8.85546875" style="1"/>
    <col min="3343" max="3343" width="12.140625" style="1" customWidth="1"/>
    <col min="3344" max="3344" width="4.7109375" style="1" customWidth="1"/>
    <col min="3345" max="3596" width="8.85546875" style="1"/>
    <col min="3597" max="3597" width="2.42578125" style="1" customWidth="1"/>
    <col min="3598" max="3598" width="8.85546875" style="1"/>
    <col min="3599" max="3599" width="12.140625" style="1" customWidth="1"/>
    <col min="3600" max="3600" width="4.7109375" style="1" customWidth="1"/>
    <col min="3601" max="3852" width="8.85546875" style="1"/>
    <col min="3853" max="3853" width="2.42578125" style="1" customWidth="1"/>
    <col min="3854" max="3854" width="8.85546875" style="1"/>
    <col min="3855" max="3855" width="12.140625" style="1" customWidth="1"/>
    <col min="3856" max="3856" width="4.7109375" style="1" customWidth="1"/>
    <col min="3857" max="4108" width="8.85546875" style="1"/>
    <col min="4109" max="4109" width="2.42578125" style="1" customWidth="1"/>
    <col min="4110" max="4110" width="8.85546875" style="1"/>
    <col min="4111" max="4111" width="12.140625" style="1" customWidth="1"/>
    <col min="4112" max="4112" width="4.7109375" style="1" customWidth="1"/>
    <col min="4113" max="4364" width="8.85546875" style="1"/>
    <col min="4365" max="4365" width="2.42578125" style="1" customWidth="1"/>
    <col min="4366" max="4366" width="8.85546875" style="1"/>
    <col min="4367" max="4367" width="12.140625" style="1" customWidth="1"/>
    <col min="4368" max="4368" width="4.7109375" style="1" customWidth="1"/>
    <col min="4369" max="4620" width="8.85546875" style="1"/>
    <col min="4621" max="4621" width="2.42578125" style="1" customWidth="1"/>
    <col min="4622" max="4622" width="8.85546875" style="1"/>
    <col min="4623" max="4623" width="12.140625" style="1" customWidth="1"/>
    <col min="4624" max="4624" width="4.7109375" style="1" customWidth="1"/>
    <col min="4625" max="4876" width="8.85546875" style="1"/>
    <col min="4877" max="4877" width="2.42578125" style="1" customWidth="1"/>
    <col min="4878" max="4878" width="8.85546875" style="1"/>
    <col min="4879" max="4879" width="12.140625" style="1" customWidth="1"/>
    <col min="4880" max="4880" width="4.7109375" style="1" customWidth="1"/>
    <col min="4881" max="5132" width="8.85546875" style="1"/>
    <col min="5133" max="5133" width="2.42578125" style="1" customWidth="1"/>
    <col min="5134" max="5134" width="8.85546875" style="1"/>
    <col min="5135" max="5135" width="12.140625" style="1" customWidth="1"/>
    <col min="5136" max="5136" width="4.7109375" style="1" customWidth="1"/>
    <col min="5137" max="5388" width="8.85546875" style="1"/>
    <col min="5389" max="5389" width="2.42578125" style="1" customWidth="1"/>
    <col min="5390" max="5390" width="8.85546875" style="1"/>
    <col min="5391" max="5391" width="12.140625" style="1" customWidth="1"/>
    <col min="5392" max="5392" width="4.7109375" style="1" customWidth="1"/>
    <col min="5393" max="5644" width="8.85546875" style="1"/>
    <col min="5645" max="5645" width="2.42578125" style="1" customWidth="1"/>
    <col min="5646" max="5646" width="8.85546875" style="1"/>
    <col min="5647" max="5647" width="12.140625" style="1" customWidth="1"/>
    <col min="5648" max="5648" width="4.7109375" style="1" customWidth="1"/>
    <col min="5649" max="5900" width="8.85546875" style="1"/>
    <col min="5901" max="5901" width="2.42578125" style="1" customWidth="1"/>
    <col min="5902" max="5902" width="8.85546875" style="1"/>
    <col min="5903" max="5903" width="12.140625" style="1" customWidth="1"/>
    <col min="5904" max="5904" width="4.7109375" style="1" customWidth="1"/>
    <col min="5905" max="6156" width="8.85546875" style="1"/>
    <col min="6157" max="6157" width="2.42578125" style="1" customWidth="1"/>
    <col min="6158" max="6158" width="8.85546875" style="1"/>
    <col min="6159" max="6159" width="12.140625" style="1" customWidth="1"/>
    <col min="6160" max="6160" width="4.7109375" style="1" customWidth="1"/>
    <col min="6161" max="6412" width="8.85546875" style="1"/>
    <col min="6413" max="6413" width="2.42578125" style="1" customWidth="1"/>
    <col min="6414" max="6414" width="8.85546875" style="1"/>
    <col min="6415" max="6415" width="12.140625" style="1" customWidth="1"/>
    <col min="6416" max="6416" width="4.7109375" style="1" customWidth="1"/>
    <col min="6417" max="6668" width="8.85546875" style="1"/>
    <col min="6669" max="6669" width="2.42578125" style="1" customWidth="1"/>
    <col min="6670" max="6670" width="8.85546875" style="1"/>
    <col min="6671" max="6671" width="12.140625" style="1" customWidth="1"/>
    <col min="6672" max="6672" width="4.7109375" style="1" customWidth="1"/>
    <col min="6673" max="6924" width="8.85546875" style="1"/>
    <col min="6925" max="6925" width="2.42578125" style="1" customWidth="1"/>
    <col min="6926" max="6926" width="8.85546875" style="1"/>
    <col min="6927" max="6927" width="12.140625" style="1" customWidth="1"/>
    <col min="6928" max="6928" width="4.7109375" style="1" customWidth="1"/>
    <col min="6929" max="7180" width="8.85546875" style="1"/>
    <col min="7181" max="7181" width="2.42578125" style="1" customWidth="1"/>
    <col min="7182" max="7182" width="8.85546875" style="1"/>
    <col min="7183" max="7183" width="12.140625" style="1" customWidth="1"/>
    <col min="7184" max="7184" width="4.7109375" style="1" customWidth="1"/>
    <col min="7185" max="7436" width="8.85546875" style="1"/>
    <col min="7437" max="7437" width="2.42578125" style="1" customWidth="1"/>
    <col min="7438" max="7438" width="8.85546875" style="1"/>
    <col min="7439" max="7439" width="12.140625" style="1" customWidth="1"/>
    <col min="7440" max="7440" width="4.7109375" style="1" customWidth="1"/>
    <col min="7441" max="7692" width="8.85546875" style="1"/>
    <col min="7693" max="7693" width="2.42578125" style="1" customWidth="1"/>
    <col min="7694" max="7694" width="8.85546875" style="1"/>
    <col min="7695" max="7695" width="12.140625" style="1" customWidth="1"/>
    <col min="7696" max="7696" width="4.7109375" style="1" customWidth="1"/>
    <col min="7697" max="7948" width="8.85546875" style="1"/>
    <col min="7949" max="7949" width="2.42578125" style="1" customWidth="1"/>
    <col min="7950" max="7950" width="8.85546875" style="1"/>
    <col min="7951" max="7951" width="12.140625" style="1" customWidth="1"/>
    <col min="7952" max="7952" width="4.7109375" style="1" customWidth="1"/>
    <col min="7953" max="8204" width="8.85546875" style="1"/>
    <col min="8205" max="8205" width="2.42578125" style="1" customWidth="1"/>
    <col min="8206" max="8206" width="8.85546875" style="1"/>
    <col min="8207" max="8207" width="12.140625" style="1" customWidth="1"/>
    <col min="8208" max="8208" width="4.7109375" style="1" customWidth="1"/>
    <col min="8209" max="8460" width="8.85546875" style="1"/>
    <col min="8461" max="8461" width="2.42578125" style="1" customWidth="1"/>
    <col min="8462" max="8462" width="8.85546875" style="1"/>
    <col min="8463" max="8463" width="12.140625" style="1" customWidth="1"/>
    <col min="8464" max="8464" width="4.7109375" style="1" customWidth="1"/>
    <col min="8465" max="8716" width="8.85546875" style="1"/>
    <col min="8717" max="8717" width="2.42578125" style="1" customWidth="1"/>
    <col min="8718" max="8718" width="8.85546875" style="1"/>
    <col min="8719" max="8719" width="12.140625" style="1" customWidth="1"/>
    <col min="8720" max="8720" width="4.7109375" style="1" customWidth="1"/>
    <col min="8721" max="8972" width="8.85546875" style="1"/>
    <col min="8973" max="8973" width="2.42578125" style="1" customWidth="1"/>
    <col min="8974" max="8974" width="8.85546875" style="1"/>
    <col min="8975" max="8975" width="12.140625" style="1" customWidth="1"/>
    <col min="8976" max="8976" width="4.7109375" style="1" customWidth="1"/>
    <col min="8977" max="9228" width="8.85546875" style="1"/>
    <col min="9229" max="9229" width="2.42578125" style="1" customWidth="1"/>
    <col min="9230" max="9230" width="8.85546875" style="1"/>
    <col min="9231" max="9231" width="12.140625" style="1" customWidth="1"/>
    <col min="9232" max="9232" width="4.7109375" style="1" customWidth="1"/>
    <col min="9233" max="9484" width="8.85546875" style="1"/>
    <col min="9485" max="9485" width="2.42578125" style="1" customWidth="1"/>
    <col min="9486" max="9486" width="8.85546875" style="1"/>
    <col min="9487" max="9487" width="12.140625" style="1" customWidth="1"/>
    <col min="9488" max="9488" width="4.7109375" style="1" customWidth="1"/>
    <col min="9489" max="9740" width="8.85546875" style="1"/>
    <col min="9741" max="9741" width="2.42578125" style="1" customWidth="1"/>
    <col min="9742" max="9742" width="8.85546875" style="1"/>
    <col min="9743" max="9743" width="12.140625" style="1" customWidth="1"/>
    <col min="9744" max="9744" width="4.7109375" style="1" customWidth="1"/>
    <col min="9745" max="9996" width="8.85546875" style="1"/>
    <col min="9997" max="9997" width="2.42578125" style="1" customWidth="1"/>
    <col min="9998" max="9998" width="8.85546875" style="1"/>
    <col min="9999" max="9999" width="12.140625" style="1" customWidth="1"/>
    <col min="10000" max="10000" width="4.7109375" style="1" customWidth="1"/>
    <col min="10001" max="10252" width="8.85546875" style="1"/>
    <col min="10253" max="10253" width="2.42578125" style="1" customWidth="1"/>
    <col min="10254" max="10254" width="8.85546875" style="1"/>
    <col min="10255" max="10255" width="12.140625" style="1" customWidth="1"/>
    <col min="10256" max="10256" width="4.7109375" style="1" customWidth="1"/>
    <col min="10257" max="10508" width="8.85546875" style="1"/>
    <col min="10509" max="10509" width="2.42578125" style="1" customWidth="1"/>
    <col min="10510" max="10510" width="8.85546875" style="1"/>
    <col min="10511" max="10511" width="12.140625" style="1" customWidth="1"/>
    <col min="10512" max="10512" width="4.7109375" style="1" customWidth="1"/>
    <col min="10513" max="10764" width="8.85546875" style="1"/>
    <col min="10765" max="10765" width="2.42578125" style="1" customWidth="1"/>
    <col min="10766" max="10766" width="8.85546875" style="1"/>
    <col min="10767" max="10767" width="12.140625" style="1" customWidth="1"/>
    <col min="10768" max="10768" width="4.7109375" style="1" customWidth="1"/>
    <col min="10769" max="11020" width="8.85546875" style="1"/>
    <col min="11021" max="11021" width="2.42578125" style="1" customWidth="1"/>
    <col min="11022" max="11022" width="8.85546875" style="1"/>
    <col min="11023" max="11023" width="12.140625" style="1" customWidth="1"/>
    <col min="11024" max="11024" width="4.7109375" style="1" customWidth="1"/>
    <col min="11025" max="11276" width="8.85546875" style="1"/>
    <col min="11277" max="11277" width="2.42578125" style="1" customWidth="1"/>
    <col min="11278" max="11278" width="8.85546875" style="1"/>
    <col min="11279" max="11279" width="12.140625" style="1" customWidth="1"/>
    <col min="11280" max="11280" width="4.7109375" style="1" customWidth="1"/>
    <col min="11281" max="11532" width="8.85546875" style="1"/>
    <col min="11533" max="11533" width="2.42578125" style="1" customWidth="1"/>
    <col min="11534" max="11534" width="8.85546875" style="1"/>
    <col min="11535" max="11535" width="12.140625" style="1" customWidth="1"/>
    <col min="11536" max="11536" width="4.7109375" style="1" customWidth="1"/>
    <col min="11537" max="11788" width="8.85546875" style="1"/>
    <col min="11789" max="11789" width="2.42578125" style="1" customWidth="1"/>
    <col min="11790" max="11790" width="8.85546875" style="1"/>
    <col min="11791" max="11791" width="12.140625" style="1" customWidth="1"/>
    <col min="11792" max="11792" width="4.7109375" style="1" customWidth="1"/>
    <col min="11793" max="12044" width="8.85546875" style="1"/>
    <col min="12045" max="12045" width="2.42578125" style="1" customWidth="1"/>
    <col min="12046" max="12046" width="8.85546875" style="1"/>
    <col min="12047" max="12047" width="12.140625" style="1" customWidth="1"/>
    <col min="12048" max="12048" width="4.7109375" style="1" customWidth="1"/>
    <col min="12049" max="12300" width="8.85546875" style="1"/>
    <col min="12301" max="12301" width="2.42578125" style="1" customWidth="1"/>
    <col min="12302" max="12302" width="8.85546875" style="1"/>
    <col min="12303" max="12303" width="12.140625" style="1" customWidth="1"/>
    <col min="12304" max="12304" width="4.7109375" style="1" customWidth="1"/>
    <col min="12305" max="12556" width="8.85546875" style="1"/>
    <col min="12557" max="12557" width="2.42578125" style="1" customWidth="1"/>
    <col min="12558" max="12558" width="8.85546875" style="1"/>
    <col min="12559" max="12559" width="12.140625" style="1" customWidth="1"/>
    <col min="12560" max="12560" width="4.7109375" style="1" customWidth="1"/>
    <col min="12561" max="12812" width="8.85546875" style="1"/>
    <col min="12813" max="12813" width="2.42578125" style="1" customWidth="1"/>
    <col min="12814" max="12814" width="8.85546875" style="1"/>
    <col min="12815" max="12815" width="12.140625" style="1" customWidth="1"/>
    <col min="12816" max="12816" width="4.7109375" style="1" customWidth="1"/>
    <col min="12817" max="13068" width="8.85546875" style="1"/>
    <col min="13069" max="13069" width="2.42578125" style="1" customWidth="1"/>
    <col min="13070" max="13070" width="8.85546875" style="1"/>
    <col min="13071" max="13071" width="12.140625" style="1" customWidth="1"/>
    <col min="13072" max="13072" width="4.7109375" style="1" customWidth="1"/>
    <col min="13073" max="13324" width="8.85546875" style="1"/>
    <col min="13325" max="13325" width="2.42578125" style="1" customWidth="1"/>
    <col min="13326" max="13326" width="8.85546875" style="1"/>
    <col min="13327" max="13327" width="12.140625" style="1" customWidth="1"/>
    <col min="13328" max="13328" width="4.7109375" style="1" customWidth="1"/>
    <col min="13329" max="13580" width="8.85546875" style="1"/>
    <col min="13581" max="13581" width="2.42578125" style="1" customWidth="1"/>
    <col min="13582" max="13582" width="8.85546875" style="1"/>
    <col min="13583" max="13583" width="12.140625" style="1" customWidth="1"/>
    <col min="13584" max="13584" width="4.7109375" style="1" customWidth="1"/>
    <col min="13585" max="13836" width="8.85546875" style="1"/>
    <col min="13837" max="13837" width="2.42578125" style="1" customWidth="1"/>
    <col min="13838" max="13838" width="8.85546875" style="1"/>
    <col min="13839" max="13839" width="12.140625" style="1" customWidth="1"/>
    <col min="13840" max="13840" width="4.7109375" style="1" customWidth="1"/>
    <col min="13841" max="14092" width="8.85546875" style="1"/>
    <col min="14093" max="14093" width="2.42578125" style="1" customWidth="1"/>
    <col min="14094" max="14094" width="8.85546875" style="1"/>
    <col min="14095" max="14095" width="12.140625" style="1" customWidth="1"/>
    <col min="14096" max="14096" width="4.7109375" style="1" customWidth="1"/>
    <col min="14097" max="14348" width="8.85546875" style="1"/>
    <col min="14349" max="14349" width="2.42578125" style="1" customWidth="1"/>
    <col min="14350" max="14350" width="8.85546875" style="1"/>
    <col min="14351" max="14351" width="12.140625" style="1" customWidth="1"/>
    <col min="14352" max="14352" width="4.7109375" style="1" customWidth="1"/>
    <col min="14353" max="14604" width="8.85546875" style="1"/>
    <col min="14605" max="14605" width="2.42578125" style="1" customWidth="1"/>
    <col min="14606" max="14606" width="8.85546875" style="1"/>
    <col min="14607" max="14607" width="12.140625" style="1" customWidth="1"/>
    <col min="14608" max="14608" width="4.7109375" style="1" customWidth="1"/>
    <col min="14609" max="14860" width="8.85546875" style="1"/>
    <col min="14861" max="14861" width="2.42578125" style="1" customWidth="1"/>
    <col min="14862" max="14862" width="8.85546875" style="1"/>
    <col min="14863" max="14863" width="12.140625" style="1" customWidth="1"/>
    <col min="14864" max="14864" width="4.7109375" style="1" customWidth="1"/>
    <col min="14865" max="15116" width="8.85546875" style="1"/>
    <col min="15117" max="15117" width="2.42578125" style="1" customWidth="1"/>
    <col min="15118" max="15118" width="8.85546875" style="1"/>
    <col min="15119" max="15119" width="12.140625" style="1" customWidth="1"/>
    <col min="15120" max="15120" width="4.7109375" style="1" customWidth="1"/>
    <col min="15121" max="15372" width="8.85546875" style="1"/>
    <col min="15373" max="15373" width="2.42578125" style="1" customWidth="1"/>
    <col min="15374" max="15374" width="8.85546875" style="1"/>
    <col min="15375" max="15375" width="12.140625" style="1" customWidth="1"/>
    <col min="15376" max="15376" width="4.7109375" style="1" customWidth="1"/>
    <col min="15377" max="15628" width="8.85546875" style="1"/>
    <col min="15629" max="15629" width="2.42578125" style="1" customWidth="1"/>
    <col min="15630" max="15630" width="8.85546875" style="1"/>
    <col min="15631" max="15631" width="12.140625" style="1" customWidth="1"/>
    <col min="15632" max="15632" width="4.7109375" style="1" customWidth="1"/>
    <col min="15633" max="15884" width="8.85546875" style="1"/>
    <col min="15885" max="15885" width="2.42578125" style="1" customWidth="1"/>
    <col min="15886" max="15886" width="8.85546875" style="1"/>
    <col min="15887" max="15887" width="12.140625" style="1" customWidth="1"/>
    <col min="15888" max="15888" width="4.7109375" style="1" customWidth="1"/>
    <col min="15889" max="16140" width="8.85546875" style="1"/>
    <col min="16141" max="16141" width="2.42578125" style="1" customWidth="1"/>
    <col min="16142" max="16142" width="8.85546875" style="1"/>
    <col min="16143" max="16143" width="12.140625" style="1" customWidth="1"/>
    <col min="16144" max="16144" width="4.7109375" style="1" customWidth="1"/>
    <col min="16145" max="16384" width="8.85546875" style="1"/>
  </cols>
  <sheetData>
    <row r="1" spans="1:20" ht="18.75" x14ac:dyDescent="0.3">
      <c r="A1" s="35" t="s">
        <v>46</v>
      </c>
    </row>
    <row r="3" spans="1:20" ht="15.75" x14ac:dyDescent="0.25">
      <c r="A3" s="34" t="s">
        <v>18</v>
      </c>
      <c r="B3" s="8"/>
      <c r="C3" s="8"/>
      <c r="D3" s="8"/>
      <c r="E3" s="8"/>
      <c r="F3" s="8"/>
      <c r="G3" s="8"/>
      <c r="H3" s="8"/>
      <c r="I3" s="8"/>
      <c r="J3" s="8"/>
      <c r="K3" s="8"/>
      <c r="L3" s="8"/>
      <c r="M3" s="8"/>
      <c r="N3" s="8"/>
      <c r="O3" s="8"/>
    </row>
    <row r="4" spans="1:20" x14ac:dyDescent="0.2">
      <c r="A4" s="9"/>
      <c r="B4" s="9"/>
      <c r="C4" s="9"/>
      <c r="D4" s="9"/>
      <c r="E4" s="9"/>
      <c r="F4" s="9"/>
      <c r="G4" s="9"/>
      <c r="H4" s="9"/>
      <c r="I4" s="9"/>
    </row>
    <row r="5" spans="1:20" x14ac:dyDescent="0.2">
      <c r="A5" s="1" t="s">
        <v>0</v>
      </c>
    </row>
    <row r="6" spans="1:20" x14ac:dyDescent="0.2">
      <c r="B6" s="2" t="s">
        <v>1</v>
      </c>
      <c r="C6" s="2"/>
      <c r="D6" s="2"/>
      <c r="E6" s="2"/>
      <c r="F6" s="2"/>
      <c r="G6" s="2"/>
      <c r="H6" s="2"/>
      <c r="I6" s="2"/>
      <c r="J6" s="1" t="s">
        <v>2</v>
      </c>
    </row>
    <row r="7" spans="1:20" x14ac:dyDescent="0.2">
      <c r="B7" s="3" t="s">
        <v>3</v>
      </c>
      <c r="C7" s="3"/>
      <c r="D7" s="3"/>
      <c r="E7" s="3"/>
      <c r="F7" s="3"/>
      <c r="G7" s="3"/>
      <c r="H7" s="3"/>
      <c r="I7" s="3"/>
      <c r="J7" s="1" t="s">
        <v>4</v>
      </c>
    </row>
    <row r="8" spans="1:20" x14ac:dyDescent="0.2">
      <c r="B8" s="2" t="s">
        <v>5</v>
      </c>
      <c r="C8" s="2"/>
      <c r="D8" s="2"/>
      <c r="E8" s="2"/>
      <c r="F8" s="2"/>
      <c r="G8" s="2"/>
      <c r="H8" s="2"/>
      <c r="I8" s="2"/>
      <c r="J8" s="1" t="s">
        <v>6</v>
      </c>
    </row>
    <row r="10" spans="1:20" ht="13.5" thickBot="1" x14ac:dyDescent="0.25">
      <c r="A10" s="10" t="s">
        <v>7</v>
      </c>
      <c r="N10" s="4" t="s">
        <v>8</v>
      </c>
      <c r="Q10" s="1" t="s">
        <v>9</v>
      </c>
    </row>
    <row r="11" spans="1:20" x14ac:dyDescent="0.2">
      <c r="A11" s="12"/>
      <c r="B11" s="13" t="s">
        <v>37</v>
      </c>
      <c r="C11" s="13" t="s">
        <v>38</v>
      </c>
      <c r="D11" s="13" t="s">
        <v>39</v>
      </c>
      <c r="E11" s="13" t="s">
        <v>40</v>
      </c>
      <c r="F11" s="13" t="s">
        <v>41</v>
      </c>
      <c r="G11" s="13" t="s">
        <v>42</v>
      </c>
      <c r="H11" s="13" t="s">
        <v>43</v>
      </c>
      <c r="I11" s="13" t="s">
        <v>44</v>
      </c>
      <c r="J11" s="13" t="s">
        <v>45</v>
      </c>
      <c r="K11" s="14"/>
      <c r="L11" s="15"/>
      <c r="N11" s="23" t="s">
        <v>10</v>
      </c>
      <c r="O11" s="25" t="s">
        <v>11</v>
      </c>
    </row>
    <row r="12" spans="1:20" x14ac:dyDescent="0.2">
      <c r="A12" s="16" t="s">
        <v>35</v>
      </c>
      <c r="B12" s="11">
        <v>10</v>
      </c>
      <c r="C12" s="11">
        <v>12</v>
      </c>
      <c r="D12" s="11">
        <v>9</v>
      </c>
      <c r="E12" s="11">
        <v>4</v>
      </c>
      <c r="F12" s="11">
        <v>5</v>
      </c>
      <c r="G12" s="11">
        <v>7</v>
      </c>
      <c r="H12" s="11">
        <v>11</v>
      </c>
      <c r="I12" s="11">
        <v>8</v>
      </c>
      <c r="J12" s="11">
        <v>6</v>
      </c>
      <c r="K12" s="5" t="s">
        <v>13</v>
      </c>
      <c r="L12" s="17" t="s">
        <v>14</v>
      </c>
      <c r="N12" s="22">
        <f>SUMPRODUCT(B12:J12,$B$21:$J$21)</f>
        <v>980</v>
      </c>
      <c r="O12" s="26"/>
      <c r="Q12" s="6" t="s">
        <v>15</v>
      </c>
      <c r="R12" s="6"/>
      <c r="S12" s="7" t="s">
        <v>16</v>
      </c>
      <c r="T12" s="7"/>
    </row>
    <row r="13" spans="1:20" x14ac:dyDescent="0.2">
      <c r="A13" s="16" t="s">
        <v>19</v>
      </c>
      <c r="B13" s="11">
        <v>1</v>
      </c>
      <c r="C13" s="11">
        <v>1</v>
      </c>
      <c r="D13" s="11">
        <v>1</v>
      </c>
      <c r="E13" s="11"/>
      <c r="F13" s="11"/>
      <c r="G13" s="11"/>
      <c r="H13" s="11"/>
      <c r="I13" s="11"/>
      <c r="J13" s="11"/>
      <c r="K13" s="11" t="s">
        <v>3</v>
      </c>
      <c r="L13" s="18">
        <v>40</v>
      </c>
      <c r="N13" s="22">
        <f>SUMPRODUCT(B13:J13,$B$21:$J$21)</f>
        <v>40</v>
      </c>
      <c r="O13" s="26">
        <f>L13-N13</f>
        <v>0</v>
      </c>
      <c r="Q13" s="1">
        <f>IF($K13&lt;&gt;$B$8,N13,0)</f>
        <v>40</v>
      </c>
      <c r="R13" s="1">
        <f>IF($K13&lt;&gt;$B$8,L13,0)</f>
        <v>40</v>
      </c>
      <c r="S13" s="1">
        <f>IF($K13&lt;&gt;$B$6,N13,0)</f>
        <v>40</v>
      </c>
      <c r="T13" s="1">
        <f>IF($K13&lt;&gt;$B$6,L13,0)</f>
        <v>40</v>
      </c>
    </row>
    <row r="14" spans="1:20" x14ac:dyDescent="0.2">
      <c r="A14" s="16" t="s">
        <v>20</v>
      </c>
      <c r="B14" s="11"/>
      <c r="C14" s="11"/>
      <c r="D14" s="11"/>
      <c r="E14" s="11">
        <v>1</v>
      </c>
      <c r="F14" s="11">
        <v>1</v>
      </c>
      <c r="G14" s="11">
        <v>1</v>
      </c>
      <c r="H14" s="11"/>
      <c r="I14" s="11"/>
      <c r="J14" s="11"/>
      <c r="K14" s="11" t="s">
        <v>3</v>
      </c>
      <c r="L14" s="18">
        <v>50</v>
      </c>
      <c r="N14" s="22">
        <f t="shared" ref="N14:N18" si="0">SUMPRODUCT(B14:J14,$B$21:$J$21)</f>
        <v>50</v>
      </c>
      <c r="O14" s="26">
        <f t="shared" ref="O14:O18" si="1">L14-N14</f>
        <v>0</v>
      </c>
      <c r="Q14" s="1">
        <f t="shared" ref="Q14:Q18" si="2">IF($K14&lt;&gt;$B$8,N14,0)</f>
        <v>50</v>
      </c>
      <c r="R14" s="1">
        <f t="shared" ref="R14:R18" si="3">IF($K14&lt;&gt;$B$8,L14,0)</f>
        <v>50</v>
      </c>
      <c r="S14" s="1">
        <f t="shared" ref="S14:S18" si="4">IF($K14&lt;&gt;$B$6,N14,0)</f>
        <v>50</v>
      </c>
      <c r="T14" s="1">
        <f t="shared" ref="T14:T18" si="5">IF($K14&lt;&gt;$B$6,L14,0)</f>
        <v>50</v>
      </c>
    </row>
    <row r="15" spans="1:20" x14ac:dyDescent="0.2">
      <c r="A15" s="16" t="s">
        <v>21</v>
      </c>
      <c r="B15" s="11"/>
      <c r="C15" s="11"/>
      <c r="D15" s="11"/>
      <c r="E15" s="11"/>
      <c r="F15" s="11"/>
      <c r="G15" s="11"/>
      <c r="H15" s="11">
        <v>1</v>
      </c>
      <c r="I15" s="11">
        <v>1</v>
      </c>
      <c r="J15" s="11">
        <v>1</v>
      </c>
      <c r="K15" s="11" t="s">
        <v>3</v>
      </c>
      <c r="L15" s="18">
        <v>60</v>
      </c>
      <c r="N15" s="22">
        <f t="shared" si="0"/>
        <v>60</v>
      </c>
      <c r="O15" s="26">
        <f t="shared" si="1"/>
        <v>0</v>
      </c>
      <c r="Q15" s="1">
        <f t="shared" si="2"/>
        <v>60</v>
      </c>
      <c r="R15" s="1">
        <f t="shared" si="3"/>
        <v>60</v>
      </c>
      <c r="S15" s="1">
        <f t="shared" si="4"/>
        <v>60</v>
      </c>
      <c r="T15" s="1">
        <f t="shared" si="5"/>
        <v>60</v>
      </c>
    </row>
    <row r="16" spans="1:20" x14ac:dyDescent="0.2">
      <c r="A16" s="16" t="s">
        <v>22</v>
      </c>
      <c r="B16" s="11">
        <v>1</v>
      </c>
      <c r="C16" s="11"/>
      <c r="D16" s="11"/>
      <c r="E16" s="11">
        <v>1</v>
      </c>
      <c r="F16" s="11"/>
      <c r="G16" s="11"/>
      <c r="H16" s="11">
        <v>1</v>
      </c>
      <c r="I16" s="11"/>
      <c r="J16" s="11"/>
      <c r="K16" s="11" t="s">
        <v>1</v>
      </c>
      <c r="L16" s="18">
        <v>70</v>
      </c>
      <c r="N16" s="22">
        <f t="shared" si="0"/>
        <v>70</v>
      </c>
      <c r="O16" s="26">
        <f t="shared" si="1"/>
        <v>0</v>
      </c>
      <c r="Q16" s="1">
        <f t="shared" si="2"/>
        <v>70</v>
      </c>
      <c r="R16" s="1">
        <f t="shared" si="3"/>
        <v>70</v>
      </c>
      <c r="S16" s="1">
        <f t="shared" si="4"/>
        <v>0</v>
      </c>
      <c r="T16" s="1">
        <f t="shared" si="5"/>
        <v>0</v>
      </c>
    </row>
    <row r="17" spans="1:20" x14ac:dyDescent="0.2">
      <c r="A17" s="16" t="s">
        <v>23</v>
      </c>
      <c r="B17" s="11"/>
      <c r="C17" s="11">
        <v>1</v>
      </c>
      <c r="D17" s="11"/>
      <c r="E17" s="11"/>
      <c r="F17" s="11">
        <v>1</v>
      </c>
      <c r="G17" s="11"/>
      <c r="H17" s="11"/>
      <c r="I17" s="11">
        <v>1</v>
      </c>
      <c r="J17" s="11"/>
      <c r="K17" s="11" t="s">
        <v>1</v>
      </c>
      <c r="L17" s="18">
        <v>50</v>
      </c>
      <c r="N17" s="22">
        <f t="shared" si="0"/>
        <v>20</v>
      </c>
      <c r="O17" s="26">
        <f t="shared" si="1"/>
        <v>30</v>
      </c>
      <c r="Q17" s="1">
        <f t="shared" si="2"/>
        <v>20</v>
      </c>
      <c r="R17" s="1">
        <f t="shared" si="3"/>
        <v>50</v>
      </c>
      <c r="S17" s="1">
        <f t="shared" si="4"/>
        <v>0</v>
      </c>
      <c r="T17" s="1">
        <f t="shared" si="5"/>
        <v>0</v>
      </c>
    </row>
    <row r="18" spans="1:20" ht="13.5" thickBot="1" x14ac:dyDescent="0.25">
      <c r="A18" s="19" t="s">
        <v>24</v>
      </c>
      <c r="B18" s="20"/>
      <c r="C18" s="20"/>
      <c r="D18" s="20">
        <v>1</v>
      </c>
      <c r="E18" s="20"/>
      <c r="F18" s="20"/>
      <c r="G18" s="20">
        <v>1</v>
      </c>
      <c r="H18" s="20"/>
      <c r="I18" s="20"/>
      <c r="J18" s="20">
        <v>1</v>
      </c>
      <c r="K18" s="20" t="s">
        <v>1</v>
      </c>
      <c r="L18" s="21">
        <v>60</v>
      </c>
      <c r="N18" s="24">
        <f t="shared" si="0"/>
        <v>60</v>
      </c>
      <c r="O18" s="27">
        <f t="shared" si="1"/>
        <v>0</v>
      </c>
      <c r="Q18" s="1">
        <f t="shared" si="2"/>
        <v>60</v>
      </c>
      <c r="R18" s="1">
        <f t="shared" si="3"/>
        <v>60</v>
      </c>
      <c r="S18" s="1">
        <f t="shared" si="4"/>
        <v>0</v>
      </c>
      <c r="T18" s="1">
        <f t="shared" si="5"/>
        <v>0</v>
      </c>
    </row>
    <row r="20" spans="1:20" ht="13.5" thickBot="1" x14ac:dyDescent="0.25">
      <c r="A20" s="4" t="s">
        <v>8</v>
      </c>
    </row>
    <row r="21" spans="1:20" x14ac:dyDescent="0.2">
      <c r="A21" s="28" t="s">
        <v>17</v>
      </c>
      <c r="B21" s="29">
        <v>20</v>
      </c>
      <c r="C21" s="29">
        <v>0</v>
      </c>
      <c r="D21" s="29">
        <v>20</v>
      </c>
      <c r="E21" s="29">
        <v>50</v>
      </c>
      <c r="F21" s="29">
        <v>0</v>
      </c>
      <c r="G21" s="29">
        <v>0</v>
      </c>
      <c r="H21" s="29">
        <v>0</v>
      </c>
      <c r="I21" s="29">
        <v>20</v>
      </c>
      <c r="J21" s="29">
        <v>40</v>
      </c>
      <c r="K21" s="29"/>
      <c r="L21" s="32"/>
    </row>
    <row r="22" spans="1:20" ht="13.5" thickBot="1" x14ac:dyDescent="0.25">
      <c r="A22" s="30" t="s">
        <v>12</v>
      </c>
      <c r="B22" s="31"/>
      <c r="C22" s="31"/>
      <c r="D22" s="31"/>
      <c r="E22" s="31"/>
      <c r="F22" s="31"/>
      <c r="G22" s="31"/>
      <c r="H22" s="31"/>
      <c r="I22" s="31"/>
      <c r="J22" s="31"/>
      <c r="K22" s="31"/>
      <c r="L22" s="33">
        <f>N12</f>
        <v>980</v>
      </c>
    </row>
  </sheetData>
  <customSheetViews>
    <customSheetView guid="{2A5C61F5-D38C-4763-B97A-24251BB3EC1D}" showPageBreaks="1" printArea="1" topLeftCell="C1">
      <selection activeCell="P18" sqref="P18"/>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4"/>
  <dimension ref="A1:T22"/>
  <sheetViews>
    <sheetView topLeftCell="B1" workbookViewId="0">
      <selection activeCell="D53" sqref="D53"/>
    </sheetView>
  </sheetViews>
  <sheetFormatPr defaultColWidth="8.85546875" defaultRowHeight="12.75" x14ac:dyDescent="0.2"/>
  <cols>
    <col min="1" max="1" width="72.7109375" style="1" customWidth="1"/>
    <col min="2" max="12" width="8.85546875" style="1"/>
    <col min="13" max="13" width="8.85546875" style="1" customWidth="1"/>
    <col min="14" max="14" width="8.85546875" style="1"/>
    <col min="15" max="16" width="8.85546875" style="1" customWidth="1"/>
    <col min="17" max="268" width="8.85546875" style="1"/>
    <col min="269" max="269" width="2.42578125" style="1" customWidth="1"/>
    <col min="270" max="270" width="8.85546875" style="1"/>
    <col min="271" max="271" width="12.140625" style="1" customWidth="1"/>
    <col min="272" max="272" width="4.7109375" style="1" customWidth="1"/>
    <col min="273" max="524" width="8.85546875" style="1"/>
    <col min="525" max="525" width="2.42578125" style="1" customWidth="1"/>
    <col min="526" max="526" width="8.85546875" style="1"/>
    <col min="527" max="527" width="12.140625" style="1" customWidth="1"/>
    <col min="528" max="528" width="4.7109375" style="1" customWidth="1"/>
    <col min="529" max="780" width="8.85546875" style="1"/>
    <col min="781" max="781" width="2.42578125" style="1" customWidth="1"/>
    <col min="782" max="782" width="8.85546875" style="1"/>
    <col min="783" max="783" width="12.140625" style="1" customWidth="1"/>
    <col min="784" max="784" width="4.7109375" style="1" customWidth="1"/>
    <col min="785" max="1036" width="8.85546875" style="1"/>
    <col min="1037" max="1037" width="2.42578125" style="1" customWidth="1"/>
    <col min="1038" max="1038" width="8.85546875" style="1"/>
    <col min="1039" max="1039" width="12.140625" style="1" customWidth="1"/>
    <col min="1040" max="1040" width="4.7109375" style="1" customWidth="1"/>
    <col min="1041" max="1292" width="8.85546875" style="1"/>
    <col min="1293" max="1293" width="2.42578125" style="1" customWidth="1"/>
    <col min="1294" max="1294" width="8.85546875" style="1"/>
    <col min="1295" max="1295" width="12.140625" style="1" customWidth="1"/>
    <col min="1296" max="1296" width="4.7109375" style="1" customWidth="1"/>
    <col min="1297" max="1548" width="8.85546875" style="1"/>
    <col min="1549" max="1549" width="2.42578125" style="1" customWidth="1"/>
    <col min="1550" max="1550" width="8.85546875" style="1"/>
    <col min="1551" max="1551" width="12.140625" style="1" customWidth="1"/>
    <col min="1552" max="1552" width="4.7109375" style="1" customWidth="1"/>
    <col min="1553" max="1804" width="8.85546875" style="1"/>
    <col min="1805" max="1805" width="2.42578125" style="1" customWidth="1"/>
    <col min="1806" max="1806" width="8.85546875" style="1"/>
    <col min="1807" max="1807" width="12.140625" style="1" customWidth="1"/>
    <col min="1808" max="1808" width="4.7109375" style="1" customWidth="1"/>
    <col min="1809" max="2060" width="8.85546875" style="1"/>
    <col min="2061" max="2061" width="2.42578125" style="1" customWidth="1"/>
    <col min="2062" max="2062" width="8.85546875" style="1"/>
    <col min="2063" max="2063" width="12.140625" style="1" customWidth="1"/>
    <col min="2064" max="2064" width="4.7109375" style="1" customWidth="1"/>
    <col min="2065" max="2316" width="8.85546875" style="1"/>
    <col min="2317" max="2317" width="2.42578125" style="1" customWidth="1"/>
    <col min="2318" max="2318" width="8.85546875" style="1"/>
    <col min="2319" max="2319" width="12.140625" style="1" customWidth="1"/>
    <col min="2320" max="2320" width="4.7109375" style="1" customWidth="1"/>
    <col min="2321" max="2572" width="8.85546875" style="1"/>
    <col min="2573" max="2573" width="2.42578125" style="1" customWidth="1"/>
    <col min="2574" max="2574" width="8.85546875" style="1"/>
    <col min="2575" max="2575" width="12.140625" style="1" customWidth="1"/>
    <col min="2576" max="2576" width="4.7109375" style="1" customWidth="1"/>
    <col min="2577" max="2828" width="8.85546875" style="1"/>
    <col min="2829" max="2829" width="2.42578125" style="1" customWidth="1"/>
    <col min="2830" max="2830" width="8.85546875" style="1"/>
    <col min="2831" max="2831" width="12.140625" style="1" customWidth="1"/>
    <col min="2832" max="2832" width="4.7109375" style="1" customWidth="1"/>
    <col min="2833" max="3084" width="8.85546875" style="1"/>
    <col min="3085" max="3085" width="2.42578125" style="1" customWidth="1"/>
    <col min="3086" max="3086" width="8.85546875" style="1"/>
    <col min="3087" max="3087" width="12.140625" style="1" customWidth="1"/>
    <col min="3088" max="3088" width="4.7109375" style="1" customWidth="1"/>
    <col min="3089" max="3340" width="8.85546875" style="1"/>
    <col min="3341" max="3341" width="2.42578125" style="1" customWidth="1"/>
    <col min="3342" max="3342" width="8.85546875" style="1"/>
    <col min="3343" max="3343" width="12.140625" style="1" customWidth="1"/>
    <col min="3344" max="3344" width="4.7109375" style="1" customWidth="1"/>
    <col min="3345" max="3596" width="8.85546875" style="1"/>
    <col min="3597" max="3597" width="2.42578125" style="1" customWidth="1"/>
    <col min="3598" max="3598" width="8.85546875" style="1"/>
    <col min="3599" max="3599" width="12.140625" style="1" customWidth="1"/>
    <col min="3600" max="3600" width="4.7109375" style="1" customWidth="1"/>
    <col min="3601" max="3852" width="8.85546875" style="1"/>
    <col min="3853" max="3853" width="2.42578125" style="1" customWidth="1"/>
    <col min="3854" max="3854" width="8.85546875" style="1"/>
    <col min="3855" max="3855" width="12.140625" style="1" customWidth="1"/>
    <col min="3856" max="3856" width="4.7109375" style="1" customWidth="1"/>
    <col min="3857" max="4108" width="8.85546875" style="1"/>
    <col min="4109" max="4109" width="2.42578125" style="1" customWidth="1"/>
    <col min="4110" max="4110" width="8.85546875" style="1"/>
    <col min="4111" max="4111" width="12.140625" style="1" customWidth="1"/>
    <col min="4112" max="4112" width="4.7109375" style="1" customWidth="1"/>
    <col min="4113" max="4364" width="8.85546875" style="1"/>
    <col min="4365" max="4365" width="2.42578125" style="1" customWidth="1"/>
    <col min="4366" max="4366" width="8.85546875" style="1"/>
    <col min="4367" max="4367" width="12.140625" style="1" customWidth="1"/>
    <col min="4368" max="4368" width="4.7109375" style="1" customWidth="1"/>
    <col min="4369" max="4620" width="8.85546875" style="1"/>
    <col min="4621" max="4621" width="2.42578125" style="1" customWidth="1"/>
    <col min="4622" max="4622" width="8.85546875" style="1"/>
    <col min="4623" max="4623" width="12.140625" style="1" customWidth="1"/>
    <col min="4624" max="4624" width="4.7109375" style="1" customWidth="1"/>
    <col min="4625" max="4876" width="8.85546875" style="1"/>
    <col min="4877" max="4877" width="2.42578125" style="1" customWidth="1"/>
    <col min="4878" max="4878" width="8.85546875" style="1"/>
    <col min="4879" max="4879" width="12.140625" style="1" customWidth="1"/>
    <col min="4880" max="4880" width="4.7109375" style="1" customWidth="1"/>
    <col min="4881" max="5132" width="8.85546875" style="1"/>
    <col min="5133" max="5133" width="2.42578125" style="1" customWidth="1"/>
    <col min="5134" max="5134" width="8.85546875" style="1"/>
    <col min="5135" max="5135" width="12.140625" style="1" customWidth="1"/>
    <col min="5136" max="5136" width="4.7109375" style="1" customWidth="1"/>
    <col min="5137" max="5388" width="8.85546875" style="1"/>
    <col min="5389" max="5389" width="2.42578125" style="1" customWidth="1"/>
    <col min="5390" max="5390" width="8.85546875" style="1"/>
    <col min="5391" max="5391" width="12.140625" style="1" customWidth="1"/>
    <col min="5392" max="5392" width="4.7109375" style="1" customWidth="1"/>
    <col min="5393" max="5644" width="8.85546875" style="1"/>
    <col min="5645" max="5645" width="2.42578125" style="1" customWidth="1"/>
    <col min="5646" max="5646" width="8.85546875" style="1"/>
    <col min="5647" max="5647" width="12.140625" style="1" customWidth="1"/>
    <col min="5648" max="5648" width="4.7109375" style="1" customWidth="1"/>
    <col min="5649" max="5900" width="8.85546875" style="1"/>
    <col min="5901" max="5901" width="2.42578125" style="1" customWidth="1"/>
    <col min="5902" max="5902" width="8.85546875" style="1"/>
    <col min="5903" max="5903" width="12.140625" style="1" customWidth="1"/>
    <col min="5904" max="5904" width="4.7109375" style="1" customWidth="1"/>
    <col min="5905" max="6156" width="8.85546875" style="1"/>
    <col min="6157" max="6157" width="2.42578125" style="1" customWidth="1"/>
    <col min="6158" max="6158" width="8.85546875" style="1"/>
    <col min="6159" max="6159" width="12.140625" style="1" customWidth="1"/>
    <col min="6160" max="6160" width="4.7109375" style="1" customWidth="1"/>
    <col min="6161" max="6412" width="8.85546875" style="1"/>
    <col min="6413" max="6413" width="2.42578125" style="1" customWidth="1"/>
    <col min="6414" max="6414" width="8.85546875" style="1"/>
    <col min="6415" max="6415" width="12.140625" style="1" customWidth="1"/>
    <col min="6416" max="6416" width="4.7109375" style="1" customWidth="1"/>
    <col min="6417" max="6668" width="8.85546875" style="1"/>
    <col min="6669" max="6669" width="2.42578125" style="1" customWidth="1"/>
    <col min="6670" max="6670" width="8.85546875" style="1"/>
    <col min="6671" max="6671" width="12.140625" style="1" customWidth="1"/>
    <col min="6672" max="6672" width="4.7109375" style="1" customWidth="1"/>
    <col min="6673" max="6924" width="8.85546875" style="1"/>
    <col min="6925" max="6925" width="2.42578125" style="1" customWidth="1"/>
    <col min="6926" max="6926" width="8.85546875" style="1"/>
    <col min="6927" max="6927" width="12.140625" style="1" customWidth="1"/>
    <col min="6928" max="6928" width="4.7109375" style="1" customWidth="1"/>
    <col min="6929" max="7180" width="8.85546875" style="1"/>
    <col min="7181" max="7181" width="2.42578125" style="1" customWidth="1"/>
    <col min="7182" max="7182" width="8.85546875" style="1"/>
    <col min="7183" max="7183" width="12.140625" style="1" customWidth="1"/>
    <col min="7184" max="7184" width="4.7109375" style="1" customWidth="1"/>
    <col min="7185" max="7436" width="8.85546875" style="1"/>
    <col min="7437" max="7437" width="2.42578125" style="1" customWidth="1"/>
    <col min="7438" max="7438" width="8.85546875" style="1"/>
    <col min="7439" max="7439" width="12.140625" style="1" customWidth="1"/>
    <col min="7440" max="7440" width="4.7109375" style="1" customWidth="1"/>
    <col min="7441" max="7692" width="8.85546875" style="1"/>
    <col min="7693" max="7693" width="2.42578125" style="1" customWidth="1"/>
    <col min="7694" max="7694" width="8.85546875" style="1"/>
    <col min="7695" max="7695" width="12.140625" style="1" customWidth="1"/>
    <col min="7696" max="7696" width="4.7109375" style="1" customWidth="1"/>
    <col min="7697" max="7948" width="8.85546875" style="1"/>
    <col min="7949" max="7949" width="2.42578125" style="1" customWidth="1"/>
    <col min="7950" max="7950" width="8.85546875" style="1"/>
    <col min="7951" max="7951" width="12.140625" style="1" customWidth="1"/>
    <col min="7952" max="7952" width="4.7109375" style="1" customWidth="1"/>
    <col min="7953" max="8204" width="8.85546875" style="1"/>
    <col min="8205" max="8205" width="2.42578125" style="1" customWidth="1"/>
    <col min="8206" max="8206" width="8.85546875" style="1"/>
    <col min="8207" max="8207" width="12.140625" style="1" customWidth="1"/>
    <col min="8208" max="8208" width="4.7109375" style="1" customWidth="1"/>
    <col min="8209" max="8460" width="8.85546875" style="1"/>
    <col min="8461" max="8461" width="2.42578125" style="1" customWidth="1"/>
    <col min="8462" max="8462" width="8.85546875" style="1"/>
    <col min="8463" max="8463" width="12.140625" style="1" customWidth="1"/>
    <col min="8464" max="8464" width="4.7109375" style="1" customWidth="1"/>
    <col min="8465" max="8716" width="8.85546875" style="1"/>
    <col min="8717" max="8717" width="2.42578125" style="1" customWidth="1"/>
    <col min="8718" max="8718" width="8.85546875" style="1"/>
    <col min="8719" max="8719" width="12.140625" style="1" customWidth="1"/>
    <col min="8720" max="8720" width="4.7109375" style="1" customWidth="1"/>
    <col min="8721" max="8972" width="8.85546875" style="1"/>
    <col min="8973" max="8973" width="2.42578125" style="1" customWidth="1"/>
    <col min="8974" max="8974" width="8.85546875" style="1"/>
    <col min="8975" max="8975" width="12.140625" style="1" customWidth="1"/>
    <col min="8976" max="8976" width="4.7109375" style="1" customWidth="1"/>
    <col min="8977" max="9228" width="8.85546875" style="1"/>
    <col min="9229" max="9229" width="2.42578125" style="1" customWidth="1"/>
    <col min="9230" max="9230" width="8.85546875" style="1"/>
    <col min="9231" max="9231" width="12.140625" style="1" customWidth="1"/>
    <col min="9232" max="9232" width="4.7109375" style="1" customWidth="1"/>
    <col min="9233" max="9484" width="8.85546875" style="1"/>
    <col min="9485" max="9485" width="2.42578125" style="1" customWidth="1"/>
    <col min="9486" max="9486" width="8.85546875" style="1"/>
    <col min="9487" max="9487" width="12.140625" style="1" customWidth="1"/>
    <col min="9488" max="9488" width="4.7109375" style="1" customWidth="1"/>
    <col min="9489" max="9740" width="8.85546875" style="1"/>
    <col min="9741" max="9741" width="2.42578125" style="1" customWidth="1"/>
    <col min="9742" max="9742" width="8.85546875" style="1"/>
    <col min="9743" max="9743" width="12.140625" style="1" customWidth="1"/>
    <col min="9744" max="9744" width="4.7109375" style="1" customWidth="1"/>
    <col min="9745" max="9996" width="8.85546875" style="1"/>
    <col min="9997" max="9997" width="2.42578125" style="1" customWidth="1"/>
    <col min="9998" max="9998" width="8.85546875" style="1"/>
    <col min="9999" max="9999" width="12.140625" style="1" customWidth="1"/>
    <col min="10000" max="10000" width="4.7109375" style="1" customWidth="1"/>
    <col min="10001" max="10252" width="8.85546875" style="1"/>
    <col min="10253" max="10253" width="2.42578125" style="1" customWidth="1"/>
    <col min="10254" max="10254" width="8.85546875" style="1"/>
    <col min="10255" max="10255" width="12.140625" style="1" customWidth="1"/>
    <col min="10256" max="10256" width="4.7109375" style="1" customWidth="1"/>
    <col min="10257" max="10508" width="8.85546875" style="1"/>
    <col min="10509" max="10509" width="2.42578125" style="1" customWidth="1"/>
    <col min="10510" max="10510" width="8.85546875" style="1"/>
    <col min="10511" max="10511" width="12.140625" style="1" customWidth="1"/>
    <col min="10512" max="10512" width="4.7109375" style="1" customWidth="1"/>
    <col min="10513" max="10764" width="8.85546875" style="1"/>
    <col min="10765" max="10765" width="2.42578125" style="1" customWidth="1"/>
    <col min="10766" max="10766" width="8.85546875" style="1"/>
    <col min="10767" max="10767" width="12.140625" style="1" customWidth="1"/>
    <col min="10768" max="10768" width="4.7109375" style="1" customWidth="1"/>
    <col min="10769" max="11020" width="8.85546875" style="1"/>
    <col min="11021" max="11021" width="2.42578125" style="1" customWidth="1"/>
    <col min="11022" max="11022" width="8.85546875" style="1"/>
    <col min="11023" max="11023" width="12.140625" style="1" customWidth="1"/>
    <col min="11024" max="11024" width="4.7109375" style="1" customWidth="1"/>
    <col min="11025" max="11276" width="8.85546875" style="1"/>
    <col min="11277" max="11277" width="2.42578125" style="1" customWidth="1"/>
    <col min="11278" max="11278" width="8.85546875" style="1"/>
    <col min="11279" max="11279" width="12.140625" style="1" customWidth="1"/>
    <col min="11280" max="11280" width="4.7109375" style="1" customWidth="1"/>
    <col min="11281" max="11532" width="8.85546875" style="1"/>
    <col min="11533" max="11533" width="2.42578125" style="1" customWidth="1"/>
    <col min="11534" max="11534" width="8.85546875" style="1"/>
    <col min="11535" max="11535" width="12.140625" style="1" customWidth="1"/>
    <col min="11536" max="11536" width="4.7109375" style="1" customWidth="1"/>
    <col min="11537" max="11788" width="8.85546875" style="1"/>
    <col min="11789" max="11789" width="2.42578125" style="1" customWidth="1"/>
    <col min="11790" max="11790" width="8.85546875" style="1"/>
    <col min="11791" max="11791" width="12.140625" style="1" customWidth="1"/>
    <col min="11792" max="11792" width="4.7109375" style="1" customWidth="1"/>
    <col min="11793" max="12044" width="8.85546875" style="1"/>
    <col min="12045" max="12045" width="2.42578125" style="1" customWidth="1"/>
    <col min="12046" max="12046" width="8.85546875" style="1"/>
    <col min="12047" max="12047" width="12.140625" style="1" customWidth="1"/>
    <col min="12048" max="12048" width="4.7109375" style="1" customWidth="1"/>
    <col min="12049" max="12300" width="8.85546875" style="1"/>
    <col min="12301" max="12301" width="2.42578125" style="1" customWidth="1"/>
    <col min="12302" max="12302" width="8.85546875" style="1"/>
    <col min="12303" max="12303" width="12.140625" style="1" customWidth="1"/>
    <col min="12304" max="12304" width="4.7109375" style="1" customWidth="1"/>
    <col min="12305" max="12556" width="8.85546875" style="1"/>
    <col min="12557" max="12557" width="2.42578125" style="1" customWidth="1"/>
    <col min="12558" max="12558" width="8.85546875" style="1"/>
    <col min="12559" max="12559" width="12.140625" style="1" customWidth="1"/>
    <col min="12560" max="12560" width="4.7109375" style="1" customWidth="1"/>
    <col min="12561" max="12812" width="8.85546875" style="1"/>
    <col min="12813" max="12813" width="2.42578125" style="1" customWidth="1"/>
    <col min="12814" max="12814" width="8.85546875" style="1"/>
    <col min="12815" max="12815" width="12.140625" style="1" customWidth="1"/>
    <col min="12816" max="12816" width="4.7109375" style="1" customWidth="1"/>
    <col min="12817" max="13068" width="8.85546875" style="1"/>
    <col min="13069" max="13069" width="2.42578125" style="1" customWidth="1"/>
    <col min="13070" max="13070" width="8.85546875" style="1"/>
    <col min="13071" max="13071" width="12.140625" style="1" customWidth="1"/>
    <col min="13072" max="13072" width="4.7109375" style="1" customWidth="1"/>
    <col min="13073" max="13324" width="8.85546875" style="1"/>
    <col min="13325" max="13325" width="2.42578125" style="1" customWidth="1"/>
    <col min="13326" max="13326" width="8.85546875" style="1"/>
    <col min="13327" max="13327" width="12.140625" style="1" customWidth="1"/>
    <col min="13328" max="13328" width="4.7109375" style="1" customWidth="1"/>
    <col min="13329" max="13580" width="8.85546875" style="1"/>
    <col min="13581" max="13581" width="2.42578125" style="1" customWidth="1"/>
    <col min="13582" max="13582" width="8.85546875" style="1"/>
    <col min="13583" max="13583" width="12.140625" style="1" customWidth="1"/>
    <col min="13584" max="13584" width="4.7109375" style="1" customWidth="1"/>
    <col min="13585" max="13836" width="8.85546875" style="1"/>
    <col min="13837" max="13837" width="2.42578125" style="1" customWidth="1"/>
    <col min="13838" max="13838" width="8.85546875" style="1"/>
    <col min="13839" max="13839" width="12.140625" style="1" customWidth="1"/>
    <col min="13840" max="13840" width="4.7109375" style="1" customWidth="1"/>
    <col min="13841" max="14092" width="8.85546875" style="1"/>
    <col min="14093" max="14093" width="2.42578125" style="1" customWidth="1"/>
    <col min="14094" max="14094" width="8.85546875" style="1"/>
    <col min="14095" max="14095" width="12.140625" style="1" customWidth="1"/>
    <col min="14096" max="14096" width="4.7109375" style="1" customWidth="1"/>
    <col min="14097" max="14348" width="8.85546875" style="1"/>
    <col min="14349" max="14349" width="2.42578125" style="1" customWidth="1"/>
    <col min="14350" max="14350" width="8.85546875" style="1"/>
    <col min="14351" max="14351" width="12.140625" style="1" customWidth="1"/>
    <col min="14352" max="14352" width="4.7109375" style="1" customWidth="1"/>
    <col min="14353" max="14604" width="8.85546875" style="1"/>
    <col min="14605" max="14605" width="2.42578125" style="1" customWidth="1"/>
    <col min="14606" max="14606" width="8.85546875" style="1"/>
    <col min="14607" max="14607" width="12.140625" style="1" customWidth="1"/>
    <col min="14608" max="14608" width="4.7109375" style="1" customWidth="1"/>
    <col min="14609" max="14860" width="8.85546875" style="1"/>
    <col min="14861" max="14861" width="2.42578125" style="1" customWidth="1"/>
    <col min="14862" max="14862" width="8.85546875" style="1"/>
    <col min="14863" max="14863" width="12.140625" style="1" customWidth="1"/>
    <col min="14864" max="14864" width="4.7109375" style="1" customWidth="1"/>
    <col min="14865" max="15116" width="8.85546875" style="1"/>
    <col min="15117" max="15117" width="2.42578125" style="1" customWidth="1"/>
    <col min="15118" max="15118" width="8.85546875" style="1"/>
    <col min="15119" max="15119" width="12.140625" style="1" customWidth="1"/>
    <col min="15120" max="15120" width="4.7109375" style="1" customWidth="1"/>
    <col min="15121" max="15372" width="8.85546875" style="1"/>
    <col min="15373" max="15373" width="2.42578125" style="1" customWidth="1"/>
    <col min="15374" max="15374" width="8.85546875" style="1"/>
    <col min="15375" max="15375" width="12.140625" style="1" customWidth="1"/>
    <col min="15376" max="15376" width="4.7109375" style="1" customWidth="1"/>
    <col min="15377" max="15628" width="8.85546875" style="1"/>
    <col min="15629" max="15629" width="2.42578125" style="1" customWidth="1"/>
    <col min="15630" max="15630" width="8.85546875" style="1"/>
    <col min="15631" max="15631" width="12.140625" style="1" customWidth="1"/>
    <col min="15632" max="15632" width="4.7109375" style="1" customWidth="1"/>
    <col min="15633" max="15884" width="8.85546875" style="1"/>
    <col min="15885" max="15885" width="2.42578125" style="1" customWidth="1"/>
    <col min="15886" max="15886" width="8.85546875" style="1"/>
    <col min="15887" max="15887" width="12.140625" style="1" customWidth="1"/>
    <col min="15888" max="15888" width="4.7109375" style="1" customWidth="1"/>
    <col min="15889" max="16140" width="8.85546875" style="1"/>
    <col min="16141" max="16141" width="2.42578125" style="1" customWidth="1"/>
    <col min="16142" max="16142" width="8.85546875" style="1"/>
    <col min="16143" max="16143" width="12.140625" style="1" customWidth="1"/>
    <col min="16144" max="16144" width="4.7109375" style="1" customWidth="1"/>
    <col min="16145" max="16384" width="8.85546875" style="1"/>
  </cols>
  <sheetData>
    <row r="1" spans="1:20" ht="18.75" x14ac:dyDescent="0.3">
      <c r="A1" s="35" t="s">
        <v>47</v>
      </c>
    </row>
    <row r="3" spans="1:20" ht="15.75" x14ac:dyDescent="0.25">
      <c r="A3" s="34" t="s">
        <v>18</v>
      </c>
      <c r="B3" s="8"/>
      <c r="C3" s="8"/>
      <c r="D3" s="8"/>
      <c r="E3" s="8"/>
      <c r="F3" s="8"/>
      <c r="G3" s="8"/>
      <c r="H3" s="8"/>
      <c r="I3" s="8"/>
      <c r="J3" s="8"/>
      <c r="K3" s="8"/>
      <c r="L3" s="8"/>
      <c r="M3" s="8"/>
      <c r="N3" s="8"/>
      <c r="O3" s="8"/>
    </row>
    <row r="4" spans="1:20" x14ac:dyDescent="0.2">
      <c r="A4" s="9"/>
      <c r="B4" s="9"/>
      <c r="C4" s="9"/>
      <c r="D4" s="9"/>
      <c r="E4" s="9"/>
      <c r="F4" s="9"/>
      <c r="G4" s="9"/>
      <c r="H4" s="9"/>
      <c r="I4" s="9"/>
    </row>
    <row r="5" spans="1:20" x14ac:dyDescent="0.2">
      <c r="A5" s="1" t="s">
        <v>0</v>
      </c>
    </row>
    <row r="6" spans="1:20" x14ac:dyDescent="0.2">
      <c r="B6" s="2" t="s">
        <v>1</v>
      </c>
      <c r="C6" s="2"/>
      <c r="D6" s="2"/>
      <c r="E6" s="2"/>
      <c r="F6" s="2"/>
      <c r="G6" s="2"/>
      <c r="H6" s="2"/>
      <c r="I6" s="2"/>
      <c r="J6" s="1" t="s">
        <v>2</v>
      </c>
    </row>
    <row r="7" spans="1:20" x14ac:dyDescent="0.2">
      <c r="B7" s="3" t="s">
        <v>3</v>
      </c>
      <c r="C7" s="3"/>
      <c r="D7" s="3"/>
      <c r="E7" s="3"/>
      <c r="F7" s="3"/>
      <c r="G7" s="3"/>
      <c r="H7" s="3"/>
      <c r="I7" s="3"/>
      <c r="J7" s="1" t="s">
        <v>4</v>
      </c>
    </row>
    <row r="8" spans="1:20" x14ac:dyDescent="0.2">
      <c r="B8" s="2" t="s">
        <v>5</v>
      </c>
      <c r="C8" s="2"/>
      <c r="D8" s="2"/>
      <c r="E8" s="2"/>
      <c r="F8" s="2"/>
      <c r="G8" s="2"/>
      <c r="H8" s="2"/>
      <c r="I8" s="2"/>
      <c r="J8" s="1" t="s">
        <v>6</v>
      </c>
    </row>
    <row r="10" spans="1:20" ht="13.5" thickBot="1" x14ac:dyDescent="0.25">
      <c r="A10" s="10" t="s">
        <v>7</v>
      </c>
      <c r="N10" s="4" t="s">
        <v>8</v>
      </c>
      <c r="Q10" s="1" t="s">
        <v>9</v>
      </c>
    </row>
    <row r="11" spans="1:20" x14ac:dyDescent="0.2">
      <c r="A11" s="12"/>
      <c r="B11" s="13" t="s">
        <v>48</v>
      </c>
      <c r="C11" s="13" t="s">
        <v>49</v>
      </c>
      <c r="D11" s="13" t="s">
        <v>50</v>
      </c>
      <c r="E11" s="13" t="s">
        <v>51</v>
      </c>
      <c r="F11" s="13" t="s">
        <v>52</v>
      </c>
      <c r="G11" s="13" t="s">
        <v>53</v>
      </c>
      <c r="H11" s="13" t="s">
        <v>57</v>
      </c>
      <c r="I11" s="13" t="s">
        <v>58</v>
      </c>
      <c r="J11" s="13" t="s">
        <v>59</v>
      </c>
      <c r="K11" s="14"/>
      <c r="L11" s="15"/>
      <c r="N11" s="23" t="s">
        <v>10</v>
      </c>
      <c r="O11" s="25" t="s">
        <v>11</v>
      </c>
    </row>
    <row r="12" spans="1:20" x14ac:dyDescent="0.2">
      <c r="A12" s="16" t="s">
        <v>35</v>
      </c>
      <c r="B12" s="11">
        <v>3</v>
      </c>
      <c r="C12" s="11">
        <v>3</v>
      </c>
      <c r="D12" s="11">
        <v>2</v>
      </c>
      <c r="E12" s="11">
        <v>4</v>
      </c>
      <c r="F12" s="11">
        <v>2</v>
      </c>
      <c r="G12" s="11">
        <v>3</v>
      </c>
      <c r="H12" s="11">
        <v>3</v>
      </c>
      <c r="I12" s="11">
        <v>2</v>
      </c>
      <c r="J12" s="11">
        <v>3</v>
      </c>
      <c r="K12" s="5" t="s">
        <v>13</v>
      </c>
      <c r="L12" s="17" t="s">
        <v>14</v>
      </c>
      <c r="N12" s="22">
        <f>SUMPRODUCT(B12:J12,$B$21:$J$21)</f>
        <v>230</v>
      </c>
      <c r="O12" s="26"/>
      <c r="Q12" s="6" t="s">
        <v>15</v>
      </c>
      <c r="R12" s="6"/>
      <c r="S12" s="7" t="s">
        <v>16</v>
      </c>
      <c r="T12" s="7"/>
    </row>
    <row r="13" spans="1:20" x14ac:dyDescent="0.2">
      <c r="A13" s="16" t="s">
        <v>19</v>
      </c>
      <c r="B13" s="11">
        <v>1</v>
      </c>
      <c r="C13" s="11">
        <v>1</v>
      </c>
      <c r="D13" s="11">
        <v>1</v>
      </c>
      <c r="E13" s="11"/>
      <c r="F13" s="11"/>
      <c r="G13" s="11"/>
      <c r="H13" s="11"/>
      <c r="I13" s="11"/>
      <c r="J13" s="11"/>
      <c r="K13" s="11" t="s">
        <v>1</v>
      </c>
      <c r="L13" s="18">
        <v>25</v>
      </c>
      <c r="N13" s="22">
        <f>SUMPRODUCT(B13:J13,$B$21:$J$21)</f>
        <v>25</v>
      </c>
      <c r="O13" s="26">
        <f>L13-N13</f>
        <v>0</v>
      </c>
      <c r="Q13" s="1">
        <f>IF($K13&lt;&gt;$B$8,N13,0)</f>
        <v>25</v>
      </c>
      <c r="R13" s="1">
        <f>IF($K13&lt;&gt;$B$8,L13,0)</f>
        <v>25</v>
      </c>
      <c r="S13" s="1">
        <f>IF($K13&lt;&gt;$B$6,N13,0)</f>
        <v>0</v>
      </c>
      <c r="T13" s="1">
        <f>IF($K13&lt;&gt;$B$6,L13,0)</f>
        <v>0</v>
      </c>
    </row>
    <row r="14" spans="1:20" x14ac:dyDescent="0.2">
      <c r="A14" s="16" t="s">
        <v>20</v>
      </c>
      <c r="B14" s="11"/>
      <c r="C14" s="11"/>
      <c r="D14" s="11"/>
      <c r="E14" s="11">
        <v>1</v>
      </c>
      <c r="F14" s="11">
        <v>1</v>
      </c>
      <c r="G14" s="11">
        <v>1</v>
      </c>
      <c r="H14" s="11"/>
      <c r="I14" s="11"/>
      <c r="J14" s="11"/>
      <c r="K14" s="11" t="s">
        <v>1</v>
      </c>
      <c r="L14" s="18">
        <v>40</v>
      </c>
      <c r="N14" s="22">
        <f t="shared" ref="N14:N18" si="0">SUMPRODUCT(B14:J14,$B$21:$J$21)</f>
        <v>40</v>
      </c>
      <c r="O14" s="26">
        <f t="shared" ref="O14:O18" si="1">L14-N14</f>
        <v>0</v>
      </c>
      <c r="Q14" s="1">
        <f t="shared" ref="Q14:Q18" si="2">IF($K14&lt;&gt;$B$8,N14,0)</f>
        <v>40</v>
      </c>
      <c r="R14" s="1">
        <f t="shared" ref="R14:R18" si="3">IF($K14&lt;&gt;$B$8,L14,0)</f>
        <v>40</v>
      </c>
      <c r="S14" s="1">
        <f t="shared" ref="S14:S18" si="4">IF($K14&lt;&gt;$B$6,N14,0)</f>
        <v>0</v>
      </c>
      <c r="T14" s="1">
        <f t="shared" ref="T14:T18" si="5">IF($K14&lt;&gt;$B$6,L14,0)</f>
        <v>0</v>
      </c>
    </row>
    <row r="15" spans="1:20" x14ac:dyDescent="0.2">
      <c r="A15" s="16" t="s">
        <v>21</v>
      </c>
      <c r="B15" s="11"/>
      <c r="C15" s="11"/>
      <c r="D15" s="11"/>
      <c r="E15" s="11"/>
      <c r="F15" s="11"/>
      <c r="G15" s="11"/>
      <c r="H15" s="11">
        <v>1</v>
      </c>
      <c r="I15" s="11">
        <v>1</v>
      </c>
      <c r="J15" s="11">
        <v>1</v>
      </c>
      <c r="K15" s="11" t="s">
        <v>1</v>
      </c>
      <c r="L15" s="18">
        <v>30</v>
      </c>
      <c r="N15" s="22">
        <f t="shared" si="0"/>
        <v>30</v>
      </c>
      <c r="O15" s="26">
        <f t="shared" si="1"/>
        <v>0</v>
      </c>
      <c r="Q15" s="1">
        <f t="shared" si="2"/>
        <v>30</v>
      </c>
      <c r="R15" s="1">
        <f t="shared" si="3"/>
        <v>30</v>
      </c>
      <c r="S15" s="1">
        <f t="shared" si="4"/>
        <v>0</v>
      </c>
      <c r="T15" s="1">
        <f t="shared" si="5"/>
        <v>0</v>
      </c>
    </row>
    <row r="16" spans="1:20" x14ac:dyDescent="0.2">
      <c r="A16" s="16" t="s">
        <v>22</v>
      </c>
      <c r="B16" s="11">
        <v>1</v>
      </c>
      <c r="C16" s="11"/>
      <c r="D16" s="11"/>
      <c r="E16" s="11">
        <v>1</v>
      </c>
      <c r="F16" s="11"/>
      <c r="G16" s="11"/>
      <c r="H16" s="11">
        <v>1</v>
      </c>
      <c r="I16" s="11"/>
      <c r="J16" s="11"/>
      <c r="K16" s="11" t="s">
        <v>3</v>
      </c>
      <c r="L16" s="18">
        <v>30</v>
      </c>
      <c r="N16" s="22">
        <f t="shared" si="0"/>
        <v>30</v>
      </c>
      <c r="O16" s="26">
        <f t="shared" si="1"/>
        <v>0</v>
      </c>
      <c r="Q16" s="1">
        <f t="shared" si="2"/>
        <v>30</v>
      </c>
      <c r="R16" s="1">
        <f t="shared" si="3"/>
        <v>30</v>
      </c>
      <c r="S16" s="1">
        <f t="shared" si="4"/>
        <v>30</v>
      </c>
      <c r="T16" s="1">
        <f t="shared" si="5"/>
        <v>30</v>
      </c>
    </row>
    <row r="17" spans="1:20" x14ac:dyDescent="0.2">
      <c r="A17" s="16" t="s">
        <v>23</v>
      </c>
      <c r="B17" s="11"/>
      <c r="C17" s="11">
        <v>1</v>
      </c>
      <c r="D17" s="11"/>
      <c r="E17" s="11"/>
      <c r="F17" s="11">
        <v>1</v>
      </c>
      <c r="G17" s="11"/>
      <c r="H17" s="11"/>
      <c r="I17" s="11">
        <v>1</v>
      </c>
      <c r="J17" s="11"/>
      <c r="K17" s="11" t="s">
        <v>3</v>
      </c>
      <c r="L17" s="18">
        <v>30</v>
      </c>
      <c r="N17" s="22">
        <f t="shared" si="0"/>
        <v>30</v>
      </c>
      <c r="O17" s="26">
        <f t="shared" si="1"/>
        <v>0</v>
      </c>
      <c r="Q17" s="1">
        <f t="shared" si="2"/>
        <v>30</v>
      </c>
      <c r="R17" s="1">
        <f t="shared" si="3"/>
        <v>30</v>
      </c>
      <c r="S17" s="1">
        <f t="shared" si="4"/>
        <v>30</v>
      </c>
      <c r="T17" s="1">
        <f t="shared" si="5"/>
        <v>30</v>
      </c>
    </row>
    <row r="18" spans="1:20" ht="13.5" thickBot="1" x14ac:dyDescent="0.25">
      <c r="A18" s="19" t="s">
        <v>24</v>
      </c>
      <c r="B18" s="20"/>
      <c r="C18" s="20"/>
      <c r="D18" s="20">
        <v>1</v>
      </c>
      <c r="E18" s="20"/>
      <c r="F18" s="20"/>
      <c r="G18" s="20">
        <v>1</v>
      </c>
      <c r="H18" s="20"/>
      <c r="I18" s="20"/>
      <c r="J18" s="20">
        <v>1</v>
      </c>
      <c r="K18" s="20" t="s">
        <v>3</v>
      </c>
      <c r="L18" s="21">
        <v>35</v>
      </c>
      <c r="N18" s="24">
        <f t="shared" si="0"/>
        <v>35</v>
      </c>
      <c r="O18" s="27">
        <f t="shared" si="1"/>
        <v>0</v>
      </c>
      <c r="Q18" s="1">
        <f t="shared" si="2"/>
        <v>35</v>
      </c>
      <c r="R18" s="1">
        <f t="shared" si="3"/>
        <v>35</v>
      </c>
      <c r="S18" s="1">
        <f t="shared" si="4"/>
        <v>35</v>
      </c>
      <c r="T18" s="1">
        <f t="shared" si="5"/>
        <v>35</v>
      </c>
    </row>
    <row r="20" spans="1:20" ht="13.5" thickBot="1" x14ac:dyDescent="0.25">
      <c r="A20" s="4" t="s">
        <v>8</v>
      </c>
    </row>
    <row r="21" spans="1:20" x14ac:dyDescent="0.2">
      <c r="A21" s="28" t="s">
        <v>17</v>
      </c>
      <c r="B21" s="29">
        <v>0</v>
      </c>
      <c r="C21" s="29">
        <v>0</v>
      </c>
      <c r="D21" s="29">
        <v>25</v>
      </c>
      <c r="E21" s="29">
        <v>0</v>
      </c>
      <c r="F21" s="29">
        <v>30</v>
      </c>
      <c r="G21" s="29">
        <v>10</v>
      </c>
      <c r="H21" s="29">
        <v>30</v>
      </c>
      <c r="I21" s="29">
        <v>0</v>
      </c>
      <c r="J21" s="29">
        <v>0</v>
      </c>
      <c r="K21" s="29"/>
      <c r="L21" s="32"/>
    </row>
    <row r="22" spans="1:20" ht="13.5" thickBot="1" x14ac:dyDescent="0.25">
      <c r="A22" s="30" t="s">
        <v>12</v>
      </c>
      <c r="B22" s="31"/>
      <c r="C22" s="31"/>
      <c r="D22" s="31"/>
      <c r="E22" s="31"/>
      <c r="F22" s="31"/>
      <c r="G22" s="31"/>
      <c r="H22" s="31"/>
      <c r="I22" s="31"/>
      <c r="J22" s="31"/>
      <c r="K22" s="31"/>
      <c r="L22" s="33">
        <f>N12</f>
        <v>230</v>
      </c>
    </row>
  </sheetData>
  <customSheetViews>
    <customSheetView guid="{2A5C61F5-D38C-4763-B97A-24251BB3EC1D}" showPageBreaks="1" printArea="1" topLeftCell="B1">
      <selection activeCell="P18" sqref="P18"/>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5"/>
  <dimension ref="A1:W23"/>
  <sheetViews>
    <sheetView topLeftCell="B1" workbookViewId="0">
      <selection activeCell="D53" sqref="D53"/>
    </sheetView>
  </sheetViews>
  <sheetFormatPr defaultColWidth="8.85546875" defaultRowHeight="12.75" x14ac:dyDescent="0.2"/>
  <cols>
    <col min="1" max="1" width="72.7109375" style="1" customWidth="1"/>
    <col min="2" max="15" width="8.85546875" style="1"/>
    <col min="16" max="16" width="8.85546875" style="1" customWidth="1"/>
    <col min="17" max="17" width="8.85546875" style="1"/>
    <col min="18" max="19" width="8.85546875" style="1" customWidth="1"/>
    <col min="20" max="271" width="8.85546875" style="1"/>
    <col min="272" max="272" width="2.42578125" style="1" customWidth="1"/>
    <col min="273" max="273" width="8.85546875" style="1"/>
    <col min="274" max="274" width="12.140625" style="1" customWidth="1"/>
    <col min="275" max="275" width="4.7109375" style="1" customWidth="1"/>
    <col min="276" max="527" width="8.85546875" style="1"/>
    <col min="528" max="528" width="2.42578125" style="1" customWidth="1"/>
    <col min="529" max="529" width="8.85546875" style="1"/>
    <col min="530" max="530" width="12.140625" style="1" customWidth="1"/>
    <col min="531" max="531" width="4.7109375" style="1" customWidth="1"/>
    <col min="532" max="783" width="8.85546875" style="1"/>
    <col min="784" max="784" width="2.42578125" style="1" customWidth="1"/>
    <col min="785" max="785" width="8.85546875" style="1"/>
    <col min="786" max="786" width="12.140625" style="1" customWidth="1"/>
    <col min="787" max="787" width="4.7109375" style="1" customWidth="1"/>
    <col min="788" max="1039" width="8.85546875" style="1"/>
    <col min="1040" max="1040" width="2.42578125" style="1" customWidth="1"/>
    <col min="1041" max="1041" width="8.85546875" style="1"/>
    <col min="1042" max="1042" width="12.140625" style="1" customWidth="1"/>
    <col min="1043" max="1043" width="4.7109375" style="1" customWidth="1"/>
    <col min="1044" max="1295" width="8.85546875" style="1"/>
    <col min="1296" max="1296" width="2.42578125" style="1" customWidth="1"/>
    <col min="1297" max="1297" width="8.85546875" style="1"/>
    <col min="1298" max="1298" width="12.140625" style="1" customWidth="1"/>
    <col min="1299" max="1299" width="4.7109375" style="1" customWidth="1"/>
    <col min="1300" max="1551" width="8.85546875" style="1"/>
    <col min="1552" max="1552" width="2.42578125" style="1" customWidth="1"/>
    <col min="1553" max="1553" width="8.85546875" style="1"/>
    <col min="1554" max="1554" width="12.140625" style="1" customWidth="1"/>
    <col min="1555" max="1555" width="4.7109375" style="1" customWidth="1"/>
    <col min="1556" max="1807" width="8.85546875" style="1"/>
    <col min="1808" max="1808" width="2.42578125" style="1" customWidth="1"/>
    <col min="1809" max="1809" width="8.85546875" style="1"/>
    <col min="1810" max="1810" width="12.140625" style="1" customWidth="1"/>
    <col min="1811" max="1811" width="4.7109375" style="1" customWidth="1"/>
    <col min="1812" max="2063" width="8.85546875" style="1"/>
    <col min="2064" max="2064" width="2.42578125" style="1" customWidth="1"/>
    <col min="2065" max="2065" width="8.85546875" style="1"/>
    <col min="2066" max="2066" width="12.140625" style="1" customWidth="1"/>
    <col min="2067" max="2067" width="4.7109375" style="1" customWidth="1"/>
    <col min="2068" max="2319" width="8.85546875" style="1"/>
    <col min="2320" max="2320" width="2.42578125" style="1" customWidth="1"/>
    <col min="2321" max="2321" width="8.85546875" style="1"/>
    <col min="2322" max="2322" width="12.140625" style="1" customWidth="1"/>
    <col min="2323" max="2323" width="4.7109375" style="1" customWidth="1"/>
    <col min="2324" max="2575" width="8.85546875" style="1"/>
    <col min="2576" max="2576" width="2.42578125" style="1" customWidth="1"/>
    <col min="2577" max="2577" width="8.85546875" style="1"/>
    <col min="2578" max="2578" width="12.140625" style="1" customWidth="1"/>
    <col min="2579" max="2579" width="4.7109375" style="1" customWidth="1"/>
    <col min="2580" max="2831" width="8.85546875" style="1"/>
    <col min="2832" max="2832" width="2.42578125" style="1" customWidth="1"/>
    <col min="2833" max="2833" width="8.85546875" style="1"/>
    <col min="2834" max="2834" width="12.140625" style="1" customWidth="1"/>
    <col min="2835" max="2835" width="4.7109375" style="1" customWidth="1"/>
    <col min="2836" max="3087" width="8.85546875" style="1"/>
    <col min="3088" max="3088" width="2.42578125" style="1" customWidth="1"/>
    <col min="3089" max="3089" width="8.85546875" style="1"/>
    <col min="3090" max="3090" width="12.140625" style="1" customWidth="1"/>
    <col min="3091" max="3091" width="4.7109375" style="1" customWidth="1"/>
    <col min="3092" max="3343" width="8.85546875" style="1"/>
    <col min="3344" max="3344" width="2.42578125" style="1" customWidth="1"/>
    <col min="3345" max="3345" width="8.85546875" style="1"/>
    <col min="3346" max="3346" width="12.140625" style="1" customWidth="1"/>
    <col min="3347" max="3347" width="4.7109375" style="1" customWidth="1"/>
    <col min="3348" max="3599" width="8.85546875" style="1"/>
    <col min="3600" max="3600" width="2.42578125" style="1" customWidth="1"/>
    <col min="3601" max="3601" width="8.85546875" style="1"/>
    <col min="3602" max="3602" width="12.140625" style="1" customWidth="1"/>
    <col min="3603" max="3603" width="4.7109375" style="1" customWidth="1"/>
    <col min="3604" max="3855" width="8.85546875" style="1"/>
    <col min="3856" max="3856" width="2.42578125" style="1" customWidth="1"/>
    <col min="3857" max="3857" width="8.85546875" style="1"/>
    <col min="3858" max="3858" width="12.140625" style="1" customWidth="1"/>
    <col min="3859" max="3859" width="4.7109375" style="1" customWidth="1"/>
    <col min="3860" max="4111" width="8.85546875" style="1"/>
    <col min="4112" max="4112" width="2.42578125" style="1" customWidth="1"/>
    <col min="4113" max="4113" width="8.85546875" style="1"/>
    <col min="4114" max="4114" width="12.140625" style="1" customWidth="1"/>
    <col min="4115" max="4115" width="4.7109375" style="1" customWidth="1"/>
    <col min="4116" max="4367" width="8.85546875" style="1"/>
    <col min="4368" max="4368" width="2.42578125" style="1" customWidth="1"/>
    <col min="4369" max="4369" width="8.85546875" style="1"/>
    <col min="4370" max="4370" width="12.140625" style="1" customWidth="1"/>
    <col min="4371" max="4371" width="4.7109375" style="1" customWidth="1"/>
    <col min="4372" max="4623" width="8.85546875" style="1"/>
    <col min="4624" max="4624" width="2.42578125" style="1" customWidth="1"/>
    <col min="4625" max="4625" width="8.85546875" style="1"/>
    <col min="4626" max="4626" width="12.140625" style="1" customWidth="1"/>
    <col min="4627" max="4627" width="4.7109375" style="1" customWidth="1"/>
    <col min="4628" max="4879" width="8.85546875" style="1"/>
    <col min="4880" max="4880" width="2.42578125" style="1" customWidth="1"/>
    <col min="4881" max="4881" width="8.85546875" style="1"/>
    <col min="4882" max="4882" width="12.140625" style="1" customWidth="1"/>
    <col min="4883" max="4883" width="4.7109375" style="1" customWidth="1"/>
    <col min="4884" max="5135" width="8.85546875" style="1"/>
    <col min="5136" max="5136" width="2.42578125" style="1" customWidth="1"/>
    <col min="5137" max="5137" width="8.85546875" style="1"/>
    <col min="5138" max="5138" width="12.140625" style="1" customWidth="1"/>
    <col min="5139" max="5139" width="4.7109375" style="1" customWidth="1"/>
    <col min="5140" max="5391" width="8.85546875" style="1"/>
    <col min="5392" max="5392" width="2.42578125" style="1" customWidth="1"/>
    <col min="5393" max="5393" width="8.85546875" style="1"/>
    <col min="5394" max="5394" width="12.140625" style="1" customWidth="1"/>
    <col min="5395" max="5395" width="4.7109375" style="1" customWidth="1"/>
    <col min="5396" max="5647" width="8.85546875" style="1"/>
    <col min="5648" max="5648" width="2.42578125" style="1" customWidth="1"/>
    <col min="5649" max="5649" width="8.85546875" style="1"/>
    <col min="5650" max="5650" width="12.140625" style="1" customWidth="1"/>
    <col min="5651" max="5651" width="4.7109375" style="1" customWidth="1"/>
    <col min="5652" max="5903" width="8.85546875" style="1"/>
    <col min="5904" max="5904" width="2.42578125" style="1" customWidth="1"/>
    <col min="5905" max="5905" width="8.85546875" style="1"/>
    <col min="5906" max="5906" width="12.140625" style="1" customWidth="1"/>
    <col min="5907" max="5907" width="4.7109375" style="1" customWidth="1"/>
    <col min="5908" max="6159" width="8.85546875" style="1"/>
    <col min="6160" max="6160" width="2.42578125" style="1" customWidth="1"/>
    <col min="6161" max="6161" width="8.85546875" style="1"/>
    <col min="6162" max="6162" width="12.140625" style="1" customWidth="1"/>
    <col min="6163" max="6163" width="4.7109375" style="1" customWidth="1"/>
    <col min="6164" max="6415" width="8.85546875" style="1"/>
    <col min="6416" max="6416" width="2.42578125" style="1" customWidth="1"/>
    <col min="6417" max="6417" width="8.85546875" style="1"/>
    <col min="6418" max="6418" width="12.140625" style="1" customWidth="1"/>
    <col min="6419" max="6419" width="4.7109375" style="1" customWidth="1"/>
    <col min="6420" max="6671" width="8.85546875" style="1"/>
    <col min="6672" max="6672" width="2.42578125" style="1" customWidth="1"/>
    <col min="6673" max="6673" width="8.85546875" style="1"/>
    <col min="6674" max="6674" width="12.140625" style="1" customWidth="1"/>
    <col min="6675" max="6675" width="4.7109375" style="1" customWidth="1"/>
    <col min="6676" max="6927" width="8.85546875" style="1"/>
    <col min="6928" max="6928" width="2.42578125" style="1" customWidth="1"/>
    <col min="6929" max="6929" width="8.85546875" style="1"/>
    <col min="6930" max="6930" width="12.140625" style="1" customWidth="1"/>
    <col min="6931" max="6931" width="4.7109375" style="1" customWidth="1"/>
    <col min="6932" max="7183" width="8.85546875" style="1"/>
    <col min="7184" max="7184" width="2.42578125" style="1" customWidth="1"/>
    <col min="7185" max="7185" width="8.85546875" style="1"/>
    <col min="7186" max="7186" width="12.140625" style="1" customWidth="1"/>
    <col min="7187" max="7187" width="4.7109375" style="1" customWidth="1"/>
    <col min="7188" max="7439" width="8.85546875" style="1"/>
    <col min="7440" max="7440" width="2.42578125" style="1" customWidth="1"/>
    <col min="7441" max="7441" width="8.85546875" style="1"/>
    <col min="7442" max="7442" width="12.140625" style="1" customWidth="1"/>
    <col min="7443" max="7443" width="4.7109375" style="1" customWidth="1"/>
    <col min="7444" max="7695" width="8.85546875" style="1"/>
    <col min="7696" max="7696" width="2.42578125" style="1" customWidth="1"/>
    <col min="7697" max="7697" width="8.85546875" style="1"/>
    <col min="7698" max="7698" width="12.140625" style="1" customWidth="1"/>
    <col min="7699" max="7699" width="4.7109375" style="1" customWidth="1"/>
    <col min="7700" max="7951" width="8.85546875" style="1"/>
    <col min="7952" max="7952" width="2.42578125" style="1" customWidth="1"/>
    <col min="7953" max="7953" width="8.85546875" style="1"/>
    <col min="7954" max="7954" width="12.140625" style="1" customWidth="1"/>
    <col min="7955" max="7955" width="4.7109375" style="1" customWidth="1"/>
    <col min="7956" max="8207" width="8.85546875" style="1"/>
    <col min="8208" max="8208" width="2.42578125" style="1" customWidth="1"/>
    <col min="8209" max="8209" width="8.85546875" style="1"/>
    <col min="8210" max="8210" width="12.140625" style="1" customWidth="1"/>
    <col min="8211" max="8211" width="4.7109375" style="1" customWidth="1"/>
    <col min="8212" max="8463" width="8.85546875" style="1"/>
    <col min="8464" max="8464" width="2.42578125" style="1" customWidth="1"/>
    <col min="8465" max="8465" width="8.85546875" style="1"/>
    <col min="8466" max="8466" width="12.140625" style="1" customWidth="1"/>
    <col min="8467" max="8467" width="4.7109375" style="1" customWidth="1"/>
    <col min="8468" max="8719" width="8.85546875" style="1"/>
    <col min="8720" max="8720" width="2.42578125" style="1" customWidth="1"/>
    <col min="8721" max="8721" width="8.85546875" style="1"/>
    <col min="8722" max="8722" width="12.140625" style="1" customWidth="1"/>
    <col min="8723" max="8723" width="4.7109375" style="1" customWidth="1"/>
    <col min="8724" max="8975" width="8.85546875" style="1"/>
    <col min="8976" max="8976" width="2.42578125" style="1" customWidth="1"/>
    <col min="8977" max="8977" width="8.85546875" style="1"/>
    <col min="8978" max="8978" width="12.140625" style="1" customWidth="1"/>
    <col min="8979" max="8979" width="4.7109375" style="1" customWidth="1"/>
    <col min="8980" max="9231" width="8.85546875" style="1"/>
    <col min="9232" max="9232" width="2.42578125" style="1" customWidth="1"/>
    <col min="9233" max="9233" width="8.85546875" style="1"/>
    <col min="9234" max="9234" width="12.140625" style="1" customWidth="1"/>
    <col min="9235" max="9235" width="4.7109375" style="1" customWidth="1"/>
    <col min="9236" max="9487" width="8.85546875" style="1"/>
    <col min="9488" max="9488" width="2.42578125" style="1" customWidth="1"/>
    <col min="9489" max="9489" width="8.85546875" style="1"/>
    <col min="9490" max="9490" width="12.140625" style="1" customWidth="1"/>
    <col min="9491" max="9491" width="4.7109375" style="1" customWidth="1"/>
    <col min="9492" max="9743" width="8.85546875" style="1"/>
    <col min="9744" max="9744" width="2.42578125" style="1" customWidth="1"/>
    <col min="9745" max="9745" width="8.85546875" style="1"/>
    <col min="9746" max="9746" width="12.140625" style="1" customWidth="1"/>
    <col min="9747" max="9747" width="4.7109375" style="1" customWidth="1"/>
    <col min="9748" max="9999" width="8.85546875" style="1"/>
    <col min="10000" max="10000" width="2.42578125" style="1" customWidth="1"/>
    <col min="10001" max="10001" width="8.85546875" style="1"/>
    <col min="10002" max="10002" width="12.140625" style="1" customWidth="1"/>
    <col min="10003" max="10003" width="4.7109375" style="1" customWidth="1"/>
    <col min="10004" max="10255" width="8.85546875" style="1"/>
    <col min="10256" max="10256" width="2.42578125" style="1" customWidth="1"/>
    <col min="10257" max="10257" width="8.85546875" style="1"/>
    <col min="10258" max="10258" width="12.140625" style="1" customWidth="1"/>
    <col min="10259" max="10259" width="4.7109375" style="1" customWidth="1"/>
    <col min="10260" max="10511" width="8.85546875" style="1"/>
    <col min="10512" max="10512" width="2.42578125" style="1" customWidth="1"/>
    <col min="10513" max="10513" width="8.85546875" style="1"/>
    <col min="10514" max="10514" width="12.140625" style="1" customWidth="1"/>
    <col min="10515" max="10515" width="4.7109375" style="1" customWidth="1"/>
    <col min="10516" max="10767" width="8.85546875" style="1"/>
    <col min="10768" max="10768" width="2.42578125" style="1" customWidth="1"/>
    <col min="10769" max="10769" width="8.85546875" style="1"/>
    <col min="10770" max="10770" width="12.140625" style="1" customWidth="1"/>
    <col min="10771" max="10771" width="4.7109375" style="1" customWidth="1"/>
    <col min="10772" max="11023" width="8.85546875" style="1"/>
    <col min="11024" max="11024" width="2.42578125" style="1" customWidth="1"/>
    <col min="11025" max="11025" width="8.85546875" style="1"/>
    <col min="11026" max="11026" width="12.140625" style="1" customWidth="1"/>
    <col min="11027" max="11027" width="4.7109375" style="1" customWidth="1"/>
    <col min="11028" max="11279" width="8.85546875" style="1"/>
    <col min="11280" max="11280" width="2.42578125" style="1" customWidth="1"/>
    <col min="11281" max="11281" width="8.85546875" style="1"/>
    <col min="11282" max="11282" width="12.140625" style="1" customWidth="1"/>
    <col min="11283" max="11283" width="4.7109375" style="1" customWidth="1"/>
    <col min="11284" max="11535" width="8.85546875" style="1"/>
    <col min="11536" max="11536" width="2.42578125" style="1" customWidth="1"/>
    <col min="11537" max="11537" width="8.85546875" style="1"/>
    <col min="11538" max="11538" width="12.140625" style="1" customWidth="1"/>
    <col min="11539" max="11539" width="4.7109375" style="1" customWidth="1"/>
    <col min="11540" max="11791" width="8.85546875" style="1"/>
    <col min="11792" max="11792" width="2.42578125" style="1" customWidth="1"/>
    <col min="11793" max="11793" width="8.85546875" style="1"/>
    <col min="11794" max="11794" width="12.140625" style="1" customWidth="1"/>
    <col min="11795" max="11795" width="4.7109375" style="1" customWidth="1"/>
    <col min="11796" max="12047" width="8.85546875" style="1"/>
    <col min="12048" max="12048" width="2.42578125" style="1" customWidth="1"/>
    <col min="12049" max="12049" width="8.85546875" style="1"/>
    <col min="12050" max="12050" width="12.140625" style="1" customWidth="1"/>
    <col min="12051" max="12051" width="4.7109375" style="1" customWidth="1"/>
    <col min="12052" max="12303" width="8.85546875" style="1"/>
    <col min="12304" max="12304" width="2.42578125" style="1" customWidth="1"/>
    <col min="12305" max="12305" width="8.85546875" style="1"/>
    <col min="12306" max="12306" width="12.140625" style="1" customWidth="1"/>
    <col min="12307" max="12307" width="4.7109375" style="1" customWidth="1"/>
    <col min="12308" max="12559" width="8.85546875" style="1"/>
    <col min="12560" max="12560" width="2.42578125" style="1" customWidth="1"/>
    <col min="12561" max="12561" width="8.85546875" style="1"/>
    <col min="12562" max="12562" width="12.140625" style="1" customWidth="1"/>
    <col min="12563" max="12563" width="4.7109375" style="1" customWidth="1"/>
    <col min="12564" max="12815" width="8.85546875" style="1"/>
    <col min="12816" max="12816" width="2.42578125" style="1" customWidth="1"/>
    <col min="12817" max="12817" width="8.85546875" style="1"/>
    <col min="12818" max="12818" width="12.140625" style="1" customWidth="1"/>
    <col min="12819" max="12819" width="4.7109375" style="1" customWidth="1"/>
    <col min="12820" max="13071" width="8.85546875" style="1"/>
    <col min="13072" max="13072" width="2.42578125" style="1" customWidth="1"/>
    <col min="13073" max="13073" width="8.85546875" style="1"/>
    <col min="13074" max="13074" width="12.140625" style="1" customWidth="1"/>
    <col min="13075" max="13075" width="4.7109375" style="1" customWidth="1"/>
    <col min="13076" max="13327" width="8.85546875" style="1"/>
    <col min="13328" max="13328" width="2.42578125" style="1" customWidth="1"/>
    <col min="13329" max="13329" width="8.85546875" style="1"/>
    <col min="13330" max="13330" width="12.140625" style="1" customWidth="1"/>
    <col min="13331" max="13331" width="4.7109375" style="1" customWidth="1"/>
    <col min="13332" max="13583" width="8.85546875" style="1"/>
    <col min="13584" max="13584" width="2.42578125" style="1" customWidth="1"/>
    <col min="13585" max="13585" width="8.85546875" style="1"/>
    <col min="13586" max="13586" width="12.140625" style="1" customWidth="1"/>
    <col min="13587" max="13587" width="4.7109375" style="1" customWidth="1"/>
    <col min="13588" max="13839" width="8.85546875" style="1"/>
    <col min="13840" max="13840" width="2.42578125" style="1" customWidth="1"/>
    <col min="13841" max="13841" width="8.85546875" style="1"/>
    <col min="13842" max="13842" width="12.140625" style="1" customWidth="1"/>
    <col min="13843" max="13843" width="4.7109375" style="1" customWidth="1"/>
    <col min="13844" max="14095" width="8.85546875" style="1"/>
    <col min="14096" max="14096" width="2.42578125" style="1" customWidth="1"/>
    <col min="14097" max="14097" width="8.85546875" style="1"/>
    <col min="14098" max="14098" width="12.140625" style="1" customWidth="1"/>
    <col min="14099" max="14099" width="4.7109375" style="1" customWidth="1"/>
    <col min="14100" max="14351" width="8.85546875" style="1"/>
    <col min="14352" max="14352" width="2.42578125" style="1" customWidth="1"/>
    <col min="14353" max="14353" width="8.85546875" style="1"/>
    <col min="14354" max="14354" width="12.140625" style="1" customWidth="1"/>
    <col min="14355" max="14355" width="4.7109375" style="1" customWidth="1"/>
    <col min="14356" max="14607" width="8.85546875" style="1"/>
    <col min="14608" max="14608" width="2.42578125" style="1" customWidth="1"/>
    <col min="14609" max="14609" width="8.85546875" style="1"/>
    <col min="14610" max="14610" width="12.140625" style="1" customWidth="1"/>
    <col min="14611" max="14611" width="4.7109375" style="1" customWidth="1"/>
    <col min="14612" max="14863" width="8.85546875" style="1"/>
    <col min="14864" max="14864" width="2.42578125" style="1" customWidth="1"/>
    <col min="14865" max="14865" width="8.85546875" style="1"/>
    <col min="14866" max="14866" width="12.140625" style="1" customWidth="1"/>
    <col min="14867" max="14867" width="4.7109375" style="1" customWidth="1"/>
    <col min="14868" max="15119" width="8.85546875" style="1"/>
    <col min="15120" max="15120" width="2.42578125" style="1" customWidth="1"/>
    <col min="15121" max="15121" width="8.85546875" style="1"/>
    <col min="15122" max="15122" width="12.140625" style="1" customWidth="1"/>
    <col min="15123" max="15123" width="4.7109375" style="1" customWidth="1"/>
    <col min="15124" max="15375" width="8.85546875" style="1"/>
    <col min="15376" max="15376" width="2.42578125" style="1" customWidth="1"/>
    <col min="15377" max="15377" width="8.85546875" style="1"/>
    <col min="15378" max="15378" width="12.140625" style="1" customWidth="1"/>
    <col min="15379" max="15379" width="4.7109375" style="1" customWidth="1"/>
    <col min="15380" max="15631" width="8.85546875" style="1"/>
    <col min="15632" max="15632" width="2.42578125" style="1" customWidth="1"/>
    <col min="15633" max="15633" width="8.85546875" style="1"/>
    <col min="15634" max="15634" width="12.140625" style="1" customWidth="1"/>
    <col min="15635" max="15635" width="4.7109375" style="1" customWidth="1"/>
    <col min="15636" max="15887" width="8.85546875" style="1"/>
    <col min="15888" max="15888" width="2.42578125" style="1" customWidth="1"/>
    <col min="15889" max="15889" width="8.85546875" style="1"/>
    <col min="15890" max="15890" width="12.140625" style="1" customWidth="1"/>
    <col min="15891" max="15891" width="4.7109375" style="1" customWidth="1"/>
    <col min="15892" max="16143" width="8.85546875" style="1"/>
    <col min="16144" max="16144" width="2.42578125" style="1" customWidth="1"/>
    <col min="16145" max="16145" width="8.85546875" style="1"/>
    <col min="16146" max="16146" width="12.140625" style="1" customWidth="1"/>
    <col min="16147" max="16147" width="4.7109375" style="1" customWidth="1"/>
    <col min="16148" max="16384" width="8.85546875" style="1"/>
  </cols>
  <sheetData>
    <row r="1" spans="1:23" ht="18.75" x14ac:dyDescent="0.3">
      <c r="A1" s="35" t="s">
        <v>60</v>
      </c>
    </row>
    <row r="3" spans="1:23" ht="15.75" x14ac:dyDescent="0.25">
      <c r="A3" s="34" t="s">
        <v>18</v>
      </c>
      <c r="B3" s="8"/>
      <c r="C3" s="8"/>
      <c r="D3" s="8"/>
      <c r="E3" s="8"/>
      <c r="F3" s="8"/>
      <c r="G3" s="8"/>
      <c r="H3" s="8"/>
      <c r="I3" s="8"/>
      <c r="J3" s="8"/>
      <c r="K3" s="8"/>
      <c r="L3" s="8"/>
      <c r="M3" s="8"/>
      <c r="N3" s="8"/>
      <c r="O3" s="8"/>
      <c r="P3" s="8"/>
      <c r="Q3" s="8"/>
      <c r="R3" s="8"/>
    </row>
    <row r="4" spans="1:23" x14ac:dyDescent="0.2">
      <c r="A4" s="9"/>
      <c r="B4" s="9"/>
      <c r="C4" s="9"/>
      <c r="D4" s="9"/>
      <c r="E4" s="9"/>
      <c r="F4" s="9"/>
      <c r="G4" s="9"/>
      <c r="H4" s="9"/>
      <c r="I4" s="9"/>
      <c r="J4" s="9"/>
      <c r="K4" s="9"/>
      <c r="L4" s="9"/>
    </row>
    <row r="5" spans="1:23" x14ac:dyDescent="0.2">
      <c r="A5" s="1" t="s">
        <v>0</v>
      </c>
    </row>
    <row r="6" spans="1:23" x14ac:dyDescent="0.2">
      <c r="B6" s="2" t="s">
        <v>1</v>
      </c>
      <c r="C6" s="2"/>
      <c r="D6" s="2"/>
      <c r="E6" s="2"/>
      <c r="F6" s="2"/>
      <c r="G6" s="2"/>
      <c r="H6" s="2"/>
      <c r="I6" s="2"/>
      <c r="J6" s="2"/>
      <c r="K6" s="2"/>
      <c r="L6" s="2"/>
      <c r="M6" s="1" t="s">
        <v>2</v>
      </c>
    </row>
    <row r="7" spans="1:23" x14ac:dyDescent="0.2">
      <c r="B7" s="3" t="s">
        <v>3</v>
      </c>
      <c r="C7" s="3"/>
      <c r="D7" s="3"/>
      <c r="E7" s="3"/>
      <c r="F7" s="3"/>
      <c r="G7" s="3"/>
      <c r="H7" s="3"/>
      <c r="I7" s="3"/>
      <c r="J7" s="3"/>
      <c r="K7" s="3"/>
      <c r="L7" s="3"/>
      <c r="M7" s="1" t="s">
        <v>4</v>
      </c>
    </row>
    <row r="8" spans="1:23" x14ac:dyDescent="0.2">
      <c r="B8" s="2" t="s">
        <v>5</v>
      </c>
      <c r="C8" s="2"/>
      <c r="D8" s="2"/>
      <c r="E8" s="2"/>
      <c r="F8" s="2"/>
      <c r="G8" s="2"/>
      <c r="H8" s="2"/>
      <c r="I8" s="2"/>
      <c r="J8" s="2"/>
      <c r="K8" s="2"/>
      <c r="L8" s="2"/>
      <c r="M8" s="1" t="s">
        <v>6</v>
      </c>
    </row>
    <row r="10" spans="1:23" ht="13.5" thickBot="1" x14ac:dyDescent="0.25">
      <c r="A10" s="10" t="s">
        <v>7</v>
      </c>
      <c r="Q10" s="4" t="s">
        <v>8</v>
      </c>
      <c r="T10" s="1" t="s">
        <v>9</v>
      </c>
    </row>
    <row r="11" spans="1:23" x14ac:dyDescent="0.2">
      <c r="A11" s="12"/>
      <c r="B11" s="13" t="s">
        <v>62</v>
      </c>
      <c r="C11" s="13" t="s">
        <v>63</v>
      </c>
      <c r="D11" s="13" t="s">
        <v>64</v>
      </c>
      <c r="E11" s="13" t="s">
        <v>65</v>
      </c>
      <c r="F11" s="13" t="s">
        <v>66</v>
      </c>
      <c r="G11" s="13" t="s">
        <v>67</v>
      </c>
      <c r="H11" s="13" t="s">
        <v>68</v>
      </c>
      <c r="I11" s="13" t="s">
        <v>69</v>
      </c>
      <c r="J11" s="13" t="s">
        <v>70</v>
      </c>
      <c r="K11" s="13" t="s">
        <v>71</v>
      </c>
      <c r="L11" s="13" t="s">
        <v>72</v>
      </c>
      <c r="M11" s="13" t="s">
        <v>73</v>
      </c>
      <c r="N11" s="14"/>
      <c r="O11" s="15"/>
      <c r="Q11" s="23" t="s">
        <v>10</v>
      </c>
      <c r="R11" s="25" t="s">
        <v>11</v>
      </c>
    </row>
    <row r="12" spans="1:23" x14ac:dyDescent="0.2">
      <c r="A12" s="16" t="s">
        <v>35</v>
      </c>
      <c r="B12" s="11">
        <v>50</v>
      </c>
      <c r="C12" s="11">
        <v>30</v>
      </c>
      <c r="D12" s="11">
        <v>60</v>
      </c>
      <c r="E12" s="11">
        <v>70</v>
      </c>
      <c r="F12" s="11">
        <v>20</v>
      </c>
      <c r="G12" s="11">
        <v>80</v>
      </c>
      <c r="H12" s="11">
        <v>10</v>
      </c>
      <c r="I12" s="11">
        <v>90</v>
      </c>
      <c r="J12" s="11">
        <v>100</v>
      </c>
      <c r="K12" s="11">
        <v>40</v>
      </c>
      <c r="L12" s="11">
        <v>80</v>
      </c>
      <c r="M12" s="11">
        <v>30</v>
      </c>
      <c r="N12" s="5" t="s">
        <v>13</v>
      </c>
      <c r="O12" s="17" t="s">
        <v>14</v>
      </c>
      <c r="Q12" s="22">
        <f>SUMPRODUCT(B12:M12,$B$22:$M$22)</f>
        <v>3100</v>
      </c>
      <c r="R12" s="26"/>
      <c r="T12" s="6" t="s">
        <v>15</v>
      </c>
      <c r="U12" s="6"/>
      <c r="V12" s="7" t="s">
        <v>16</v>
      </c>
      <c r="W12" s="7"/>
    </row>
    <row r="13" spans="1:23" x14ac:dyDescent="0.2">
      <c r="A13" s="16" t="s">
        <v>19</v>
      </c>
      <c r="B13" s="11">
        <v>1</v>
      </c>
      <c r="C13" s="11"/>
      <c r="D13" s="11"/>
      <c r="E13" s="11"/>
      <c r="F13" s="11">
        <v>1</v>
      </c>
      <c r="G13" s="11"/>
      <c r="H13" s="11"/>
      <c r="I13" s="11"/>
      <c r="J13" s="11">
        <v>1</v>
      </c>
      <c r="K13" s="11"/>
      <c r="L13" s="11"/>
      <c r="M13" s="11"/>
      <c r="N13" s="11" t="s">
        <v>3</v>
      </c>
      <c r="O13" s="18">
        <v>30</v>
      </c>
      <c r="Q13" s="22">
        <f>SUMPRODUCT(B13:M13,$B$22:$M$22)</f>
        <v>30</v>
      </c>
      <c r="R13" s="26">
        <f>O13-Q13</f>
        <v>0</v>
      </c>
      <c r="T13" s="1">
        <f>IF($N13&lt;&gt;$B$8,Q13,0)</f>
        <v>30</v>
      </c>
      <c r="U13" s="1">
        <f>IF($N13&lt;&gt;$B$8,O13,0)</f>
        <v>30</v>
      </c>
      <c r="V13" s="1">
        <f>IF($N13&lt;&gt;$B$6,Q13,0)</f>
        <v>30</v>
      </c>
      <c r="W13" s="1">
        <f>IF($N13&lt;&gt;$B$6,O13,0)</f>
        <v>30</v>
      </c>
    </row>
    <row r="14" spans="1:23" x14ac:dyDescent="0.2">
      <c r="A14" s="16" t="s">
        <v>20</v>
      </c>
      <c r="B14" s="11"/>
      <c r="C14" s="11">
        <v>1</v>
      </c>
      <c r="D14" s="11"/>
      <c r="E14" s="11"/>
      <c r="F14" s="11"/>
      <c r="G14" s="11">
        <v>1</v>
      </c>
      <c r="H14" s="11"/>
      <c r="I14" s="11"/>
      <c r="J14" s="11"/>
      <c r="K14" s="11">
        <v>1</v>
      </c>
      <c r="L14" s="11"/>
      <c r="M14" s="11"/>
      <c r="N14" s="11" t="s">
        <v>3</v>
      </c>
      <c r="O14" s="18">
        <v>45</v>
      </c>
      <c r="Q14" s="22">
        <f t="shared" ref="Q14:Q19" si="0">SUMPRODUCT(B14:M14,$B$22:$M$22)</f>
        <v>45</v>
      </c>
      <c r="R14" s="26">
        <f t="shared" ref="R14:R19" si="1">O14-Q14</f>
        <v>0</v>
      </c>
      <c r="T14" s="1">
        <f t="shared" ref="T14:T19" si="2">IF($N14&lt;&gt;$B$8,Q14,0)</f>
        <v>45</v>
      </c>
      <c r="U14" s="1">
        <f t="shared" ref="U14:U19" si="3">IF($N14&lt;&gt;$B$8,O14,0)</f>
        <v>45</v>
      </c>
      <c r="V14" s="1">
        <f t="shared" ref="V14:V19" si="4">IF($N14&lt;&gt;$B$6,Q14,0)</f>
        <v>45</v>
      </c>
      <c r="W14" s="1">
        <f t="shared" ref="W14:W19" si="5">IF($N14&lt;&gt;$B$6,O14,0)</f>
        <v>45</v>
      </c>
    </row>
    <row r="15" spans="1:23" x14ac:dyDescent="0.2">
      <c r="A15" s="16" t="s">
        <v>21</v>
      </c>
      <c r="B15" s="11"/>
      <c r="C15" s="11"/>
      <c r="D15" s="11">
        <v>1</v>
      </c>
      <c r="E15" s="11"/>
      <c r="F15" s="11"/>
      <c r="G15" s="11"/>
      <c r="H15" s="11">
        <v>1</v>
      </c>
      <c r="I15" s="11"/>
      <c r="J15" s="11"/>
      <c r="K15" s="11"/>
      <c r="L15" s="11">
        <v>1</v>
      </c>
      <c r="M15" s="11"/>
      <c r="N15" s="11" t="s">
        <v>3</v>
      </c>
      <c r="O15" s="18">
        <v>25</v>
      </c>
      <c r="Q15" s="22">
        <f t="shared" si="0"/>
        <v>25</v>
      </c>
      <c r="R15" s="26">
        <f t="shared" si="1"/>
        <v>0</v>
      </c>
      <c r="T15" s="1">
        <f t="shared" si="2"/>
        <v>25</v>
      </c>
      <c r="U15" s="1">
        <f t="shared" si="3"/>
        <v>25</v>
      </c>
      <c r="V15" s="1">
        <f t="shared" si="4"/>
        <v>25</v>
      </c>
      <c r="W15" s="1">
        <f t="shared" si="5"/>
        <v>25</v>
      </c>
    </row>
    <row r="16" spans="1:23" x14ac:dyDescent="0.2">
      <c r="A16" s="16" t="s">
        <v>22</v>
      </c>
      <c r="B16" s="11"/>
      <c r="C16" s="11"/>
      <c r="D16" s="11"/>
      <c r="E16" s="11">
        <v>1</v>
      </c>
      <c r="F16" s="11"/>
      <c r="G16" s="11"/>
      <c r="H16" s="11"/>
      <c r="I16" s="11">
        <v>1</v>
      </c>
      <c r="J16" s="11"/>
      <c r="K16" s="11"/>
      <c r="L16" s="11"/>
      <c r="M16" s="11">
        <v>1</v>
      </c>
      <c r="N16" s="11" t="s">
        <v>3</v>
      </c>
      <c r="O16" s="18">
        <v>20</v>
      </c>
      <c r="Q16" s="22">
        <f t="shared" si="0"/>
        <v>20</v>
      </c>
      <c r="R16" s="26">
        <f t="shared" si="1"/>
        <v>0</v>
      </c>
      <c r="T16" s="1">
        <f t="shared" si="2"/>
        <v>20</v>
      </c>
      <c r="U16" s="1">
        <f t="shared" si="3"/>
        <v>20</v>
      </c>
      <c r="V16" s="1">
        <f t="shared" si="4"/>
        <v>20</v>
      </c>
      <c r="W16" s="1">
        <f t="shared" si="5"/>
        <v>20</v>
      </c>
    </row>
    <row r="17" spans="1:23" x14ac:dyDescent="0.2">
      <c r="A17" s="16" t="s">
        <v>23</v>
      </c>
      <c r="B17" s="11">
        <v>1</v>
      </c>
      <c r="C17" s="11">
        <v>1</v>
      </c>
      <c r="D17" s="11">
        <v>1</v>
      </c>
      <c r="E17" s="11">
        <v>1</v>
      </c>
      <c r="F17" s="11"/>
      <c r="G17" s="11"/>
      <c r="H17" s="11"/>
      <c r="I17" s="11"/>
      <c r="J17" s="11"/>
      <c r="K17" s="11"/>
      <c r="L17" s="11"/>
      <c r="M17" s="11"/>
      <c r="N17" s="11" t="s">
        <v>3</v>
      </c>
      <c r="O17" s="18">
        <v>35</v>
      </c>
      <c r="Q17" s="22">
        <f t="shared" si="0"/>
        <v>35</v>
      </c>
      <c r="R17" s="26">
        <f t="shared" si="1"/>
        <v>0</v>
      </c>
      <c r="T17" s="1">
        <f t="shared" si="2"/>
        <v>35</v>
      </c>
      <c r="U17" s="1">
        <f t="shared" si="3"/>
        <v>35</v>
      </c>
      <c r="V17" s="1">
        <f t="shared" si="4"/>
        <v>35</v>
      </c>
      <c r="W17" s="1">
        <f t="shared" si="5"/>
        <v>35</v>
      </c>
    </row>
    <row r="18" spans="1:23" x14ac:dyDescent="0.2">
      <c r="A18" s="16" t="s">
        <v>24</v>
      </c>
      <c r="B18" s="11"/>
      <c r="C18" s="11"/>
      <c r="D18" s="11"/>
      <c r="E18" s="11"/>
      <c r="F18" s="11">
        <v>1</v>
      </c>
      <c r="G18" s="11">
        <v>1</v>
      </c>
      <c r="H18" s="11">
        <v>1</v>
      </c>
      <c r="I18" s="11">
        <v>1</v>
      </c>
      <c r="J18" s="11"/>
      <c r="K18" s="11"/>
      <c r="L18" s="11"/>
      <c r="M18" s="11"/>
      <c r="N18" s="11" t="s">
        <v>3</v>
      </c>
      <c r="O18" s="18">
        <v>60</v>
      </c>
      <c r="Q18" s="22">
        <f t="shared" si="0"/>
        <v>60</v>
      </c>
      <c r="R18" s="26">
        <f t="shared" si="1"/>
        <v>0</v>
      </c>
      <c r="T18" s="1">
        <f t="shared" si="2"/>
        <v>60</v>
      </c>
      <c r="U18" s="1">
        <f t="shared" si="3"/>
        <v>60</v>
      </c>
      <c r="V18" s="1">
        <f t="shared" si="4"/>
        <v>60</v>
      </c>
      <c r="W18" s="1">
        <f t="shared" si="5"/>
        <v>60</v>
      </c>
    </row>
    <row r="19" spans="1:23" ht="13.5" thickBot="1" x14ac:dyDescent="0.25">
      <c r="A19" s="19" t="s">
        <v>61</v>
      </c>
      <c r="B19" s="20"/>
      <c r="C19" s="20"/>
      <c r="D19" s="20"/>
      <c r="E19" s="20"/>
      <c r="F19" s="20"/>
      <c r="G19" s="20"/>
      <c r="H19" s="20"/>
      <c r="I19" s="20"/>
      <c r="J19" s="20">
        <v>1</v>
      </c>
      <c r="K19" s="20">
        <v>1</v>
      </c>
      <c r="L19" s="20">
        <v>1</v>
      </c>
      <c r="M19" s="20">
        <v>1</v>
      </c>
      <c r="N19" s="20" t="s">
        <v>3</v>
      </c>
      <c r="O19" s="21">
        <v>25</v>
      </c>
      <c r="Q19" s="24">
        <f t="shared" si="0"/>
        <v>25</v>
      </c>
      <c r="R19" s="27">
        <f t="shared" si="1"/>
        <v>0</v>
      </c>
      <c r="T19" s="1">
        <f t="shared" si="2"/>
        <v>25</v>
      </c>
      <c r="U19" s="1">
        <f t="shared" si="3"/>
        <v>25</v>
      </c>
      <c r="V19" s="1">
        <f t="shared" si="4"/>
        <v>25</v>
      </c>
      <c r="W19" s="1">
        <f t="shared" si="5"/>
        <v>25</v>
      </c>
    </row>
    <row r="21" spans="1:23" ht="13.5" thickBot="1" x14ac:dyDescent="0.25">
      <c r="A21" s="4" t="s">
        <v>8</v>
      </c>
    </row>
    <row r="22" spans="1:23" x14ac:dyDescent="0.2">
      <c r="A22" s="28" t="s">
        <v>17</v>
      </c>
      <c r="B22" s="29">
        <v>0</v>
      </c>
      <c r="C22" s="29">
        <v>35</v>
      </c>
      <c r="D22" s="29">
        <v>0</v>
      </c>
      <c r="E22" s="29">
        <v>0</v>
      </c>
      <c r="F22" s="29">
        <v>30</v>
      </c>
      <c r="G22" s="29">
        <v>5</v>
      </c>
      <c r="H22" s="29">
        <v>25</v>
      </c>
      <c r="I22" s="29">
        <v>0</v>
      </c>
      <c r="J22" s="29">
        <v>0</v>
      </c>
      <c r="K22" s="29">
        <v>5</v>
      </c>
      <c r="L22" s="29">
        <v>0</v>
      </c>
      <c r="M22" s="29">
        <v>20</v>
      </c>
      <c r="N22" s="29"/>
      <c r="O22" s="32"/>
    </row>
    <row r="23" spans="1:23" ht="13.5" thickBot="1" x14ac:dyDescent="0.25">
      <c r="A23" s="30" t="s">
        <v>12</v>
      </c>
      <c r="B23" s="31"/>
      <c r="C23" s="31"/>
      <c r="D23" s="31"/>
      <c r="E23" s="31"/>
      <c r="F23" s="31"/>
      <c r="G23" s="31"/>
      <c r="H23" s="31"/>
      <c r="I23" s="31"/>
      <c r="J23" s="31"/>
      <c r="K23" s="31"/>
      <c r="L23" s="31"/>
      <c r="M23" s="31"/>
      <c r="N23" s="31"/>
      <c r="O23" s="33">
        <f>Q12</f>
        <v>3100</v>
      </c>
    </row>
  </sheetData>
  <customSheetViews>
    <customSheetView guid="{2A5C61F5-D38C-4763-B97A-24251BB3EC1D}" showPageBreaks="1" printArea="1" topLeftCell="B1">
      <selection activeCell="P18" sqref="P18"/>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6"/>
  <dimension ref="A1:T22"/>
  <sheetViews>
    <sheetView workbookViewId="0">
      <selection activeCell="D53" sqref="D53"/>
    </sheetView>
  </sheetViews>
  <sheetFormatPr defaultColWidth="8.85546875" defaultRowHeight="12.75" x14ac:dyDescent="0.2"/>
  <cols>
    <col min="1" max="1" width="72.7109375" style="1" customWidth="1"/>
    <col min="2" max="12" width="8.85546875" style="1"/>
    <col min="13" max="13" width="8.85546875" style="1" customWidth="1"/>
    <col min="14" max="14" width="8.85546875" style="1"/>
    <col min="15" max="16" width="8.85546875" style="1" customWidth="1"/>
    <col min="17" max="268" width="8.85546875" style="1"/>
    <col min="269" max="269" width="2.42578125" style="1" customWidth="1"/>
    <col min="270" max="270" width="8.85546875" style="1"/>
    <col min="271" max="271" width="12.140625" style="1" customWidth="1"/>
    <col min="272" max="272" width="4.7109375" style="1" customWidth="1"/>
    <col min="273" max="524" width="8.85546875" style="1"/>
    <col min="525" max="525" width="2.42578125" style="1" customWidth="1"/>
    <col min="526" max="526" width="8.85546875" style="1"/>
    <col min="527" max="527" width="12.140625" style="1" customWidth="1"/>
    <col min="528" max="528" width="4.7109375" style="1" customWidth="1"/>
    <col min="529" max="780" width="8.85546875" style="1"/>
    <col min="781" max="781" width="2.42578125" style="1" customWidth="1"/>
    <col min="782" max="782" width="8.85546875" style="1"/>
    <col min="783" max="783" width="12.140625" style="1" customWidth="1"/>
    <col min="784" max="784" width="4.7109375" style="1" customWidth="1"/>
    <col min="785" max="1036" width="8.85546875" style="1"/>
    <col min="1037" max="1037" width="2.42578125" style="1" customWidth="1"/>
    <col min="1038" max="1038" width="8.85546875" style="1"/>
    <col min="1039" max="1039" width="12.140625" style="1" customWidth="1"/>
    <col min="1040" max="1040" width="4.7109375" style="1" customWidth="1"/>
    <col min="1041" max="1292" width="8.85546875" style="1"/>
    <col min="1293" max="1293" width="2.42578125" style="1" customWidth="1"/>
    <col min="1294" max="1294" width="8.85546875" style="1"/>
    <col min="1295" max="1295" width="12.140625" style="1" customWidth="1"/>
    <col min="1296" max="1296" width="4.7109375" style="1" customWidth="1"/>
    <col min="1297" max="1548" width="8.85546875" style="1"/>
    <col min="1549" max="1549" width="2.42578125" style="1" customWidth="1"/>
    <col min="1550" max="1550" width="8.85546875" style="1"/>
    <col min="1551" max="1551" width="12.140625" style="1" customWidth="1"/>
    <col min="1552" max="1552" width="4.7109375" style="1" customWidth="1"/>
    <col min="1553" max="1804" width="8.85546875" style="1"/>
    <col min="1805" max="1805" width="2.42578125" style="1" customWidth="1"/>
    <col min="1806" max="1806" width="8.85546875" style="1"/>
    <col min="1807" max="1807" width="12.140625" style="1" customWidth="1"/>
    <col min="1808" max="1808" width="4.7109375" style="1" customWidth="1"/>
    <col min="1809" max="2060" width="8.85546875" style="1"/>
    <col min="2061" max="2061" width="2.42578125" style="1" customWidth="1"/>
    <col min="2062" max="2062" width="8.85546875" style="1"/>
    <col min="2063" max="2063" width="12.140625" style="1" customWidth="1"/>
    <col min="2064" max="2064" width="4.7109375" style="1" customWidth="1"/>
    <col min="2065" max="2316" width="8.85546875" style="1"/>
    <col min="2317" max="2317" width="2.42578125" style="1" customWidth="1"/>
    <col min="2318" max="2318" width="8.85546875" style="1"/>
    <col min="2319" max="2319" width="12.140625" style="1" customWidth="1"/>
    <col min="2320" max="2320" width="4.7109375" style="1" customWidth="1"/>
    <col min="2321" max="2572" width="8.85546875" style="1"/>
    <col min="2573" max="2573" width="2.42578125" style="1" customWidth="1"/>
    <col min="2574" max="2574" width="8.85546875" style="1"/>
    <col min="2575" max="2575" width="12.140625" style="1" customWidth="1"/>
    <col min="2576" max="2576" width="4.7109375" style="1" customWidth="1"/>
    <col min="2577" max="2828" width="8.85546875" style="1"/>
    <col min="2829" max="2829" width="2.42578125" style="1" customWidth="1"/>
    <col min="2830" max="2830" width="8.85546875" style="1"/>
    <col min="2831" max="2831" width="12.140625" style="1" customWidth="1"/>
    <col min="2832" max="2832" width="4.7109375" style="1" customWidth="1"/>
    <col min="2833" max="3084" width="8.85546875" style="1"/>
    <col min="3085" max="3085" width="2.42578125" style="1" customWidth="1"/>
    <col min="3086" max="3086" width="8.85546875" style="1"/>
    <col min="3087" max="3087" width="12.140625" style="1" customWidth="1"/>
    <col min="3088" max="3088" width="4.7109375" style="1" customWidth="1"/>
    <col min="3089" max="3340" width="8.85546875" style="1"/>
    <col min="3341" max="3341" width="2.42578125" style="1" customWidth="1"/>
    <col min="3342" max="3342" width="8.85546875" style="1"/>
    <col min="3343" max="3343" width="12.140625" style="1" customWidth="1"/>
    <col min="3344" max="3344" width="4.7109375" style="1" customWidth="1"/>
    <col min="3345" max="3596" width="8.85546875" style="1"/>
    <col min="3597" max="3597" width="2.42578125" style="1" customWidth="1"/>
    <col min="3598" max="3598" width="8.85546875" style="1"/>
    <col min="3599" max="3599" width="12.140625" style="1" customWidth="1"/>
    <col min="3600" max="3600" width="4.7109375" style="1" customWidth="1"/>
    <col min="3601" max="3852" width="8.85546875" style="1"/>
    <col min="3853" max="3853" width="2.42578125" style="1" customWidth="1"/>
    <col min="3854" max="3854" width="8.85546875" style="1"/>
    <col min="3855" max="3855" width="12.140625" style="1" customWidth="1"/>
    <col min="3856" max="3856" width="4.7109375" style="1" customWidth="1"/>
    <col min="3857" max="4108" width="8.85546875" style="1"/>
    <col min="4109" max="4109" width="2.42578125" style="1" customWidth="1"/>
    <col min="4110" max="4110" width="8.85546875" style="1"/>
    <col min="4111" max="4111" width="12.140625" style="1" customWidth="1"/>
    <col min="4112" max="4112" width="4.7109375" style="1" customWidth="1"/>
    <col min="4113" max="4364" width="8.85546875" style="1"/>
    <col min="4365" max="4365" width="2.42578125" style="1" customWidth="1"/>
    <col min="4366" max="4366" width="8.85546875" style="1"/>
    <col min="4367" max="4367" width="12.140625" style="1" customWidth="1"/>
    <col min="4368" max="4368" width="4.7109375" style="1" customWidth="1"/>
    <col min="4369" max="4620" width="8.85546875" style="1"/>
    <col min="4621" max="4621" width="2.42578125" style="1" customWidth="1"/>
    <col min="4622" max="4622" width="8.85546875" style="1"/>
    <col min="4623" max="4623" width="12.140625" style="1" customWidth="1"/>
    <col min="4624" max="4624" width="4.7109375" style="1" customWidth="1"/>
    <col min="4625" max="4876" width="8.85546875" style="1"/>
    <col min="4877" max="4877" width="2.42578125" style="1" customWidth="1"/>
    <col min="4878" max="4878" width="8.85546875" style="1"/>
    <col min="4879" max="4879" width="12.140625" style="1" customWidth="1"/>
    <col min="4880" max="4880" width="4.7109375" style="1" customWidth="1"/>
    <col min="4881" max="5132" width="8.85546875" style="1"/>
    <col min="5133" max="5133" width="2.42578125" style="1" customWidth="1"/>
    <col min="5134" max="5134" width="8.85546875" style="1"/>
    <col min="5135" max="5135" width="12.140625" style="1" customWidth="1"/>
    <col min="5136" max="5136" width="4.7109375" style="1" customWidth="1"/>
    <col min="5137" max="5388" width="8.85546875" style="1"/>
    <col min="5389" max="5389" width="2.42578125" style="1" customWidth="1"/>
    <col min="5390" max="5390" width="8.85546875" style="1"/>
    <col min="5391" max="5391" width="12.140625" style="1" customWidth="1"/>
    <col min="5392" max="5392" width="4.7109375" style="1" customWidth="1"/>
    <col min="5393" max="5644" width="8.85546875" style="1"/>
    <col min="5645" max="5645" width="2.42578125" style="1" customWidth="1"/>
    <col min="5646" max="5646" width="8.85546875" style="1"/>
    <col min="5647" max="5647" width="12.140625" style="1" customWidth="1"/>
    <col min="5648" max="5648" width="4.7109375" style="1" customWidth="1"/>
    <col min="5649" max="5900" width="8.85546875" style="1"/>
    <col min="5901" max="5901" width="2.42578125" style="1" customWidth="1"/>
    <col min="5902" max="5902" width="8.85546875" style="1"/>
    <col min="5903" max="5903" width="12.140625" style="1" customWidth="1"/>
    <col min="5904" max="5904" width="4.7109375" style="1" customWidth="1"/>
    <col min="5905" max="6156" width="8.85546875" style="1"/>
    <col min="6157" max="6157" width="2.42578125" style="1" customWidth="1"/>
    <col min="6158" max="6158" width="8.85546875" style="1"/>
    <col min="6159" max="6159" width="12.140625" style="1" customWidth="1"/>
    <col min="6160" max="6160" width="4.7109375" style="1" customWidth="1"/>
    <col min="6161" max="6412" width="8.85546875" style="1"/>
    <col min="6413" max="6413" width="2.42578125" style="1" customWidth="1"/>
    <col min="6414" max="6414" width="8.85546875" style="1"/>
    <col min="6415" max="6415" width="12.140625" style="1" customWidth="1"/>
    <col min="6416" max="6416" width="4.7109375" style="1" customWidth="1"/>
    <col min="6417" max="6668" width="8.85546875" style="1"/>
    <col min="6669" max="6669" width="2.42578125" style="1" customWidth="1"/>
    <col min="6670" max="6670" width="8.85546875" style="1"/>
    <col min="6671" max="6671" width="12.140625" style="1" customWidth="1"/>
    <col min="6672" max="6672" width="4.7109375" style="1" customWidth="1"/>
    <col min="6673" max="6924" width="8.85546875" style="1"/>
    <col min="6925" max="6925" width="2.42578125" style="1" customWidth="1"/>
    <col min="6926" max="6926" width="8.85546875" style="1"/>
    <col min="6927" max="6927" width="12.140625" style="1" customWidth="1"/>
    <col min="6928" max="6928" width="4.7109375" style="1" customWidth="1"/>
    <col min="6929" max="7180" width="8.85546875" style="1"/>
    <col min="7181" max="7181" width="2.42578125" style="1" customWidth="1"/>
    <col min="7182" max="7182" width="8.85546875" style="1"/>
    <col min="7183" max="7183" width="12.140625" style="1" customWidth="1"/>
    <col min="7184" max="7184" width="4.7109375" style="1" customWidth="1"/>
    <col min="7185" max="7436" width="8.85546875" style="1"/>
    <col min="7437" max="7437" width="2.42578125" style="1" customWidth="1"/>
    <col min="7438" max="7438" width="8.85546875" style="1"/>
    <col min="7439" max="7439" width="12.140625" style="1" customWidth="1"/>
    <col min="7440" max="7440" width="4.7109375" style="1" customWidth="1"/>
    <col min="7441" max="7692" width="8.85546875" style="1"/>
    <col min="7693" max="7693" width="2.42578125" style="1" customWidth="1"/>
    <col min="7694" max="7694" width="8.85546875" style="1"/>
    <col min="7695" max="7695" width="12.140625" style="1" customWidth="1"/>
    <col min="7696" max="7696" width="4.7109375" style="1" customWidth="1"/>
    <col min="7697" max="7948" width="8.85546875" style="1"/>
    <col min="7949" max="7949" width="2.42578125" style="1" customWidth="1"/>
    <col min="7950" max="7950" width="8.85546875" style="1"/>
    <col min="7951" max="7951" width="12.140625" style="1" customWidth="1"/>
    <col min="7952" max="7952" width="4.7109375" style="1" customWidth="1"/>
    <col min="7953" max="8204" width="8.85546875" style="1"/>
    <col min="8205" max="8205" width="2.42578125" style="1" customWidth="1"/>
    <col min="8206" max="8206" width="8.85546875" style="1"/>
    <col min="8207" max="8207" width="12.140625" style="1" customWidth="1"/>
    <col min="8208" max="8208" width="4.7109375" style="1" customWidth="1"/>
    <col min="8209" max="8460" width="8.85546875" style="1"/>
    <col min="8461" max="8461" width="2.42578125" style="1" customWidth="1"/>
    <col min="8462" max="8462" width="8.85546875" style="1"/>
    <col min="8463" max="8463" width="12.140625" style="1" customWidth="1"/>
    <col min="8464" max="8464" width="4.7109375" style="1" customWidth="1"/>
    <col min="8465" max="8716" width="8.85546875" style="1"/>
    <col min="8717" max="8717" width="2.42578125" style="1" customWidth="1"/>
    <col min="8718" max="8718" width="8.85546875" style="1"/>
    <col min="8719" max="8719" width="12.140625" style="1" customWidth="1"/>
    <col min="8720" max="8720" width="4.7109375" style="1" customWidth="1"/>
    <col min="8721" max="8972" width="8.85546875" style="1"/>
    <col min="8973" max="8973" width="2.42578125" style="1" customWidth="1"/>
    <col min="8974" max="8974" width="8.85546875" style="1"/>
    <col min="8975" max="8975" width="12.140625" style="1" customWidth="1"/>
    <col min="8976" max="8976" width="4.7109375" style="1" customWidth="1"/>
    <col min="8977" max="9228" width="8.85546875" style="1"/>
    <col min="9229" max="9229" width="2.42578125" style="1" customWidth="1"/>
    <col min="9230" max="9230" width="8.85546875" style="1"/>
    <col min="9231" max="9231" width="12.140625" style="1" customWidth="1"/>
    <col min="9232" max="9232" width="4.7109375" style="1" customWidth="1"/>
    <col min="9233" max="9484" width="8.85546875" style="1"/>
    <col min="9485" max="9485" width="2.42578125" style="1" customWidth="1"/>
    <col min="9486" max="9486" width="8.85546875" style="1"/>
    <col min="9487" max="9487" width="12.140625" style="1" customWidth="1"/>
    <col min="9488" max="9488" width="4.7109375" style="1" customWidth="1"/>
    <col min="9489" max="9740" width="8.85546875" style="1"/>
    <col min="9741" max="9741" width="2.42578125" style="1" customWidth="1"/>
    <col min="9742" max="9742" width="8.85546875" style="1"/>
    <col min="9743" max="9743" width="12.140625" style="1" customWidth="1"/>
    <col min="9744" max="9744" width="4.7109375" style="1" customWidth="1"/>
    <col min="9745" max="9996" width="8.85546875" style="1"/>
    <col min="9997" max="9997" width="2.42578125" style="1" customWidth="1"/>
    <col min="9998" max="9998" width="8.85546875" style="1"/>
    <col min="9999" max="9999" width="12.140625" style="1" customWidth="1"/>
    <col min="10000" max="10000" width="4.7109375" style="1" customWidth="1"/>
    <col min="10001" max="10252" width="8.85546875" style="1"/>
    <col min="10253" max="10253" width="2.42578125" style="1" customWidth="1"/>
    <col min="10254" max="10254" width="8.85546875" style="1"/>
    <col min="10255" max="10255" width="12.140625" style="1" customWidth="1"/>
    <col min="10256" max="10256" width="4.7109375" style="1" customWidth="1"/>
    <col min="10257" max="10508" width="8.85546875" style="1"/>
    <col min="10509" max="10509" width="2.42578125" style="1" customWidth="1"/>
    <col min="10510" max="10510" width="8.85546875" style="1"/>
    <col min="10511" max="10511" width="12.140625" style="1" customWidth="1"/>
    <col min="10512" max="10512" width="4.7109375" style="1" customWidth="1"/>
    <col min="10513" max="10764" width="8.85546875" style="1"/>
    <col min="10765" max="10765" width="2.42578125" style="1" customWidth="1"/>
    <col min="10766" max="10766" width="8.85546875" style="1"/>
    <col min="10767" max="10767" width="12.140625" style="1" customWidth="1"/>
    <col min="10768" max="10768" width="4.7109375" style="1" customWidth="1"/>
    <col min="10769" max="11020" width="8.85546875" style="1"/>
    <col min="11021" max="11021" width="2.42578125" style="1" customWidth="1"/>
    <col min="11022" max="11022" width="8.85546875" style="1"/>
    <col min="11023" max="11023" width="12.140625" style="1" customWidth="1"/>
    <col min="11024" max="11024" width="4.7109375" style="1" customWidth="1"/>
    <col min="11025" max="11276" width="8.85546875" style="1"/>
    <col min="11277" max="11277" width="2.42578125" style="1" customWidth="1"/>
    <col min="11278" max="11278" width="8.85546875" style="1"/>
    <col min="11279" max="11279" width="12.140625" style="1" customWidth="1"/>
    <col min="11280" max="11280" width="4.7109375" style="1" customWidth="1"/>
    <col min="11281" max="11532" width="8.85546875" style="1"/>
    <col min="11533" max="11533" width="2.42578125" style="1" customWidth="1"/>
    <col min="11534" max="11534" width="8.85546875" style="1"/>
    <col min="11535" max="11535" width="12.140625" style="1" customWidth="1"/>
    <col min="11536" max="11536" width="4.7109375" style="1" customWidth="1"/>
    <col min="11537" max="11788" width="8.85546875" style="1"/>
    <col min="11789" max="11789" width="2.42578125" style="1" customWidth="1"/>
    <col min="11790" max="11790" width="8.85546875" style="1"/>
    <col min="11791" max="11791" width="12.140625" style="1" customWidth="1"/>
    <col min="11792" max="11792" width="4.7109375" style="1" customWidth="1"/>
    <col min="11793" max="12044" width="8.85546875" style="1"/>
    <col min="12045" max="12045" width="2.42578125" style="1" customWidth="1"/>
    <col min="12046" max="12046" width="8.85546875" style="1"/>
    <col min="12047" max="12047" width="12.140625" style="1" customWidth="1"/>
    <col min="12048" max="12048" width="4.7109375" style="1" customWidth="1"/>
    <col min="12049" max="12300" width="8.85546875" style="1"/>
    <col min="12301" max="12301" width="2.42578125" style="1" customWidth="1"/>
    <col min="12302" max="12302" width="8.85546875" style="1"/>
    <col min="12303" max="12303" width="12.140625" style="1" customWidth="1"/>
    <col min="12304" max="12304" width="4.7109375" style="1" customWidth="1"/>
    <col min="12305" max="12556" width="8.85546875" style="1"/>
    <col min="12557" max="12557" width="2.42578125" style="1" customWidth="1"/>
    <col min="12558" max="12558" width="8.85546875" style="1"/>
    <col min="12559" max="12559" width="12.140625" style="1" customWidth="1"/>
    <col min="12560" max="12560" width="4.7109375" style="1" customWidth="1"/>
    <col min="12561" max="12812" width="8.85546875" style="1"/>
    <col min="12813" max="12813" width="2.42578125" style="1" customWidth="1"/>
    <col min="12814" max="12814" width="8.85546875" style="1"/>
    <col min="12815" max="12815" width="12.140625" style="1" customWidth="1"/>
    <col min="12816" max="12816" width="4.7109375" style="1" customWidth="1"/>
    <col min="12817" max="13068" width="8.85546875" style="1"/>
    <col min="13069" max="13069" width="2.42578125" style="1" customWidth="1"/>
    <col min="13070" max="13070" width="8.85546875" style="1"/>
    <col min="13071" max="13071" width="12.140625" style="1" customWidth="1"/>
    <col min="13072" max="13072" width="4.7109375" style="1" customWidth="1"/>
    <col min="13073" max="13324" width="8.85546875" style="1"/>
    <col min="13325" max="13325" width="2.42578125" style="1" customWidth="1"/>
    <col min="13326" max="13326" width="8.85546875" style="1"/>
    <col min="13327" max="13327" width="12.140625" style="1" customWidth="1"/>
    <col min="13328" max="13328" width="4.7109375" style="1" customWidth="1"/>
    <col min="13329" max="13580" width="8.85546875" style="1"/>
    <col min="13581" max="13581" width="2.42578125" style="1" customWidth="1"/>
    <col min="13582" max="13582" width="8.85546875" style="1"/>
    <col min="13583" max="13583" width="12.140625" style="1" customWidth="1"/>
    <col min="13584" max="13584" width="4.7109375" style="1" customWidth="1"/>
    <col min="13585" max="13836" width="8.85546875" style="1"/>
    <col min="13837" max="13837" width="2.42578125" style="1" customWidth="1"/>
    <col min="13838" max="13838" width="8.85546875" style="1"/>
    <col min="13839" max="13839" width="12.140625" style="1" customWidth="1"/>
    <col min="13840" max="13840" width="4.7109375" style="1" customWidth="1"/>
    <col min="13841" max="14092" width="8.85546875" style="1"/>
    <col min="14093" max="14093" width="2.42578125" style="1" customWidth="1"/>
    <col min="14094" max="14094" width="8.85546875" style="1"/>
    <col min="14095" max="14095" width="12.140625" style="1" customWidth="1"/>
    <col min="14096" max="14096" width="4.7109375" style="1" customWidth="1"/>
    <col min="14097" max="14348" width="8.85546875" style="1"/>
    <col min="14349" max="14349" width="2.42578125" style="1" customWidth="1"/>
    <col min="14350" max="14350" width="8.85546875" style="1"/>
    <col min="14351" max="14351" width="12.140625" style="1" customWidth="1"/>
    <col min="14352" max="14352" width="4.7109375" style="1" customWidth="1"/>
    <col min="14353" max="14604" width="8.85546875" style="1"/>
    <col min="14605" max="14605" width="2.42578125" style="1" customWidth="1"/>
    <col min="14606" max="14606" width="8.85546875" style="1"/>
    <col min="14607" max="14607" width="12.140625" style="1" customWidth="1"/>
    <col min="14608" max="14608" width="4.7109375" style="1" customWidth="1"/>
    <col min="14609" max="14860" width="8.85546875" style="1"/>
    <col min="14861" max="14861" width="2.42578125" style="1" customWidth="1"/>
    <col min="14862" max="14862" width="8.85546875" style="1"/>
    <col min="14863" max="14863" width="12.140625" style="1" customWidth="1"/>
    <col min="14864" max="14864" width="4.7109375" style="1" customWidth="1"/>
    <col min="14865" max="15116" width="8.85546875" style="1"/>
    <col min="15117" max="15117" width="2.42578125" style="1" customWidth="1"/>
    <col min="15118" max="15118" width="8.85546875" style="1"/>
    <col min="15119" max="15119" width="12.140625" style="1" customWidth="1"/>
    <col min="15120" max="15120" width="4.7109375" style="1" customWidth="1"/>
    <col min="15121" max="15372" width="8.85546875" style="1"/>
    <col min="15373" max="15373" width="2.42578125" style="1" customWidth="1"/>
    <col min="15374" max="15374" width="8.85546875" style="1"/>
    <col min="15375" max="15375" width="12.140625" style="1" customWidth="1"/>
    <col min="15376" max="15376" width="4.7109375" style="1" customWidth="1"/>
    <col min="15377" max="15628" width="8.85546875" style="1"/>
    <col min="15629" max="15629" width="2.42578125" style="1" customWidth="1"/>
    <col min="15630" max="15630" width="8.85546875" style="1"/>
    <col min="15631" max="15631" width="12.140625" style="1" customWidth="1"/>
    <col min="15632" max="15632" width="4.7109375" style="1" customWidth="1"/>
    <col min="15633" max="15884" width="8.85546875" style="1"/>
    <col min="15885" max="15885" width="2.42578125" style="1" customWidth="1"/>
    <col min="15886" max="15886" width="8.85546875" style="1"/>
    <col min="15887" max="15887" width="12.140625" style="1" customWidth="1"/>
    <col min="15888" max="15888" width="4.7109375" style="1" customWidth="1"/>
    <col min="15889" max="16140" width="8.85546875" style="1"/>
    <col min="16141" max="16141" width="2.42578125" style="1" customWidth="1"/>
    <col min="16142" max="16142" width="8.85546875" style="1"/>
    <col min="16143" max="16143" width="12.140625" style="1" customWidth="1"/>
    <col min="16144" max="16144" width="4.7109375" style="1" customWidth="1"/>
    <col min="16145" max="16384" width="8.85546875" style="1"/>
  </cols>
  <sheetData>
    <row r="1" spans="1:20" ht="18.75" x14ac:dyDescent="0.3">
      <c r="A1" s="35" t="s">
        <v>74</v>
      </c>
    </row>
    <row r="3" spans="1:20" ht="15.75" x14ac:dyDescent="0.25">
      <c r="A3" s="34" t="s">
        <v>18</v>
      </c>
      <c r="B3" s="8"/>
      <c r="C3" s="8"/>
      <c r="D3" s="8"/>
      <c r="E3" s="8"/>
      <c r="F3" s="8"/>
      <c r="G3" s="8"/>
      <c r="H3" s="8"/>
      <c r="I3" s="8"/>
      <c r="J3" s="8"/>
      <c r="K3" s="8"/>
      <c r="L3" s="8"/>
      <c r="M3" s="8"/>
      <c r="N3" s="8"/>
      <c r="O3" s="8"/>
    </row>
    <row r="4" spans="1:20" x14ac:dyDescent="0.2">
      <c r="A4" s="9"/>
      <c r="B4" s="9"/>
      <c r="C4" s="9"/>
      <c r="D4" s="9"/>
      <c r="E4" s="9"/>
      <c r="F4" s="9"/>
      <c r="G4" s="9"/>
      <c r="H4" s="9"/>
      <c r="I4" s="9"/>
    </row>
    <row r="5" spans="1:20" x14ac:dyDescent="0.2">
      <c r="A5" s="1" t="s">
        <v>0</v>
      </c>
    </row>
    <row r="6" spans="1:20" x14ac:dyDescent="0.2">
      <c r="B6" s="2" t="s">
        <v>1</v>
      </c>
      <c r="C6" s="2"/>
      <c r="D6" s="2"/>
      <c r="E6" s="2"/>
      <c r="F6" s="2"/>
      <c r="G6" s="2"/>
      <c r="H6" s="2"/>
      <c r="I6" s="2"/>
      <c r="J6" s="1" t="s">
        <v>2</v>
      </c>
    </row>
    <row r="7" spans="1:20" x14ac:dyDescent="0.2">
      <c r="B7" s="3" t="s">
        <v>3</v>
      </c>
      <c r="C7" s="3"/>
      <c r="D7" s="3"/>
      <c r="E7" s="3"/>
      <c r="F7" s="3"/>
      <c r="G7" s="3"/>
      <c r="H7" s="3"/>
      <c r="I7" s="3"/>
      <c r="J7" s="1" t="s">
        <v>4</v>
      </c>
    </row>
    <row r="8" spans="1:20" x14ac:dyDescent="0.2">
      <c r="B8" s="2" t="s">
        <v>5</v>
      </c>
      <c r="C8" s="2"/>
      <c r="D8" s="2"/>
      <c r="E8" s="2"/>
      <c r="F8" s="2"/>
      <c r="G8" s="2"/>
      <c r="H8" s="2"/>
      <c r="I8" s="2"/>
      <c r="J8" s="1" t="s">
        <v>6</v>
      </c>
    </row>
    <row r="10" spans="1:20" ht="13.5" thickBot="1" x14ac:dyDescent="0.25">
      <c r="A10" s="10" t="s">
        <v>7</v>
      </c>
      <c r="N10" s="4" t="s">
        <v>8</v>
      </c>
      <c r="Q10" s="1" t="s">
        <v>9</v>
      </c>
    </row>
    <row r="11" spans="1:20" x14ac:dyDescent="0.2">
      <c r="A11" s="12"/>
      <c r="B11" s="74" t="s">
        <v>131</v>
      </c>
      <c r="C11" s="13" t="s">
        <v>75</v>
      </c>
      <c r="D11" s="13" t="s">
        <v>76</v>
      </c>
      <c r="E11" s="13" t="s">
        <v>77</v>
      </c>
      <c r="F11" s="13" t="s">
        <v>78</v>
      </c>
      <c r="G11" s="13" t="s">
        <v>79</v>
      </c>
      <c r="H11" s="13" t="s">
        <v>80</v>
      </c>
      <c r="I11" s="13" t="s">
        <v>81</v>
      </c>
      <c r="J11" s="13" t="s">
        <v>82</v>
      </c>
      <c r="K11" s="14"/>
      <c r="L11" s="15"/>
      <c r="N11" s="23" t="s">
        <v>10</v>
      </c>
      <c r="O11" s="25" t="s">
        <v>11</v>
      </c>
    </row>
    <row r="12" spans="1:20" x14ac:dyDescent="0.2">
      <c r="A12" s="16" t="s">
        <v>35</v>
      </c>
      <c r="B12" s="11">
        <v>8</v>
      </c>
      <c r="C12" s="11">
        <v>12</v>
      </c>
      <c r="D12" s="11">
        <v>10</v>
      </c>
      <c r="E12" s="11">
        <v>10</v>
      </c>
      <c r="F12" s="11">
        <v>14</v>
      </c>
      <c r="G12" s="11">
        <v>9</v>
      </c>
      <c r="H12" s="11">
        <v>11</v>
      </c>
      <c r="I12" s="11">
        <v>8</v>
      </c>
      <c r="J12" s="11">
        <v>12</v>
      </c>
      <c r="K12" s="5" t="s">
        <v>13</v>
      </c>
      <c r="L12" s="17" t="s">
        <v>14</v>
      </c>
      <c r="N12" s="22">
        <f>SUMPRODUCT(B12:J12,$B$21:$J$21)</f>
        <v>14700</v>
      </c>
      <c r="O12" s="26"/>
      <c r="Q12" s="6" t="s">
        <v>15</v>
      </c>
      <c r="R12" s="6"/>
      <c r="S12" s="7" t="s">
        <v>16</v>
      </c>
      <c r="T12" s="7"/>
    </row>
    <row r="13" spans="1:20" x14ac:dyDescent="0.2">
      <c r="A13" s="16" t="s">
        <v>19</v>
      </c>
      <c r="B13" s="11">
        <v>1</v>
      </c>
      <c r="C13" s="11"/>
      <c r="D13" s="11"/>
      <c r="E13" s="11">
        <v>1</v>
      </c>
      <c r="F13" s="11"/>
      <c r="G13" s="11"/>
      <c r="H13" s="11">
        <v>1</v>
      </c>
      <c r="I13" s="11"/>
      <c r="J13" s="11"/>
      <c r="K13" s="11" t="s">
        <v>3</v>
      </c>
      <c r="L13" s="18">
        <v>800</v>
      </c>
      <c r="N13" s="22">
        <f>SUMPRODUCT(B13:J13,$B$21:$J$21)</f>
        <v>800</v>
      </c>
      <c r="O13" s="26">
        <f>L13-N13</f>
        <v>0</v>
      </c>
      <c r="Q13" s="1">
        <f>IF($K13&lt;&gt;$B$8,N13,0)</f>
        <v>800</v>
      </c>
      <c r="R13" s="1">
        <f>IF($K13&lt;&gt;$B$8,L13,0)</f>
        <v>800</v>
      </c>
      <c r="S13" s="1">
        <f>IF($K13&lt;&gt;$B$6,N13,0)</f>
        <v>800</v>
      </c>
      <c r="T13" s="1">
        <f>IF($K13&lt;&gt;$B$6,L13,0)</f>
        <v>800</v>
      </c>
    </row>
    <row r="14" spans="1:20" x14ac:dyDescent="0.2">
      <c r="A14" s="16" t="s">
        <v>20</v>
      </c>
      <c r="B14" s="11"/>
      <c r="C14" s="11">
        <v>1</v>
      </c>
      <c r="D14" s="11"/>
      <c r="E14" s="11"/>
      <c r="F14" s="11">
        <v>1</v>
      </c>
      <c r="G14" s="11"/>
      <c r="H14" s="11"/>
      <c r="I14" s="11">
        <v>1</v>
      </c>
      <c r="J14" s="11"/>
      <c r="K14" s="11" t="s">
        <v>3</v>
      </c>
      <c r="L14" s="18">
        <v>600</v>
      </c>
      <c r="N14" s="22">
        <f t="shared" ref="N14:N18" si="0">SUMPRODUCT(B14:J14,$B$21:$J$21)</f>
        <v>600</v>
      </c>
      <c r="O14" s="26">
        <f t="shared" ref="O14:O18" si="1">L14-N14</f>
        <v>0</v>
      </c>
      <c r="Q14" s="1">
        <f t="shared" ref="Q14:Q18" si="2">IF($K14&lt;&gt;$B$8,N14,0)</f>
        <v>600</v>
      </c>
      <c r="R14" s="1">
        <f t="shared" ref="R14:R18" si="3">IF($K14&lt;&gt;$B$8,L14,0)</f>
        <v>600</v>
      </c>
      <c r="S14" s="1">
        <f t="shared" ref="S14:S18" si="4">IF($K14&lt;&gt;$B$6,N14,0)</f>
        <v>600</v>
      </c>
      <c r="T14" s="1">
        <f t="shared" ref="T14:T18" si="5">IF($K14&lt;&gt;$B$6,L14,0)</f>
        <v>600</v>
      </c>
    </row>
    <row r="15" spans="1:20" x14ac:dyDescent="0.2">
      <c r="A15" s="16" t="s">
        <v>21</v>
      </c>
      <c r="B15" s="11"/>
      <c r="C15" s="11"/>
      <c r="D15" s="11">
        <v>1</v>
      </c>
      <c r="E15" s="11"/>
      <c r="F15" s="11"/>
      <c r="G15" s="11">
        <v>1</v>
      </c>
      <c r="H15" s="11"/>
      <c r="I15" s="11"/>
      <c r="J15" s="11">
        <v>1</v>
      </c>
      <c r="K15" s="11" t="s">
        <v>3</v>
      </c>
      <c r="L15" s="18">
        <v>200</v>
      </c>
      <c r="N15" s="22">
        <f t="shared" si="0"/>
        <v>200</v>
      </c>
      <c r="O15" s="26">
        <f t="shared" si="1"/>
        <v>0</v>
      </c>
      <c r="Q15" s="1">
        <f t="shared" si="2"/>
        <v>200</v>
      </c>
      <c r="R15" s="1">
        <f t="shared" si="3"/>
        <v>200</v>
      </c>
      <c r="S15" s="1">
        <f t="shared" si="4"/>
        <v>200</v>
      </c>
      <c r="T15" s="1">
        <f t="shared" si="5"/>
        <v>200</v>
      </c>
    </row>
    <row r="16" spans="1:20" x14ac:dyDescent="0.2">
      <c r="A16" s="16" t="s">
        <v>22</v>
      </c>
      <c r="B16" s="11">
        <v>1</v>
      </c>
      <c r="C16" s="11">
        <v>1</v>
      </c>
      <c r="D16" s="11">
        <v>1</v>
      </c>
      <c r="E16" s="11"/>
      <c r="F16" s="11"/>
      <c r="G16" s="11"/>
      <c r="H16" s="11"/>
      <c r="I16" s="11"/>
      <c r="J16" s="11"/>
      <c r="K16" s="11" t="s">
        <v>1</v>
      </c>
      <c r="L16" s="18">
        <v>850</v>
      </c>
      <c r="N16" s="22">
        <f t="shared" si="0"/>
        <v>850</v>
      </c>
      <c r="O16" s="26">
        <f t="shared" si="1"/>
        <v>0</v>
      </c>
      <c r="Q16" s="1">
        <f t="shared" si="2"/>
        <v>850</v>
      </c>
      <c r="R16" s="1">
        <f t="shared" si="3"/>
        <v>850</v>
      </c>
      <c r="S16" s="1">
        <f t="shared" si="4"/>
        <v>0</v>
      </c>
      <c r="T16" s="1">
        <f t="shared" si="5"/>
        <v>0</v>
      </c>
    </row>
    <row r="17" spans="1:20" x14ac:dyDescent="0.2">
      <c r="A17" s="16" t="s">
        <v>23</v>
      </c>
      <c r="B17" s="11"/>
      <c r="C17" s="11"/>
      <c r="D17" s="11"/>
      <c r="E17" s="11">
        <v>1</v>
      </c>
      <c r="F17" s="11">
        <v>1</v>
      </c>
      <c r="G17" s="11">
        <v>1</v>
      </c>
      <c r="H17" s="11"/>
      <c r="I17" s="11"/>
      <c r="J17" s="11"/>
      <c r="K17" s="11" t="s">
        <v>1</v>
      </c>
      <c r="L17" s="18">
        <v>650</v>
      </c>
      <c r="N17" s="22">
        <f t="shared" si="0"/>
        <v>450</v>
      </c>
      <c r="O17" s="26">
        <f t="shared" si="1"/>
        <v>200</v>
      </c>
      <c r="Q17" s="1">
        <f t="shared" si="2"/>
        <v>450</v>
      </c>
      <c r="R17" s="1">
        <f t="shared" si="3"/>
        <v>650</v>
      </c>
      <c r="S17" s="1">
        <f t="shared" si="4"/>
        <v>0</v>
      </c>
      <c r="T17" s="1">
        <f t="shared" si="5"/>
        <v>0</v>
      </c>
    </row>
    <row r="18" spans="1:20" ht="13.5" thickBot="1" x14ac:dyDescent="0.25">
      <c r="A18" s="19" t="s">
        <v>24</v>
      </c>
      <c r="B18" s="20"/>
      <c r="C18" s="20"/>
      <c r="D18" s="20"/>
      <c r="E18" s="20"/>
      <c r="F18" s="20"/>
      <c r="G18" s="20"/>
      <c r="H18" s="20">
        <v>1</v>
      </c>
      <c r="I18" s="20">
        <v>1</v>
      </c>
      <c r="J18" s="20">
        <v>1</v>
      </c>
      <c r="K18" s="20" t="s">
        <v>1</v>
      </c>
      <c r="L18" s="21">
        <v>300</v>
      </c>
      <c r="N18" s="24">
        <f t="shared" si="0"/>
        <v>300</v>
      </c>
      <c r="O18" s="27">
        <f t="shared" si="1"/>
        <v>0</v>
      </c>
      <c r="Q18" s="1">
        <f t="shared" si="2"/>
        <v>300</v>
      </c>
      <c r="R18" s="1">
        <f t="shared" si="3"/>
        <v>300</v>
      </c>
      <c r="S18" s="1">
        <f t="shared" si="4"/>
        <v>0</v>
      </c>
      <c r="T18" s="1">
        <f t="shared" si="5"/>
        <v>0</v>
      </c>
    </row>
    <row r="20" spans="1:20" ht="13.5" thickBot="1" x14ac:dyDescent="0.25">
      <c r="A20" s="4" t="s">
        <v>8</v>
      </c>
    </row>
    <row r="21" spans="1:20" x14ac:dyDescent="0.2">
      <c r="A21" s="28" t="s">
        <v>17</v>
      </c>
      <c r="B21" s="29">
        <v>550</v>
      </c>
      <c r="C21" s="29">
        <v>300</v>
      </c>
      <c r="D21" s="29">
        <v>0</v>
      </c>
      <c r="E21" s="29">
        <v>250</v>
      </c>
      <c r="F21" s="29">
        <v>0</v>
      </c>
      <c r="G21" s="29">
        <v>200</v>
      </c>
      <c r="H21" s="29">
        <v>0</v>
      </c>
      <c r="I21" s="29">
        <v>300</v>
      </c>
      <c r="J21" s="29">
        <v>0</v>
      </c>
      <c r="K21" s="29"/>
      <c r="L21" s="32"/>
    </row>
    <row r="22" spans="1:20" ht="13.5" thickBot="1" x14ac:dyDescent="0.25">
      <c r="A22" s="30" t="s">
        <v>12</v>
      </c>
      <c r="B22" s="31"/>
      <c r="C22" s="31"/>
      <c r="D22" s="31"/>
      <c r="E22" s="31"/>
      <c r="F22" s="31"/>
      <c r="G22" s="31"/>
      <c r="H22" s="31"/>
      <c r="I22" s="36"/>
      <c r="J22" s="31"/>
      <c r="K22" s="31"/>
      <c r="L22" s="33">
        <f>N12</f>
        <v>14700</v>
      </c>
    </row>
  </sheetData>
  <customSheetViews>
    <customSheetView guid="{2A5C61F5-D38C-4763-B97A-24251BB3EC1D}" showPageBreaks="1" printArea="1">
      <selection activeCell="P18" sqref="P18"/>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7"/>
  <dimension ref="A1:T22"/>
  <sheetViews>
    <sheetView topLeftCell="B1" workbookViewId="0">
      <selection activeCell="D53" sqref="D53"/>
    </sheetView>
  </sheetViews>
  <sheetFormatPr defaultColWidth="8.85546875" defaultRowHeight="12.75" x14ac:dyDescent="0.2"/>
  <cols>
    <col min="1" max="1" width="72.7109375" style="1" customWidth="1"/>
    <col min="2" max="12" width="8.85546875" style="1"/>
    <col min="13" max="13" width="8.85546875" style="1" customWidth="1"/>
    <col min="14" max="14" width="8.85546875" style="1"/>
    <col min="15" max="16" width="8.85546875" style="1" customWidth="1"/>
    <col min="17" max="268" width="8.85546875" style="1"/>
    <col min="269" max="269" width="2.42578125" style="1" customWidth="1"/>
    <col min="270" max="270" width="8.85546875" style="1"/>
    <col min="271" max="271" width="12.140625" style="1" customWidth="1"/>
    <col min="272" max="272" width="4.7109375" style="1" customWidth="1"/>
    <col min="273" max="524" width="8.85546875" style="1"/>
    <col min="525" max="525" width="2.42578125" style="1" customWidth="1"/>
    <col min="526" max="526" width="8.85546875" style="1"/>
    <col min="527" max="527" width="12.140625" style="1" customWidth="1"/>
    <col min="528" max="528" width="4.7109375" style="1" customWidth="1"/>
    <col min="529" max="780" width="8.85546875" style="1"/>
    <col min="781" max="781" width="2.42578125" style="1" customWidth="1"/>
    <col min="782" max="782" width="8.85546875" style="1"/>
    <col min="783" max="783" width="12.140625" style="1" customWidth="1"/>
    <col min="784" max="784" width="4.7109375" style="1" customWidth="1"/>
    <col min="785" max="1036" width="8.85546875" style="1"/>
    <col min="1037" max="1037" width="2.42578125" style="1" customWidth="1"/>
    <col min="1038" max="1038" width="8.85546875" style="1"/>
    <col min="1039" max="1039" width="12.140625" style="1" customWidth="1"/>
    <col min="1040" max="1040" width="4.7109375" style="1" customWidth="1"/>
    <col min="1041" max="1292" width="8.85546875" style="1"/>
    <col min="1293" max="1293" width="2.42578125" style="1" customWidth="1"/>
    <col min="1294" max="1294" width="8.85546875" style="1"/>
    <col min="1295" max="1295" width="12.140625" style="1" customWidth="1"/>
    <col min="1296" max="1296" width="4.7109375" style="1" customWidth="1"/>
    <col min="1297" max="1548" width="8.85546875" style="1"/>
    <col min="1549" max="1549" width="2.42578125" style="1" customWidth="1"/>
    <col min="1550" max="1550" width="8.85546875" style="1"/>
    <col min="1551" max="1551" width="12.140625" style="1" customWidth="1"/>
    <col min="1552" max="1552" width="4.7109375" style="1" customWidth="1"/>
    <col min="1553" max="1804" width="8.85546875" style="1"/>
    <col min="1805" max="1805" width="2.42578125" style="1" customWidth="1"/>
    <col min="1806" max="1806" width="8.85546875" style="1"/>
    <col min="1807" max="1807" width="12.140625" style="1" customWidth="1"/>
    <col min="1808" max="1808" width="4.7109375" style="1" customWidth="1"/>
    <col min="1809" max="2060" width="8.85546875" style="1"/>
    <col min="2061" max="2061" width="2.42578125" style="1" customWidth="1"/>
    <col min="2062" max="2062" width="8.85546875" style="1"/>
    <col min="2063" max="2063" width="12.140625" style="1" customWidth="1"/>
    <col min="2064" max="2064" width="4.7109375" style="1" customWidth="1"/>
    <col min="2065" max="2316" width="8.85546875" style="1"/>
    <col min="2317" max="2317" width="2.42578125" style="1" customWidth="1"/>
    <col min="2318" max="2318" width="8.85546875" style="1"/>
    <col min="2319" max="2319" width="12.140625" style="1" customWidth="1"/>
    <col min="2320" max="2320" width="4.7109375" style="1" customWidth="1"/>
    <col min="2321" max="2572" width="8.85546875" style="1"/>
    <col min="2573" max="2573" width="2.42578125" style="1" customWidth="1"/>
    <col min="2574" max="2574" width="8.85546875" style="1"/>
    <col min="2575" max="2575" width="12.140625" style="1" customWidth="1"/>
    <col min="2576" max="2576" width="4.7109375" style="1" customWidth="1"/>
    <col min="2577" max="2828" width="8.85546875" style="1"/>
    <col min="2829" max="2829" width="2.42578125" style="1" customWidth="1"/>
    <col min="2830" max="2830" width="8.85546875" style="1"/>
    <col min="2831" max="2831" width="12.140625" style="1" customWidth="1"/>
    <col min="2832" max="2832" width="4.7109375" style="1" customWidth="1"/>
    <col min="2833" max="3084" width="8.85546875" style="1"/>
    <col min="3085" max="3085" width="2.42578125" style="1" customWidth="1"/>
    <col min="3086" max="3086" width="8.85546875" style="1"/>
    <col min="3087" max="3087" width="12.140625" style="1" customWidth="1"/>
    <col min="3088" max="3088" width="4.7109375" style="1" customWidth="1"/>
    <col min="3089" max="3340" width="8.85546875" style="1"/>
    <col min="3341" max="3341" width="2.42578125" style="1" customWidth="1"/>
    <col min="3342" max="3342" width="8.85546875" style="1"/>
    <col min="3343" max="3343" width="12.140625" style="1" customWidth="1"/>
    <col min="3344" max="3344" width="4.7109375" style="1" customWidth="1"/>
    <col min="3345" max="3596" width="8.85546875" style="1"/>
    <col min="3597" max="3597" width="2.42578125" style="1" customWidth="1"/>
    <col min="3598" max="3598" width="8.85546875" style="1"/>
    <col min="3599" max="3599" width="12.140625" style="1" customWidth="1"/>
    <col min="3600" max="3600" width="4.7109375" style="1" customWidth="1"/>
    <col min="3601" max="3852" width="8.85546875" style="1"/>
    <col min="3853" max="3853" width="2.42578125" style="1" customWidth="1"/>
    <col min="3854" max="3854" width="8.85546875" style="1"/>
    <col min="3855" max="3855" width="12.140625" style="1" customWidth="1"/>
    <col min="3856" max="3856" width="4.7109375" style="1" customWidth="1"/>
    <col min="3857" max="4108" width="8.85546875" style="1"/>
    <col min="4109" max="4109" width="2.42578125" style="1" customWidth="1"/>
    <col min="4110" max="4110" width="8.85546875" style="1"/>
    <col min="4111" max="4111" width="12.140625" style="1" customWidth="1"/>
    <col min="4112" max="4112" width="4.7109375" style="1" customWidth="1"/>
    <col min="4113" max="4364" width="8.85546875" style="1"/>
    <col min="4365" max="4365" width="2.42578125" style="1" customWidth="1"/>
    <col min="4366" max="4366" width="8.85546875" style="1"/>
    <col min="4367" max="4367" width="12.140625" style="1" customWidth="1"/>
    <col min="4368" max="4368" width="4.7109375" style="1" customWidth="1"/>
    <col min="4369" max="4620" width="8.85546875" style="1"/>
    <col min="4621" max="4621" width="2.42578125" style="1" customWidth="1"/>
    <col min="4622" max="4622" width="8.85546875" style="1"/>
    <col min="4623" max="4623" width="12.140625" style="1" customWidth="1"/>
    <col min="4624" max="4624" width="4.7109375" style="1" customWidth="1"/>
    <col min="4625" max="4876" width="8.85546875" style="1"/>
    <col min="4877" max="4877" width="2.42578125" style="1" customWidth="1"/>
    <col min="4878" max="4878" width="8.85546875" style="1"/>
    <col min="4879" max="4879" width="12.140625" style="1" customWidth="1"/>
    <col min="4880" max="4880" width="4.7109375" style="1" customWidth="1"/>
    <col min="4881" max="5132" width="8.85546875" style="1"/>
    <col min="5133" max="5133" width="2.42578125" style="1" customWidth="1"/>
    <col min="5134" max="5134" width="8.85546875" style="1"/>
    <col min="5135" max="5135" width="12.140625" style="1" customWidth="1"/>
    <col min="5136" max="5136" width="4.7109375" style="1" customWidth="1"/>
    <col min="5137" max="5388" width="8.85546875" style="1"/>
    <col min="5389" max="5389" width="2.42578125" style="1" customWidth="1"/>
    <col min="5390" max="5390" width="8.85546875" style="1"/>
    <col min="5391" max="5391" width="12.140625" style="1" customWidth="1"/>
    <col min="5392" max="5392" width="4.7109375" style="1" customWidth="1"/>
    <col min="5393" max="5644" width="8.85546875" style="1"/>
    <col min="5645" max="5645" width="2.42578125" style="1" customWidth="1"/>
    <col min="5646" max="5646" width="8.85546875" style="1"/>
    <col min="5647" max="5647" width="12.140625" style="1" customWidth="1"/>
    <col min="5648" max="5648" width="4.7109375" style="1" customWidth="1"/>
    <col min="5649" max="5900" width="8.85546875" style="1"/>
    <col min="5901" max="5901" width="2.42578125" style="1" customWidth="1"/>
    <col min="5902" max="5902" width="8.85546875" style="1"/>
    <col min="5903" max="5903" width="12.140625" style="1" customWidth="1"/>
    <col min="5904" max="5904" width="4.7109375" style="1" customWidth="1"/>
    <col min="5905" max="6156" width="8.85546875" style="1"/>
    <col min="6157" max="6157" width="2.42578125" style="1" customWidth="1"/>
    <col min="6158" max="6158" width="8.85546875" style="1"/>
    <col min="6159" max="6159" width="12.140625" style="1" customWidth="1"/>
    <col min="6160" max="6160" width="4.7109375" style="1" customWidth="1"/>
    <col min="6161" max="6412" width="8.85546875" style="1"/>
    <col min="6413" max="6413" width="2.42578125" style="1" customWidth="1"/>
    <col min="6414" max="6414" width="8.85546875" style="1"/>
    <col min="6415" max="6415" width="12.140625" style="1" customWidth="1"/>
    <col min="6416" max="6416" width="4.7109375" style="1" customWidth="1"/>
    <col min="6417" max="6668" width="8.85546875" style="1"/>
    <col min="6669" max="6669" width="2.42578125" style="1" customWidth="1"/>
    <col min="6670" max="6670" width="8.85546875" style="1"/>
    <col min="6671" max="6671" width="12.140625" style="1" customWidth="1"/>
    <col min="6672" max="6672" width="4.7109375" style="1" customWidth="1"/>
    <col min="6673" max="6924" width="8.85546875" style="1"/>
    <col min="6925" max="6925" width="2.42578125" style="1" customWidth="1"/>
    <col min="6926" max="6926" width="8.85546875" style="1"/>
    <col min="6927" max="6927" width="12.140625" style="1" customWidth="1"/>
    <col min="6928" max="6928" width="4.7109375" style="1" customWidth="1"/>
    <col min="6929" max="7180" width="8.85546875" style="1"/>
    <col min="7181" max="7181" width="2.42578125" style="1" customWidth="1"/>
    <col min="7182" max="7182" width="8.85546875" style="1"/>
    <col min="7183" max="7183" width="12.140625" style="1" customWidth="1"/>
    <col min="7184" max="7184" width="4.7109375" style="1" customWidth="1"/>
    <col min="7185" max="7436" width="8.85546875" style="1"/>
    <col min="7437" max="7437" width="2.42578125" style="1" customWidth="1"/>
    <col min="7438" max="7438" width="8.85546875" style="1"/>
    <col min="7439" max="7439" width="12.140625" style="1" customWidth="1"/>
    <col min="7440" max="7440" width="4.7109375" style="1" customWidth="1"/>
    <col min="7441" max="7692" width="8.85546875" style="1"/>
    <col min="7693" max="7693" width="2.42578125" style="1" customWidth="1"/>
    <col min="7694" max="7694" width="8.85546875" style="1"/>
    <col min="7695" max="7695" width="12.140625" style="1" customWidth="1"/>
    <col min="7696" max="7696" width="4.7109375" style="1" customWidth="1"/>
    <col min="7697" max="7948" width="8.85546875" style="1"/>
    <col min="7949" max="7949" width="2.42578125" style="1" customWidth="1"/>
    <col min="7950" max="7950" width="8.85546875" style="1"/>
    <col min="7951" max="7951" width="12.140625" style="1" customWidth="1"/>
    <col min="7952" max="7952" width="4.7109375" style="1" customWidth="1"/>
    <col min="7953" max="8204" width="8.85546875" style="1"/>
    <col min="8205" max="8205" width="2.42578125" style="1" customWidth="1"/>
    <col min="8206" max="8206" width="8.85546875" style="1"/>
    <col min="8207" max="8207" width="12.140625" style="1" customWidth="1"/>
    <col min="8208" max="8208" width="4.7109375" style="1" customWidth="1"/>
    <col min="8209" max="8460" width="8.85546875" style="1"/>
    <col min="8461" max="8461" width="2.42578125" style="1" customWidth="1"/>
    <col min="8462" max="8462" width="8.85546875" style="1"/>
    <col min="8463" max="8463" width="12.140625" style="1" customWidth="1"/>
    <col min="8464" max="8464" width="4.7109375" style="1" customWidth="1"/>
    <col min="8465" max="8716" width="8.85546875" style="1"/>
    <col min="8717" max="8717" width="2.42578125" style="1" customWidth="1"/>
    <col min="8718" max="8718" width="8.85546875" style="1"/>
    <col min="8719" max="8719" width="12.140625" style="1" customWidth="1"/>
    <col min="8720" max="8720" width="4.7109375" style="1" customWidth="1"/>
    <col min="8721" max="8972" width="8.85546875" style="1"/>
    <col min="8973" max="8973" width="2.42578125" style="1" customWidth="1"/>
    <col min="8974" max="8974" width="8.85546875" style="1"/>
    <col min="8975" max="8975" width="12.140625" style="1" customWidth="1"/>
    <col min="8976" max="8976" width="4.7109375" style="1" customWidth="1"/>
    <col min="8977" max="9228" width="8.85546875" style="1"/>
    <col min="9229" max="9229" width="2.42578125" style="1" customWidth="1"/>
    <col min="9230" max="9230" width="8.85546875" style="1"/>
    <col min="9231" max="9231" width="12.140625" style="1" customWidth="1"/>
    <col min="9232" max="9232" width="4.7109375" style="1" customWidth="1"/>
    <col min="9233" max="9484" width="8.85546875" style="1"/>
    <col min="9485" max="9485" width="2.42578125" style="1" customWidth="1"/>
    <col min="9486" max="9486" width="8.85546875" style="1"/>
    <col min="9487" max="9487" width="12.140625" style="1" customWidth="1"/>
    <col min="9488" max="9488" width="4.7109375" style="1" customWidth="1"/>
    <col min="9489" max="9740" width="8.85546875" style="1"/>
    <col min="9741" max="9741" width="2.42578125" style="1" customWidth="1"/>
    <col min="9742" max="9742" width="8.85546875" style="1"/>
    <col min="9743" max="9743" width="12.140625" style="1" customWidth="1"/>
    <col min="9744" max="9744" width="4.7109375" style="1" customWidth="1"/>
    <col min="9745" max="9996" width="8.85546875" style="1"/>
    <col min="9997" max="9997" width="2.42578125" style="1" customWidth="1"/>
    <col min="9998" max="9998" width="8.85546875" style="1"/>
    <col min="9999" max="9999" width="12.140625" style="1" customWidth="1"/>
    <col min="10000" max="10000" width="4.7109375" style="1" customWidth="1"/>
    <col min="10001" max="10252" width="8.85546875" style="1"/>
    <col min="10253" max="10253" width="2.42578125" style="1" customWidth="1"/>
    <col min="10254" max="10254" width="8.85546875" style="1"/>
    <col min="10255" max="10255" width="12.140625" style="1" customWidth="1"/>
    <col min="10256" max="10256" width="4.7109375" style="1" customWidth="1"/>
    <col min="10257" max="10508" width="8.85546875" style="1"/>
    <col min="10509" max="10509" width="2.42578125" style="1" customWidth="1"/>
    <col min="10510" max="10510" width="8.85546875" style="1"/>
    <col min="10511" max="10511" width="12.140625" style="1" customWidth="1"/>
    <col min="10512" max="10512" width="4.7109375" style="1" customWidth="1"/>
    <col min="10513" max="10764" width="8.85546875" style="1"/>
    <col min="10765" max="10765" width="2.42578125" style="1" customWidth="1"/>
    <col min="10766" max="10766" width="8.85546875" style="1"/>
    <col min="10767" max="10767" width="12.140625" style="1" customWidth="1"/>
    <col min="10768" max="10768" width="4.7109375" style="1" customWidth="1"/>
    <col min="10769" max="11020" width="8.85546875" style="1"/>
    <col min="11021" max="11021" width="2.42578125" style="1" customWidth="1"/>
    <col min="11022" max="11022" width="8.85546875" style="1"/>
    <col min="11023" max="11023" width="12.140625" style="1" customWidth="1"/>
    <col min="11024" max="11024" width="4.7109375" style="1" customWidth="1"/>
    <col min="11025" max="11276" width="8.85546875" style="1"/>
    <col min="11277" max="11277" width="2.42578125" style="1" customWidth="1"/>
    <col min="11278" max="11278" width="8.85546875" style="1"/>
    <col min="11279" max="11279" width="12.140625" style="1" customWidth="1"/>
    <col min="11280" max="11280" width="4.7109375" style="1" customWidth="1"/>
    <col min="11281" max="11532" width="8.85546875" style="1"/>
    <col min="11533" max="11533" width="2.42578125" style="1" customWidth="1"/>
    <col min="11534" max="11534" width="8.85546875" style="1"/>
    <col min="11535" max="11535" width="12.140625" style="1" customWidth="1"/>
    <col min="11536" max="11536" width="4.7109375" style="1" customWidth="1"/>
    <col min="11537" max="11788" width="8.85546875" style="1"/>
    <col min="11789" max="11789" width="2.42578125" style="1" customWidth="1"/>
    <col min="11790" max="11790" width="8.85546875" style="1"/>
    <col min="11791" max="11791" width="12.140625" style="1" customWidth="1"/>
    <col min="11792" max="11792" width="4.7109375" style="1" customWidth="1"/>
    <col min="11793" max="12044" width="8.85546875" style="1"/>
    <col min="12045" max="12045" width="2.42578125" style="1" customWidth="1"/>
    <col min="12046" max="12046" width="8.85546875" style="1"/>
    <col min="12047" max="12047" width="12.140625" style="1" customWidth="1"/>
    <col min="12048" max="12048" width="4.7109375" style="1" customWidth="1"/>
    <col min="12049" max="12300" width="8.85546875" style="1"/>
    <col min="12301" max="12301" width="2.42578125" style="1" customWidth="1"/>
    <col min="12302" max="12302" width="8.85546875" style="1"/>
    <col min="12303" max="12303" width="12.140625" style="1" customWidth="1"/>
    <col min="12304" max="12304" width="4.7109375" style="1" customWidth="1"/>
    <col min="12305" max="12556" width="8.85546875" style="1"/>
    <col min="12557" max="12557" width="2.42578125" style="1" customWidth="1"/>
    <col min="12558" max="12558" width="8.85546875" style="1"/>
    <col min="12559" max="12559" width="12.140625" style="1" customWidth="1"/>
    <col min="12560" max="12560" width="4.7109375" style="1" customWidth="1"/>
    <col min="12561" max="12812" width="8.85546875" style="1"/>
    <col min="12813" max="12813" width="2.42578125" style="1" customWidth="1"/>
    <col min="12814" max="12814" width="8.85546875" style="1"/>
    <col min="12815" max="12815" width="12.140625" style="1" customWidth="1"/>
    <col min="12816" max="12816" width="4.7109375" style="1" customWidth="1"/>
    <col min="12817" max="13068" width="8.85546875" style="1"/>
    <col min="13069" max="13069" width="2.42578125" style="1" customWidth="1"/>
    <col min="13070" max="13070" width="8.85546875" style="1"/>
    <col min="13071" max="13071" width="12.140625" style="1" customWidth="1"/>
    <col min="13072" max="13072" width="4.7109375" style="1" customWidth="1"/>
    <col min="13073" max="13324" width="8.85546875" style="1"/>
    <col min="13325" max="13325" width="2.42578125" style="1" customWidth="1"/>
    <col min="13326" max="13326" width="8.85546875" style="1"/>
    <col min="13327" max="13327" width="12.140625" style="1" customWidth="1"/>
    <col min="13328" max="13328" width="4.7109375" style="1" customWidth="1"/>
    <col min="13329" max="13580" width="8.85546875" style="1"/>
    <col min="13581" max="13581" width="2.42578125" style="1" customWidth="1"/>
    <col min="13582" max="13582" width="8.85546875" style="1"/>
    <col min="13583" max="13583" width="12.140625" style="1" customWidth="1"/>
    <col min="13584" max="13584" width="4.7109375" style="1" customWidth="1"/>
    <col min="13585" max="13836" width="8.85546875" style="1"/>
    <col min="13837" max="13837" width="2.42578125" style="1" customWidth="1"/>
    <col min="13838" max="13838" width="8.85546875" style="1"/>
    <col min="13839" max="13839" width="12.140625" style="1" customWidth="1"/>
    <col min="13840" max="13840" width="4.7109375" style="1" customWidth="1"/>
    <col min="13841" max="14092" width="8.85546875" style="1"/>
    <col min="14093" max="14093" width="2.42578125" style="1" customWidth="1"/>
    <col min="14094" max="14094" width="8.85546875" style="1"/>
    <col min="14095" max="14095" width="12.140625" style="1" customWidth="1"/>
    <col min="14096" max="14096" width="4.7109375" style="1" customWidth="1"/>
    <col min="14097" max="14348" width="8.85546875" style="1"/>
    <col min="14349" max="14349" width="2.42578125" style="1" customWidth="1"/>
    <col min="14350" max="14350" width="8.85546875" style="1"/>
    <col min="14351" max="14351" width="12.140625" style="1" customWidth="1"/>
    <col min="14352" max="14352" width="4.7109375" style="1" customWidth="1"/>
    <col min="14353" max="14604" width="8.85546875" style="1"/>
    <col min="14605" max="14605" width="2.42578125" style="1" customWidth="1"/>
    <col min="14606" max="14606" width="8.85546875" style="1"/>
    <col min="14607" max="14607" width="12.140625" style="1" customWidth="1"/>
    <col min="14608" max="14608" width="4.7109375" style="1" customWidth="1"/>
    <col min="14609" max="14860" width="8.85546875" style="1"/>
    <col min="14861" max="14861" width="2.42578125" style="1" customWidth="1"/>
    <col min="14862" max="14862" width="8.85546875" style="1"/>
    <col min="14863" max="14863" width="12.140625" style="1" customWidth="1"/>
    <col min="14864" max="14864" width="4.7109375" style="1" customWidth="1"/>
    <col min="14865" max="15116" width="8.85546875" style="1"/>
    <col min="15117" max="15117" width="2.42578125" style="1" customWidth="1"/>
    <col min="15118" max="15118" width="8.85546875" style="1"/>
    <col min="15119" max="15119" width="12.140625" style="1" customWidth="1"/>
    <col min="15120" max="15120" width="4.7109375" style="1" customWidth="1"/>
    <col min="15121" max="15372" width="8.85546875" style="1"/>
    <col min="15373" max="15373" width="2.42578125" style="1" customWidth="1"/>
    <col min="15374" max="15374" width="8.85546875" style="1"/>
    <col min="15375" max="15375" width="12.140625" style="1" customWidth="1"/>
    <col min="15376" max="15376" width="4.7109375" style="1" customWidth="1"/>
    <col min="15377" max="15628" width="8.85546875" style="1"/>
    <col min="15629" max="15629" width="2.42578125" style="1" customWidth="1"/>
    <col min="15630" max="15630" width="8.85546875" style="1"/>
    <col min="15631" max="15631" width="12.140625" style="1" customWidth="1"/>
    <col min="15632" max="15632" width="4.7109375" style="1" customWidth="1"/>
    <col min="15633" max="15884" width="8.85546875" style="1"/>
    <col min="15885" max="15885" width="2.42578125" style="1" customWidth="1"/>
    <col min="15886" max="15886" width="8.85546875" style="1"/>
    <col min="15887" max="15887" width="12.140625" style="1" customWidth="1"/>
    <col min="15888" max="15888" width="4.7109375" style="1" customWidth="1"/>
    <col min="15889" max="16140" width="8.85546875" style="1"/>
    <col min="16141" max="16141" width="2.42578125" style="1" customWidth="1"/>
    <col min="16142" max="16142" width="8.85546875" style="1"/>
    <col min="16143" max="16143" width="12.140625" style="1" customWidth="1"/>
    <col min="16144" max="16144" width="4.7109375" style="1" customWidth="1"/>
    <col min="16145" max="16384" width="8.85546875" style="1"/>
  </cols>
  <sheetData>
    <row r="1" spans="1:20" ht="18.75" x14ac:dyDescent="0.3">
      <c r="A1" s="35" t="s">
        <v>83</v>
      </c>
    </row>
    <row r="3" spans="1:20" ht="15.75" x14ac:dyDescent="0.25">
      <c r="A3" s="34" t="s">
        <v>18</v>
      </c>
      <c r="B3" s="8"/>
      <c r="C3" s="8"/>
      <c r="D3" s="8"/>
      <c r="E3" s="8"/>
      <c r="F3" s="8"/>
      <c r="G3" s="8"/>
      <c r="H3" s="8"/>
      <c r="I3" s="8"/>
      <c r="J3" s="8"/>
      <c r="K3" s="8"/>
      <c r="L3" s="8"/>
      <c r="M3" s="8"/>
      <c r="N3" s="8"/>
      <c r="O3" s="8"/>
    </row>
    <row r="4" spans="1:20" x14ac:dyDescent="0.2">
      <c r="A4" s="9"/>
      <c r="B4" s="9"/>
      <c r="C4" s="9"/>
      <c r="D4" s="9"/>
      <c r="E4" s="9"/>
      <c r="F4" s="9"/>
      <c r="G4" s="9"/>
      <c r="H4" s="9"/>
      <c r="I4" s="9"/>
    </row>
    <row r="5" spans="1:20" x14ac:dyDescent="0.2">
      <c r="A5" s="1" t="s">
        <v>0</v>
      </c>
    </row>
    <row r="6" spans="1:20" x14ac:dyDescent="0.2">
      <c r="B6" s="2" t="s">
        <v>1</v>
      </c>
      <c r="C6" s="2"/>
      <c r="D6" s="2"/>
      <c r="E6" s="2"/>
      <c r="F6" s="2"/>
      <c r="G6" s="2"/>
      <c r="H6" s="2"/>
      <c r="I6" s="2"/>
      <c r="J6" s="1" t="s">
        <v>2</v>
      </c>
    </row>
    <row r="7" spans="1:20" x14ac:dyDescent="0.2">
      <c r="B7" s="3" t="s">
        <v>3</v>
      </c>
      <c r="C7" s="3"/>
      <c r="D7" s="3"/>
      <c r="E7" s="3"/>
      <c r="F7" s="3"/>
      <c r="G7" s="3"/>
      <c r="H7" s="3"/>
      <c r="I7" s="3"/>
      <c r="J7" s="1" t="s">
        <v>4</v>
      </c>
    </row>
    <row r="8" spans="1:20" x14ac:dyDescent="0.2">
      <c r="B8" s="2" t="s">
        <v>5</v>
      </c>
      <c r="C8" s="2"/>
      <c r="D8" s="2"/>
      <c r="E8" s="2"/>
      <c r="F8" s="2"/>
      <c r="G8" s="2"/>
      <c r="H8" s="2"/>
      <c r="I8" s="2"/>
      <c r="J8" s="1" t="s">
        <v>6</v>
      </c>
    </row>
    <row r="10" spans="1:20" ht="13.5" thickBot="1" x14ac:dyDescent="0.25">
      <c r="A10" s="10" t="s">
        <v>7</v>
      </c>
      <c r="N10" s="4" t="s">
        <v>8</v>
      </c>
      <c r="Q10" s="1" t="s">
        <v>9</v>
      </c>
    </row>
    <row r="11" spans="1:20" x14ac:dyDescent="0.2">
      <c r="A11" s="12"/>
      <c r="B11" s="13" t="s">
        <v>84</v>
      </c>
      <c r="C11" s="13" t="s">
        <v>85</v>
      </c>
      <c r="D11" s="13" t="s">
        <v>92</v>
      </c>
      <c r="E11" s="13" t="s">
        <v>86</v>
      </c>
      <c r="F11" s="13" t="s">
        <v>87</v>
      </c>
      <c r="G11" s="13" t="s">
        <v>88</v>
      </c>
      <c r="H11" s="13" t="s">
        <v>89</v>
      </c>
      <c r="I11" s="13" t="s">
        <v>90</v>
      </c>
      <c r="J11" s="13" t="s">
        <v>91</v>
      </c>
      <c r="K11" s="14"/>
      <c r="L11" s="15"/>
      <c r="N11" s="23" t="s">
        <v>10</v>
      </c>
      <c r="O11" s="25" t="s">
        <v>11</v>
      </c>
    </row>
    <row r="12" spans="1:20" x14ac:dyDescent="0.2">
      <c r="A12" s="16" t="s">
        <v>35</v>
      </c>
      <c r="B12" s="11">
        <v>10</v>
      </c>
      <c r="C12" s="11">
        <v>16</v>
      </c>
      <c r="D12" s="11">
        <v>19</v>
      </c>
      <c r="E12" s="11">
        <v>12</v>
      </c>
      <c r="F12" s="11">
        <v>14</v>
      </c>
      <c r="G12" s="11">
        <v>13</v>
      </c>
      <c r="H12" s="11">
        <v>18</v>
      </c>
      <c r="I12" s="11">
        <v>12</v>
      </c>
      <c r="J12" s="11">
        <v>12</v>
      </c>
      <c r="K12" s="5" t="s">
        <v>13</v>
      </c>
      <c r="L12" s="17" t="s">
        <v>14</v>
      </c>
      <c r="N12" s="22">
        <f>SUMPRODUCT(B12:J12,$B$21:$J$21)</f>
        <v>5700</v>
      </c>
      <c r="O12" s="26"/>
      <c r="Q12" s="6" t="s">
        <v>15</v>
      </c>
      <c r="R12" s="6"/>
      <c r="S12" s="7" t="s">
        <v>16</v>
      </c>
      <c r="T12" s="7"/>
    </row>
    <row r="13" spans="1:20" x14ac:dyDescent="0.2">
      <c r="A13" s="16" t="s">
        <v>19</v>
      </c>
      <c r="B13" s="11">
        <v>1</v>
      </c>
      <c r="C13" s="11"/>
      <c r="D13" s="11"/>
      <c r="E13" s="11">
        <v>1</v>
      </c>
      <c r="F13" s="11"/>
      <c r="G13" s="11"/>
      <c r="H13" s="11">
        <v>1</v>
      </c>
      <c r="I13" s="11"/>
      <c r="J13" s="11"/>
      <c r="K13" s="11" t="s">
        <v>3</v>
      </c>
      <c r="L13" s="18">
        <v>140</v>
      </c>
      <c r="N13" s="22">
        <f>SUMPRODUCT(B13:J13,$B$21:$J$21)</f>
        <v>140</v>
      </c>
      <c r="O13" s="26">
        <f>L13-N13</f>
        <v>0</v>
      </c>
      <c r="Q13" s="1">
        <f>IF($K13&lt;&gt;$B$8,N13,0)</f>
        <v>140</v>
      </c>
      <c r="R13" s="1">
        <f>IF($K13&lt;&gt;$B$8,L13,0)</f>
        <v>140</v>
      </c>
      <c r="S13" s="1">
        <f>IF($K13&lt;&gt;$B$6,N13,0)</f>
        <v>140</v>
      </c>
      <c r="T13" s="1">
        <f>IF($K13&lt;&gt;$B$6,L13,0)</f>
        <v>140</v>
      </c>
    </row>
    <row r="14" spans="1:20" x14ac:dyDescent="0.2">
      <c r="A14" s="16" t="s">
        <v>20</v>
      </c>
      <c r="B14" s="11"/>
      <c r="C14" s="11">
        <v>1</v>
      </c>
      <c r="D14" s="11"/>
      <c r="E14" s="11"/>
      <c r="F14" s="11">
        <v>1</v>
      </c>
      <c r="G14" s="11"/>
      <c r="H14" s="11"/>
      <c r="I14" s="11">
        <v>1</v>
      </c>
      <c r="J14" s="11"/>
      <c r="K14" s="11" t="s">
        <v>3</v>
      </c>
      <c r="L14" s="18">
        <v>160</v>
      </c>
      <c r="N14" s="22">
        <f t="shared" ref="N14:N18" si="0">SUMPRODUCT(B14:J14,$B$21:$J$21)</f>
        <v>160</v>
      </c>
      <c r="O14" s="26">
        <f t="shared" ref="O14:O18" si="1">L14-N14</f>
        <v>0</v>
      </c>
      <c r="Q14" s="1">
        <f t="shared" ref="Q14:Q18" si="2">IF($K14&lt;&gt;$B$8,N14,0)</f>
        <v>160</v>
      </c>
      <c r="R14" s="1">
        <f t="shared" ref="R14:R18" si="3">IF($K14&lt;&gt;$B$8,L14,0)</f>
        <v>160</v>
      </c>
      <c r="S14" s="1">
        <f t="shared" ref="S14:S18" si="4">IF($K14&lt;&gt;$B$6,N14,0)</f>
        <v>160</v>
      </c>
      <c r="T14" s="1">
        <f t="shared" ref="T14:T18" si="5">IF($K14&lt;&gt;$B$6,L14,0)</f>
        <v>160</v>
      </c>
    </row>
    <row r="15" spans="1:20" x14ac:dyDescent="0.2">
      <c r="A15" s="16" t="s">
        <v>21</v>
      </c>
      <c r="B15" s="11"/>
      <c r="C15" s="11"/>
      <c r="D15" s="11">
        <v>1</v>
      </c>
      <c r="E15" s="11"/>
      <c r="F15" s="11"/>
      <c r="G15" s="11">
        <v>1</v>
      </c>
      <c r="H15" s="11"/>
      <c r="I15" s="11"/>
      <c r="J15" s="11">
        <v>1</v>
      </c>
      <c r="K15" s="11" t="s">
        <v>3</v>
      </c>
      <c r="L15" s="18">
        <v>180</v>
      </c>
      <c r="N15" s="22">
        <f t="shared" si="0"/>
        <v>180</v>
      </c>
      <c r="O15" s="26">
        <f t="shared" si="1"/>
        <v>0</v>
      </c>
      <c r="Q15" s="1">
        <f t="shared" si="2"/>
        <v>180</v>
      </c>
      <c r="R15" s="1">
        <f t="shared" si="3"/>
        <v>180</v>
      </c>
      <c r="S15" s="1">
        <f t="shared" si="4"/>
        <v>180</v>
      </c>
      <c r="T15" s="1">
        <f t="shared" si="5"/>
        <v>180</v>
      </c>
    </row>
    <row r="16" spans="1:20" x14ac:dyDescent="0.2">
      <c r="A16" s="16" t="s">
        <v>22</v>
      </c>
      <c r="B16" s="11">
        <v>1</v>
      </c>
      <c r="C16" s="11">
        <v>1</v>
      </c>
      <c r="D16" s="11">
        <v>1</v>
      </c>
      <c r="E16" s="11"/>
      <c r="F16" s="11"/>
      <c r="G16" s="11"/>
      <c r="H16" s="11"/>
      <c r="I16" s="11"/>
      <c r="J16" s="11"/>
      <c r="K16" s="11" t="s">
        <v>1</v>
      </c>
      <c r="L16" s="18">
        <v>120</v>
      </c>
      <c r="N16" s="22">
        <f t="shared" si="0"/>
        <v>120</v>
      </c>
      <c r="O16" s="26">
        <f t="shared" si="1"/>
        <v>0</v>
      </c>
      <c r="Q16" s="1">
        <f t="shared" si="2"/>
        <v>120</v>
      </c>
      <c r="R16" s="1">
        <f t="shared" si="3"/>
        <v>120</v>
      </c>
      <c r="S16" s="1">
        <f t="shared" si="4"/>
        <v>0</v>
      </c>
      <c r="T16" s="1">
        <f t="shared" si="5"/>
        <v>0</v>
      </c>
    </row>
    <row r="17" spans="1:20" x14ac:dyDescent="0.2">
      <c r="A17" s="16" t="s">
        <v>23</v>
      </c>
      <c r="B17" s="11"/>
      <c r="C17" s="11"/>
      <c r="D17" s="11"/>
      <c r="E17" s="11">
        <v>1</v>
      </c>
      <c r="F17" s="11">
        <v>1</v>
      </c>
      <c r="G17" s="11">
        <v>1</v>
      </c>
      <c r="H17" s="11"/>
      <c r="I17" s="11"/>
      <c r="J17" s="11"/>
      <c r="K17" s="11" t="s">
        <v>1</v>
      </c>
      <c r="L17" s="18">
        <v>200</v>
      </c>
      <c r="N17" s="22">
        <f t="shared" si="0"/>
        <v>200</v>
      </c>
      <c r="O17" s="26">
        <f t="shared" si="1"/>
        <v>0</v>
      </c>
      <c r="Q17" s="1">
        <f t="shared" si="2"/>
        <v>200</v>
      </c>
      <c r="R17" s="1">
        <f t="shared" si="3"/>
        <v>200</v>
      </c>
      <c r="S17" s="1">
        <f t="shared" si="4"/>
        <v>0</v>
      </c>
      <c r="T17" s="1">
        <f t="shared" si="5"/>
        <v>0</v>
      </c>
    </row>
    <row r="18" spans="1:20" ht="13.5" thickBot="1" x14ac:dyDescent="0.25">
      <c r="A18" s="19" t="s">
        <v>24</v>
      </c>
      <c r="B18" s="20"/>
      <c r="C18" s="20"/>
      <c r="D18" s="20"/>
      <c r="E18" s="20"/>
      <c r="F18" s="20"/>
      <c r="G18" s="20"/>
      <c r="H18" s="20">
        <v>1</v>
      </c>
      <c r="I18" s="20">
        <v>1</v>
      </c>
      <c r="J18" s="20">
        <v>1</v>
      </c>
      <c r="K18" s="20" t="s">
        <v>1</v>
      </c>
      <c r="L18" s="21">
        <v>160</v>
      </c>
      <c r="N18" s="24">
        <f t="shared" si="0"/>
        <v>160</v>
      </c>
      <c r="O18" s="27">
        <f t="shared" si="1"/>
        <v>0</v>
      </c>
      <c r="Q18" s="1">
        <f t="shared" si="2"/>
        <v>160</v>
      </c>
      <c r="R18" s="1">
        <f t="shared" si="3"/>
        <v>160</v>
      </c>
      <c r="S18" s="1">
        <f t="shared" si="4"/>
        <v>0</v>
      </c>
      <c r="T18" s="1">
        <f t="shared" si="5"/>
        <v>0</v>
      </c>
    </row>
    <row r="20" spans="1:20" ht="13.5" thickBot="1" x14ac:dyDescent="0.25">
      <c r="A20" s="4" t="s">
        <v>8</v>
      </c>
    </row>
    <row r="21" spans="1:20" x14ac:dyDescent="0.2">
      <c r="A21" s="28" t="s">
        <v>17</v>
      </c>
      <c r="B21" s="29">
        <v>120</v>
      </c>
      <c r="C21" s="29">
        <v>0</v>
      </c>
      <c r="D21" s="29">
        <v>0</v>
      </c>
      <c r="E21" s="29">
        <v>20</v>
      </c>
      <c r="F21" s="29">
        <v>0</v>
      </c>
      <c r="G21" s="29">
        <v>180</v>
      </c>
      <c r="H21" s="29">
        <v>0</v>
      </c>
      <c r="I21" s="29">
        <v>160</v>
      </c>
      <c r="J21" s="29">
        <v>0</v>
      </c>
      <c r="K21" s="29"/>
      <c r="L21" s="32"/>
    </row>
    <row r="22" spans="1:20" ht="13.5" thickBot="1" x14ac:dyDescent="0.25">
      <c r="A22" s="30" t="s">
        <v>12</v>
      </c>
      <c r="B22" s="31"/>
      <c r="C22" s="31"/>
      <c r="D22" s="31"/>
      <c r="E22" s="31"/>
      <c r="F22" s="31"/>
      <c r="G22" s="31"/>
      <c r="H22" s="31"/>
      <c r="I22" s="31"/>
      <c r="J22" s="31"/>
      <c r="K22" s="31"/>
      <c r="L22" s="33">
        <f>N12</f>
        <v>5700</v>
      </c>
    </row>
  </sheetData>
  <customSheetViews>
    <customSheetView guid="{2A5C61F5-D38C-4763-B97A-24251BB3EC1D}" showPageBreaks="1" printArea="1" topLeftCell="B1">
      <selection activeCell="P18" sqref="P18"/>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8"/>
  <dimension ref="A1:W23"/>
  <sheetViews>
    <sheetView topLeftCell="B1" workbookViewId="0">
      <selection activeCell="D53" sqref="D53"/>
    </sheetView>
  </sheetViews>
  <sheetFormatPr defaultColWidth="8.85546875" defaultRowHeight="12.75" x14ac:dyDescent="0.2"/>
  <cols>
    <col min="1" max="1" width="72.7109375" style="1" customWidth="1"/>
    <col min="2" max="15" width="8.85546875" style="1"/>
    <col min="16" max="16" width="8.85546875" style="1" customWidth="1"/>
    <col min="17" max="17" width="8.85546875" style="1"/>
    <col min="18" max="19" width="8.85546875" style="1" customWidth="1"/>
    <col min="20" max="271" width="8.85546875" style="1"/>
    <col min="272" max="272" width="2.42578125" style="1" customWidth="1"/>
    <col min="273" max="273" width="8.85546875" style="1"/>
    <col min="274" max="274" width="12.140625" style="1" customWidth="1"/>
    <col min="275" max="275" width="4.7109375" style="1" customWidth="1"/>
    <col min="276" max="527" width="8.85546875" style="1"/>
    <col min="528" max="528" width="2.42578125" style="1" customWidth="1"/>
    <col min="529" max="529" width="8.85546875" style="1"/>
    <col min="530" max="530" width="12.140625" style="1" customWidth="1"/>
    <col min="531" max="531" width="4.7109375" style="1" customWidth="1"/>
    <col min="532" max="783" width="8.85546875" style="1"/>
    <col min="784" max="784" width="2.42578125" style="1" customWidth="1"/>
    <col min="785" max="785" width="8.85546875" style="1"/>
    <col min="786" max="786" width="12.140625" style="1" customWidth="1"/>
    <col min="787" max="787" width="4.7109375" style="1" customWidth="1"/>
    <col min="788" max="1039" width="8.85546875" style="1"/>
    <col min="1040" max="1040" width="2.42578125" style="1" customWidth="1"/>
    <col min="1041" max="1041" width="8.85546875" style="1"/>
    <col min="1042" max="1042" width="12.140625" style="1" customWidth="1"/>
    <col min="1043" max="1043" width="4.7109375" style="1" customWidth="1"/>
    <col min="1044" max="1295" width="8.85546875" style="1"/>
    <col min="1296" max="1296" width="2.42578125" style="1" customWidth="1"/>
    <col min="1297" max="1297" width="8.85546875" style="1"/>
    <col min="1298" max="1298" width="12.140625" style="1" customWidth="1"/>
    <col min="1299" max="1299" width="4.7109375" style="1" customWidth="1"/>
    <col min="1300" max="1551" width="8.85546875" style="1"/>
    <col min="1552" max="1552" width="2.42578125" style="1" customWidth="1"/>
    <col min="1553" max="1553" width="8.85546875" style="1"/>
    <col min="1554" max="1554" width="12.140625" style="1" customWidth="1"/>
    <col min="1555" max="1555" width="4.7109375" style="1" customWidth="1"/>
    <col min="1556" max="1807" width="8.85546875" style="1"/>
    <col min="1808" max="1808" width="2.42578125" style="1" customWidth="1"/>
    <col min="1809" max="1809" width="8.85546875" style="1"/>
    <col min="1810" max="1810" width="12.140625" style="1" customWidth="1"/>
    <col min="1811" max="1811" width="4.7109375" style="1" customWidth="1"/>
    <col min="1812" max="2063" width="8.85546875" style="1"/>
    <col min="2064" max="2064" width="2.42578125" style="1" customWidth="1"/>
    <col min="2065" max="2065" width="8.85546875" style="1"/>
    <col min="2066" max="2066" width="12.140625" style="1" customWidth="1"/>
    <col min="2067" max="2067" width="4.7109375" style="1" customWidth="1"/>
    <col min="2068" max="2319" width="8.85546875" style="1"/>
    <col min="2320" max="2320" width="2.42578125" style="1" customWidth="1"/>
    <col min="2321" max="2321" width="8.85546875" style="1"/>
    <col min="2322" max="2322" width="12.140625" style="1" customWidth="1"/>
    <col min="2323" max="2323" width="4.7109375" style="1" customWidth="1"/>
    <col min="2324" max="2575" width="8.85546875" style="1"/>
    <col min="2576" max="2576" width="2.42578125" style="1" customWidth="1"/>
    <col min="2577" max="2577" width="8.85546875" style="1"/>
    <col min="2578" max="2578" width="12.140625" style="1" customWidth="1"/>
    <col min="2579" max="2579" width="4.7109375" style="1" customWidth="1"/>
    <col min="2580" max="2831" width="8.85546875" style="1"/>
    <col min="2832" max="2832" width="2.42578125" style="1" customWidth="1"/>
    <col min="2833" max="2833" width="8.85546875" style="1"/>
    <col min="2834" max="2834" width="12.140625" style="1" customWidth="1"/>
    <col min="2835" max="2835" width="4.7109375" style="1" customWidth="1"/>
    <col min="2836" max="3087" width="8.85546875" style="1"/>
    <col min="3088" max="3088" width="2.42578125" style="1" customWidth="1"/>
    <col min="3089" max="3089" width="8.85546875" style="1"/>
    <col min="3090" max="3090" width="12.140625" style="1" customWidth="1"/>
    <col min="3091" max="3091" width="4.7109375" style="1" customWidth="1"/>
    <col min="3092" max="3343" width="8.85546875" style="1"/>
    <col min="3344" max="3344" width="2.42578125" style="1" customWidth="1"/>
    <col min="3345" max="3345" width="8.85546875" style="1"/>
    <col min="3346" max="3346" width="12.140625" style="1" customWidth="1"/>
    <col min="3347" max="3347" width="4.7109375" style="1" customWidth="1"/>
    <col min="3348" max="3599" width="8.85546875" style="1"/>
    <col min="3600" max="3600" width="2.42578125" style="1" customWidth="1"/>
    <col min="3601" max="3601" width="8.85546875" style="1"/>
    <col min="3602" max="3602" width="12.140625" style="1" customWidth="1"/>
    <col min="3603" max="3603" width="4.7109375" style="1" customWidth="1"/>
    <col min="3604" max="3855" width="8.85546875" style="1"/>
    <col min="3856" max="3856" width="2.42578125" style="1" customWidth="1"/>
    <col min="3857" max="3857" width="8.85546875" style="1"/>
    <col min="3858" max="3858" width="12.140625" style="1" customWidth="1"/>
    <col min="3859" max="3859" width="4.7109375" style="1" customWidth="1"/>
    <col min="3860" max="4111" width="8.85546875" style="1"/>
    <col min="4112" max="4112" width="2.42578125" style="1" customWidth="1"/>
    <col min="4113" max="4113" width="8.85546875" style="1"/>
    <col min="4114" max="4114" width="12.140625" style="1" customWidth="1"/>
    <col min="4115" max="4115" width="4.7109375" style="1" customWidth="1"/>
    <col min="4116" max="4367" width="8.85546875" style="1"/>
    <col min="4368" max="4368" width="2.42578125" style="1" customWidth="1"/>
    <col min="4369" max="4369" width="8.85546875" style="1"/>
    <col min="4370" max="4370" width="12.140625" style="1" customWidth="1"/>
    <col min="4371" max="4371" width="4.7109375" style="1" customWidth="1"/>
    <col min="4372" max="4623" width="8.85546875" style="1"/>
    <col min="4624" max="4624" width="2.42578125" style="1" customWidth="1"/>
    <col min="4625" max="4625" width="8.85546875" style="1"/>
    <col min="4626" max="4626" width="12.140625" style="1" customWidth="1"/>
    <col min="4627" max="4627" width="4.7109375" style="1" customWidth="1"/>
    <col min="4628" max="4879" width="8.85546875" style="1"/>
    <col min="4880" max="4880" width="2.42578125" style="1" customWidth="1"/>
    <col min="4881" max="4881" width="8.85546875" style="1"/>
    <col min="4882" max="4882" width="12.140625" style="1" customWidth="1"/>
    <col min="4883" max="4883" width="4.7109375" style="1" customWidth="1"/>
    <col min="4884" max="5135" width="8.85546875" style="1"/>
    <col min="5136" max="5136" width="2.42578125" style="1" customWidth="1"/>
    <col min="5137" max="5137" width="8.85546875" style="1"/>
    <col min="5138" max="5138" width="12.140625" style="1" customWidth="1"/>
    <col min="5139" max="5139" width="4.7109375" style="1" customWidth="1"/>
    <col min="5140" max="5391" width="8.85546875" style="1"/>
    <col min="5392" max="5392" width="2.42578125" style="1" customWidth="1"/>
    <col min="5393" max="5393" width="8.85546875" style="1"/>
    <col min="5394" max="5394" width="12.140625" style="1" customWidth="1"/>
    <col min="5395" max="5395" width="4.7109375" style="1" customWidth="1"/>
    <col min="5396" max="5647" width="8.85546875" style="1"/>
    <col min="5648" max="5648" width="2.42578125" style="1" customWidth="1"/>
    <col min="5649" max="5649" width="8.85546875" style="1"/>
    <col min="5650" max="5650" width="12.140625" style="1" customWidth="1"/>
    <col min="5651" max="5651" width="4.7109375" style="1" customWidth="1"/>
    <col min="5652" max="5903" width="8.85546875" style="1"/>
    <col min="5904" max="5904" width="2.42578125" style="1" customWidth="1"/>
    <col min="5905" max="5905" width="8.85546875" style="1"/>
    <col min="5906" max="5906" width="12.140625" style="1" customWidth="1"/>
    <col min="5907" max="5907" width="4.7109375" style="1" customWidth="1"/>
    <col min="5908" max="6159" width="8.85546875" style="1"/>
    <col min="6160" max="6160" width="2.42578125" style="1" customWidth="1"/>
    <col min="6161" max="6161" width="8.85546875" style="1"/>
    <col min="6162" max="6162" width="12.140625" style="1" customWidth="1"/>
    <col min="6163" max="6163" width="4.7109375" style="1" customWidth="1"/>
    <col min="6164" max="6415" width="8.85546875" style="1"/>
    <col min="6416" max="6416" width="2.42578125" style="1" customWidth="1"/>
    <col min="6417" max="6417" width="8.85546875" style="1"/>
    <col min="6418" max="6418" width="12.140625" style="1" customWidth="1"/>
    <col min="6419" max="6419" width="4.7109375" style="1" customWidth="1"/>
    <col min="6420" max="6671" width="8.85546875" style="1"/>
    <col min="6672" max="6672" width="2.42578125" style="1" customWidth="1"/>
    <col min="6673" max="6673" width="8.85546875" style="1"/>
    <col min="6674" max="6674" width="12.140625" style="1" customWidth="1"/>
    <col min="6675" max="6675" width="4.7109375" style="1" customWidth="1"/>
    <col min="6676" max="6927" width="8.85546875" style="1"/>
    <col min="6928" max="6928" width="2.42578125" style="1" customWidth="1"/>
    <col min="6929" max="6929" width="8.85546875" style="1"/>
    <col min="6930" max="6930" width="12.140625" style="1" customWidth="1"/>
    <col min="6931" max="6931" width="4.7109375" style="1" customWidth="1"/>
    <col min="6932" max="7183" width="8.85546875" style="1"/>
    <col min="7184" max="7184" width="2.42578125" style="1" customWidth="1"/>
    <col min="7185" max="7185" width="8.85546875" style="1"/>
    <col min="7186" max="7186" width="12.140625" style="1" customWidth="1"/>
    <col min="7187" max="7187" width="4.7109375" style="1" customWidth="1"/>
    <col min="7188" max="7439" width="8.85546875" style="1"/>
    <col min="7440" max="7440" width="2.42578125" style="1" customWidth="1"/>
    <col min="7441" max="7441" width="8.85546875" style="1"/>
    <col min="7442" max="7442" width="12.140625" style="1" customWidth="1"/>
    <col min="7443" max="7443" width="4.7109375" style="1" customWidth="1"/>
    <col min="7444" max="7695" width="8.85546875" style="1"/>
    <col min="7696" max="7696" width="2.42578125" style="1" customWidth="1"/>
    <col min="7697" max="7697" width="8.85546875" style="1"/>
    <col min="7698" max="7698" width="12.140625" style="1" customWidth="1"/>
    <col min="7699" max="7699" width="4.7109375" style="1" customWidth="1"/>
    <col min="7700" max="7951" width="8.85546875" style="1"/>
    <col min="7952" max="7952" width="2.42578125" style="1" customWidth="1"/>
    <col min="7953" max="7953" width="8.85546875" style="1"/>
    <col min="7954" max="7954" width="12.140625" style="1" customWidth="1"/>
    <col min="7955" max="7955" width="4.7109375" style="1" customWidth="1"/>
    <col min="7956" max="8207" width="8.85546875" style="1"/>
    <col min="8208" max="8208" width="2.42578125" style="1" customWidth="1"/>
    <col min="8209" max="8209" width="8.85546875" style="1"/>
    <col min="8210" max="8210" width="12.140625" style="1" customWidth="1"/>
    <col min="8211" max="8211" width="4.7109375" style="1" customWidth="1"/>
    <col min="8212" max="8463" width="8.85546875" style="1"/>
    <col min="8464" max="8464" width="2.42578125" style="1" customWidth="1"/>
    <col min="8465" max="8465" width="8.85546875" style="1"/>
    <col min="8466" max="8466" width="12.140625" style="1" customWidth="1"/>
    <col min="8467" max="8467" width="4.7109375" style="1" customWidth="1"/>
    <col min="8468" max="8719" width="8.85546875" style="1"/>
    <col min="8720" max="8720" width="2.42578125" style="1" customWidth="1"/>
    <col min="8721" max="8721" width="8.85546875" style="1"/>
    <col min="8722" max="8722" width="12.140625" style="1" customWidth="1"/>
    <col min="8723" max="8723" width="4.7109375" style="1" customWidth="1"/>
    <col min="8724" max="8975" width="8.85546875" style="1"/>
    <col min="8976" max="8976" width="2.42578125" style="1" customWidth="1"/>
    <col min="8977" max="8977" width="8.85546875" style="1"/>
    <col min="8978" max="8978" width="12.140625" style="1" customWidth="1"/>
    <col min="8979" max="8979" width="4.7109375" style="1" customWidth="1"/>
    <col min="8980" max="9231" width="8.85546875" style="1"/>
    <col min="9232" max="9232" width="2.42578125" style="1" customWidth="1"/>
    <col min="9233" max="9233" width="8.85546875" style="1"/>
    <col min="9234" max="9234" width="12.140625" style="1" customWidth="1"/>
    <col min="9235" max="9235" width="4.7109375" style="1" customWidth="1"/>
    <col min="9236" max="9487" width="8.85546875" style="1"/>
    <col min="9488" max="9488" width="2.42578125" style="1" customWidth="1"/>
    <col min="9489" max="9489" width="8.85546875" style="1"/>
    <col min="9490" max="9490" width="12.140625" style="1" customWidth="1"/>
    <col min="9491" max="9491" width="4.7109375" style="1" customWidth="1"/>
    <col min="9492" max="9743" width="8.85546875" style="1"/>
    <col min="9744" max="9744" width="2.42578125" style="1" customWidth="1"/>
    <col min="9745" max="9745" width="8.85546875" style="1"/>
    <col min="9746" max="9746" width="12.140625" style="1" customWidth="1"/>
    <col min="9747" max="9747" width="4.7109375" style="1" customWidth="1"/>
    <col min="9748" max="9999" width="8.85546875" style="1"/>
    <col min="10000" max="10000" width="2.42578125" style="1" customWidth="1"/>
    <col min="10001" max="10001" width="8.85546875" style="1"/>
    <col min="10002" max="10002" width="12.140625" style="1" customWidth="1"/>
    <col min="10003" max="10003" width="4.7109375" style="1" customWidth="1"/>
    <col min="10004" max="10255" width="8.85546875" style="1"/>
    <col min="10256" max="10256" width="2.42578125" style="1" customWidth="1"/>
    <col min="10257" max="10257" width="8.85546875" style="1"/>
    <col min="10258" max="10258" width="12.140625" style="1" customWidth="1"/>
    <col min="10259" max="10259" width="4.7109375" style="1" customWidth="1"/>
    <col min="10260" max="10511" width="8.85546875" style="1"/>
    <col min="10512" max="10512" width="2.42578125" style="1" customWidth="1"/>
    <col min="10513" max="10513" width="8.85546875" style="1"/>
    <col min="10514" max="10514" width="12.140625" style="1" customWidth="1"/>
    <col min="10515" max="10515" width="4.7109375" style="1" customWidth="1"/>
    <col min="10516" max="10767" width="8.85546875" style="1"/>
    <col min="10768" max="10768" width="2.42578125" style="1" customWidth="1"/>
    <col min="10769" max="10769" width="8.85546875" style="1"/>
    <col min="10770" max="10770" width="12.140625" style="1" customWidth="1"/>
    <col min="10771" max="10771" width="4.7109375" style="1" customWidth="1"/>
    <col min="10772" max="11023" width="8.85546875" style="1"/>
    <col min="11024" max="11024" width="2.42578125" style="1" customWidth="1"/>
    <col min="11025" max="11025" width="8.85546875" style="1"/>
    <col min="11026" max="11026" width="12.140625" style="1" customWidth="1"/>
    <col min="11027" max="11027" width="4.7109375" style="1" customWidth="1"/>
    <col min="11028" max="11279" width="8.85546875" style="1"/>
    <col min="11280" max="11280" width="2.42578125" style="1" customWidth="1"/>
    <col min="11281" max="11281" width="8.85546875" style="1"/>
    <col min="11282" max="11282" width="12.140625" style="1" customWidth="1"/>
    <col min="11283" max="11283" width="4.7109375" style="1" customWidth="1"/>
    <col min="11284" max="11535" width="8.85546875" style="1"/>
    <col min="11536" max="11536" width="2.42578125" style="1" customWidth="1"/>
    <col min="11537" max="11537" width="8.85546875" style="1"/>
    <col min="11538" max="11538" width="12.140625" style="1" customWidth="1"/>
    <col min="11539" max="11539" width="4.7109375" style="1" customWidth="1"/>
    <col min="11540" max="11791" width="8.85546875" style="1"/>
    <col min="11792" max="11792" width="2.42578125" style="1" customWidth="1"/>
    <col min="11793" max="11793" width="8.85546875" style="1"/>
    <col min="11794" max="11794" width="12.140625" style="1" customWidth="1"/>
    <col min="11795" max="11795" width="4.7109375" style="1" customWidth="1"/>
    <col min="11796" max="12047" width="8.85546875" style="1"/>
    <col min="12048" max="12048" width="2.42578125" style="1" customWidth="1"/>
    <col min="12049" max="12049" width="8.85546875" style="1"/>
    <col min="12050" max="12050" width="12.140625" style="1" customWidth="1"/>
    <col min="12051" max="12051" width="4.7109375" style="1" customWidth="1"/>
    <col min="12052" max="12303" width="8.85546875" style="1"/>
    <col min="12304" max="12304" width="2.42578125" style="1" customWidth="1"/>
    <col min="12305" max="12305" width="8.85546875" style="1"/>
    <col min="12306" max="12306" width="12.140625" style="1" customWidth="1"/>
    <col min="12307" max="12307" width="4.7109375" style="1" customWidth="1"/>
    <col min="12308" max="12559" width="8.85546875" style="1"/>
    <col min="12560" max="12560" width="2.42578125" style="1" customWidth="1"/>
    <col min="12561" max="12561" width="8.85546875" style="1"/>
    <col min="12562" max="12562" width="12.140625" style="1" customWidth="1"/>
    <col min="12563" max="12563" width="4.7109375" style="1" customWidth="1"/>
    <col min="12564" max="12815" width="8.85546875" style="1"/>
    <col min="12816" max="12816" width="2.42578125" style="1" customWidth="1"/>
    <col min="12817" max="12817" width="8.85546875" style="1"/>
    <col min="12818" max="12818" width="12.140625" style="1" customWidth="1"/>
    <col min="12819" max="12819" width="4.7109375" style="1" customWidth="1"/>
    <col min="12820" max="13071" width="8.85546875" style="1"/>
    <col min="13072" max="13072" width="2.42578125" style="1" customWidth="1"/>
    <col min="13073" max="13073" width="8.85546875" style="1"/>
    <col min="13074" max="13074" width="12.140625" style="1" customWidth="1"/>
    <col min="13075" max="13075" width="4.7109375" style="1" customWidth="1"/>
    <col min="13076" max="13327" width="8.85546875" style="1"/>
    <col min="13328" max="13328" width="2.42578125" style="1" customWidth="1"/>
    <col min="13329" max="13329" width="8.85546875" style="1"/>
    <col min="13330" max="13330" width="12.140625" style="1" customWidth="1"/>
    <col min="13331" max="13331" width="4.7109375" style="1" customWidth="1"/>
    <col min="13332" max="13583" width="8.85546875" style="1"/>
    <col min="13584" max="13584" width="2.42578125" style="1" customWidth="1"/>
    <col min="13585" max="13585" width="8.85546875" style="1"/>
    <col min="13586" max="13586" width="12.140625" style="1" customWidth="1"/>
    <col min="13587" max="13587" width="4.7109375" style="1" customWidth="1"/>
    <col min="13588" max="13839" width="8.85546875" style="1"/>
    <col min="13840" max="13840" width="2.42578125" style="1" customWidth="1"/>
    <col min="13841" max="13841" width="8.85546875" style="1"/>
    <col min="13842" max="13842" width="12.140625" style="1" customWidth="1"/>
    <col min="13843" max="13843" width="4.7109375" style="1" customWidth="1"/>
    <col min="13844" max="14095" width="8.85546875" style="1"/>
    <col min="14096" max="14096" width="2.42578125" style="1" customWidth="1"/>
    <col min="14097" max="14097" width="8.85546875" style="1"/>
    <col min="14098" max="14098" width="12.140625" style="1" customWidth="1"/>
    <col min="14099" max="14099" width="4.7109375" style="1" customWidth="1"/>
    <col min="14100" max="14351" width="8.85546875" style="1"/>
    <col min="14352" max="14352" width="2.42578125" style="1" customWidth="1"/>
    <col min="14353" max="14353" width="8.85546875" style="1"/>
    <col min="14354" max="14354" width="12.140625" style="1" customWidth="1"/>
    <col min="14355" max="14355" width="4.7109375" style="1" customWidth="1"/>
    <col min="14356" max="14607" width="8.85546875" style="1"/>
    <col min="14608" max="14608" width="2.42578125" style="1" customWidth="1"/>
    <col min="14609" max="14609" width="8.85546875" style="1"/>
    <col min="14610" max="14610" width="12.140625" style="1" customWidth="1"/>
    <col min="14611" max="14611" width="4.7109375" style="1" customWidth="1"/>
    <col min="14612" max="14863" width="8.85546875" style="1"/>
    <col min="14864" max="14864" width="2.42578125" style="1" customWidth="1"/>
    <col min="14865" max="14865" width="8.85546875" style="1"/>
    <col min="14866" max="14866" width="12.140625" style="1" customWidth="1"/>
    <col min="14867" max="14867" width="4.7109375" style="1" customWidth="1"/>
    <col min="14868" max="15119" width="8.85546875" style="1"/>
    <col min="15120" max="15120" width="2.42578125" style="1" customWidth="1"/>
    <col min="15121" max="15121" width="8.85546875" style="1"/>
    <col min="15122" max="15122" width="12.140625" style="1" customWidth="1"/>
    <col min="15123" max="15123" width="4.7109375" style="1" customWidth="1"/>
    <col min="15124" max="15375" width="8.85546875" style="1"/>
    <col min="15376" max="15376" width="2.42578125" style="1" customWidth="1"/>
    <col min="15377" max="15377" width="8.85546875" style="1"/>
    <col min="15378" max="15378" width="12.140625" style="1" customWidth="1"/>
    <col min="15379" max="15379" width="4.7109375" style="1" customWidth="1"/>
    <col min="15380" max="15631" width="8.85546875" style="1"/>
    <col min="15632" max="15632" width="2.42578125" style="1" customWidth="1"/>
    <col min="15633" max="15633" width="8.85546875" style="1"/>
    <col min="15634" max="15634" width="12.140625" style="1" customWidth="1"/>
    <col min="15635" max="15635" width="4.7109375" style="1" customWidth="1"/>
    <col min="15636" max="15887" width="8.85546875" style="1"/>
    <col min="15888" max="15888" width="2.42578125" style="1" customWidth="1"/>
    <col min="15889" max="15889" width="8.85546875" style="1"/>
    <col min="15890" max="15890" width="12.140625" style="1" customWidth="1"/>
    <col min="15891" max="15891" width="4.7109375" style="1" customWidth="1"/>
    <col min="15892" max="16143" width="8.85546875" style="1"/>
    <col min="16144" max="16144" width="2.42578125" style="1" customWidth="1"/>
    <col min="16145" max="16145" width="8.85546875" style="1"/>
    <col min="16146" max="16146" width="12.140625" style="1" customWidth="1"/>
    <col min="16147" max="16147" width="4.7109375" style="1" customWidth="1"/>
    <col min="16148" max="16384" width="8.85546875" style="1"/>
  </cols>
  <sheetData>
    <row r="1" spans="1:23" ht="18.75" x14ac:dyDescent="0.3">
      <c r="A1" s="35" t="s">
        <v>93</v>
      </c>
    </row>
    <row r="3" spans="1:23" ht="15.75" x14ac:dyDescent="0.25">
      <c r="A3" s="34" t="s">
        <v>18</v>
      </c>
      <c r="B3" s="8"/>
      <c r="C3" s="8"/>
      <c r="D3" s="8"/>
      <c r="E3" s="8"/>
      <c r="F3" s="8"/>
      <c r="G3" s="8"/>
      <c r="H3" s="8"/>
      <c r="I3" s="8"/>
      <c r="J3" s="8"/>
      <c r="K3" s="8"/>
      <c r="L3" s="8"/>
      <c r="M3" s="8"/>
      <c r="N3" s="8"/>
      <c r="O3" s="8"/>
      <c r="P3" s="8"/>
      <c r="Q3" s="8"/>
      <c r="R3" s="8"/>
    </row>
    <row r="4" spans="1:23" x14ac:dyDescent="0.2">
      <c r="A4" s="9"/>
      <c r="B4" s="9"/>
      <c r="C4" s="9"/>
      <c r="D4" s="9"/>
      <c r="E4" s="9"/>
      <c r="F4" s="9"/>
      <c r="G4" s="9"/>
      <c r="H4" s="9"/>
      <c r="I4" s="9"/>
      <c r="J4" s="9"/>
      <c r="K4" s="9"/>
      <c r="L4" s="9"/>
    </row>
    <row r="5" spans="1:23" x14ac:dyDescent="0.2">
      <c r="A5" s="1" t="s">
        <v>0</v>
      </c>
    </row>
    <row r="6" spans="1:23" x14ac:dyDescent="0.2">
      <c r="B6" s="2" t="s">
        <v>1</v>
      </c>
      <c r="C6" s="2"/>
      <c r="D6" s="2"/>
      <c r="E6" s="2"/>
      <c r="F6" s="2"/>
      <c r="G6" s="2"/>
      <c r="H6" s="2"/>
      <c r="I6" s="2"/>
      <c r="J6" s="2"/>
      <c r="K6" s="2"/>
      <c r="L6" s="2"/>
      <c r="M6" s="1" t="s">
        <v>2</v>
      </c>
    </row>
    <row r="7" spans="1:23" x14ac:dyDescent="0.2">
      <c r="B7" s="3" t="s">
        <v>3</v>
      </c>
      <c r="C7" s="3"/>
      <c r="D7" s="3"/>
      <c r="E7" s="3"/>
      <c r="F7" s="3"/>
      <c r="G7" s="3"/>
      <c r="H7" s="3"/>
      <c r="I7" s="3"/>
      <c r="J7" s="3"/>
      <c r="K7" s="3"/>
      <c r="L7" s="3"/>
      <c r="M7" s="1" t="s">
        <v>4</v>
      </c>
    </row>
    <row r="8" spans="1:23" x14ac:dyDescent="0.2">
      <c r="B8" s="2" t="s">
        <v>5</v>
      </c>
      <c r="C8" s="2"/>
      <c r="D8" s="2"/>
      <c r="E8" s="2"/>
      <c r="F8" s="2"/>
      <c r="G8" s="2"/>
      <c r="H8" s="2"/>
      <c r="I8" s="2"/>
      <c r="J8" s="2"/>
      <c r="K8" s="2"/>
      <c r="L8" s="2"/>
      <c r="M8" s="1" t="s">
        <v>6</v>
      </c>
    </row>
    <row r="10" spans="1:23" ht="13.5" thickBot="1" x14ac:dyDescent="0.25">
      <c r="A10" s="10" t="s">
        <v>7</v>
      </c>
      <c r="Q10" s="4" t="s">
        <v>8</v>
      </c>
      <c r="T10" s="1" t="s">
        <v>9</v>
      </c>
    </row>
    <row r="11" spans="1:23" x14ac:dyDescent="0.2">
      <c r="A11" s="12"/>
      <c r="B11" s="13" t="s">
        <v>94</v>
      </c>
      <c r="C11" s="13" t="s">
        <v>95</v>
      </c>
      <c r="D11" s="13" t="s">
        <v>96</v>
      </c>
      <c r="E11" s="13" t="s">
        <v>97</v>
      </c>
      <c r="F11" s="13" t="s">
        <v>98</v>
      </c>
      <c r="G11" s="13" t="s">
        <v>99</v>
      </c>
      <c r="H11" s="13" t="s">
        <v>100</v>
      </c>
      <c r="I11" s="13" t="s">
        <v>101</v>
      </c>
      <c r="J11" s="13" t="s">
        <v>102</v>
      </c>
      <c r="K11" s="13" t="s">
        <v>103</v>
      </c>
      <c r="L11" s="13" t="s">
        <v>104</v>
      </c>
      <c r="M11" s="13" t="s">
        <v>105</v>
      </c>
      <c r="N11" s="14"/>
      <c r="O11" s="15"/>
      <c r="Q11" s="23" t="s">
        <v>10</v>
      </c>
      <c r="R11" s="25" t="s">
        <v>11</v>
      </c>
    </row>
    <row r="12" spans="1:23" x14ac:dyDescent="0.2">
      <c r="A12" s="16" t="s">
        <v>35</v>
      </c>
      <c r="B12" s="11">
        <v>12</v>
      </c>
      <c r="C12" s="11">
        <v>4</v>
      </c>
      <c r="D12" s="11">
        <v>9</v>
      </c>
      <c r="E12" s="11">
        <v>5</v>
      </c>
      <c r="F12" s="11">
        <v>8</v>
      </c>
      <c r="G12" s="11">
        <v>1</v>
      </c>
      <c r="H12" s="11">
        <v>6</v>
      </c>
      <c r="I12" s="11">
        <v>6</v>
      </c>
      <c r="J12" s="11">
        <v>1</v>
      </c>
      <c r="K12" s="11">
        <v>12</v>
      </c>
      <c r="L12" s="11">
        <v>4</v>
      </c>
      <c r="M12" s="11">
        <v>7</v>
      </c>
      <c r="N12" s="5" t="s">
        <v>13</v>
      </c>
      <c r="O12" s="17" t="s">
        <v>14</v>
      </c>
      <c r="Q12" s="22">
        <f>SUMPRODUCT(B12:M12,$B$22:$M$22)</f>
        <v>635</v>
      </c>
      <c r="R12" s="26"/>
      <c r="T12" s="6" t="s">
        <v>15</v>
      </c>
      <c r="U12" s="6"/>
      <c r="V12" s="7" t="s">
        <v>16</v>
      </c>
      <c r="W12" s="7"/>
    </row>
    <row r="13" spans="1:23" x14ac:dyDescent="0.2">
      <c r="A13" s="16" t="s">
        <v>19</v>
      </c>
      <c r="B13" s="11">
        <v>1</v>
      </c>
      <c r="C13" s="11"/>
      <c r="D13" s="11"/>
      <c r="E13" s="11"/>
      <c r="F13" s="11">
        <v>1</v>
      </c>
      <c r="G13" s="11"/>
      <c r="H13" s="11"/>
      <c r="I13" s="11"/>
      <c r="J13" s="11">
        <v>1</v>
      </c>
      <c r="K13" s="11"/>
      <c r="L13" s="11"/>
      <c r="M13" s="11"/>
      <c r="N13" s="11" t="s">
        <v>3</v>
      </c>
      <c r="O13" s="18">
        <v>40</v>
      </c>
      <c r="Q13" s="22">
        <f>SUMPRODUCT(B13:M13,$B$22:$M$22)</f>
        <v>40</v>
      </c>
      <c r="R13" s="26">
        <f>O13-Q13</f>
        <v>0</v>
      </c>
      <c r="T13" s="1">
        <f>IF($N13&lt;&gt;$B$8,Q13,0)</f>
        <v>40</v>
      </c>
      <c r="U13" s="1">
        <f>IF($N13&lt;&gt;$B$8,O13,0)</f>
        <v>40</v>
      </c>
      <c r="V13" s="1">
        <f>IF($N13&lt;&gt;$B$6,Q13,0)</f>
        <v>40</v>
      </c>
      <c r="W13" s="1">
        <f>IF($N13&lt;&gt;$B$6,O13,0)</f>
        <v>40</v>
      </c>
    </row>
    <row r="14" spans="1:23" x14ac:dyDescent="0.2">
      <c r="A14" s="16" t="s">
        <v>20</v>
      </c>
      <c r="B14" s="11"/>
      <c r="C14" s="11">
        <v>1</v>
      </c>
      <c r="D14" s="11"/>
      <c r="E14" s="11"/>
      <c r="F14" s="11"/>
      <c r="G14" s="11">
        <v>1</v>
      </c>
      <c r="H14" s="11"/>
      <c r="I14" s="11"/>
      <c r="J14" s="11"/>
      <c r="K14" s="11">
        <v>1</v>
      </c>
      <c r="L14" s="11"/>
      <c r="M14" s="11"/>
      <c r="N14" s="11" t="s">
        <v>3</v>
      </c>
      <c r="O14" s="18">
        <v>20</v>
      </c>
      <c r="Q14" s="22">
        <f t="shared" ref="Q14:Q19" si="0">SUMPRODUCT(B14:M14,$B$22:$M$22)</f>
        <v>20</v>
      </c>
      <c r="R14" s="26">
        <f t="shared" ref="R14:R19" si="1">O14-Q14</f>
        <v>0</v>
      </c>
      <c r="T14" s="1">
        <f t="shared" ref="T14:T19" si="2">IF($N14&lt;&gt;$B$8,Q14,0)</f>
        <v>20</v>
      </c>
      <c r="U14" s="1">
        <f t="shared" ref="U14:U19" si="3">IF($N14&lt;&gt;$B$8,O14,0)</f>
        <v>20</v>
      </c>
      <c r="V14" s="1">
        <f t="shared" ref="V14:V19" si="4">IF($N14&lt;&gt;$B$6,Q14,0)</f>
        <v>20</v>
      </c>
      <c r="W14" s="1">
        <f t="shared" ref="W14:W19" si="5">IF($N14&lt;&gt;$B$6,O14,0)</f>
        <v>20</v>
      </c>
    </row>
    <row r="15" spans="1:23" x14ac:dyDescent="0.2">
      <c r="A15" s="16" t="s">
        <v>21</v>
      </c>
      <c r="B15" s="11"/>
      <c r="C15" s="11"/>
      <c r="D15" s="11">
        <v>1</v>
      </c>
      <c r="E15" s="11"/>
      <c r="F15" s="11"/>
      <c r="G15" s="11"/>
      <c r="H15" s="11">
        <v>1</v>
      </c>
      <c r="I15" s="11"/>
      <c r="J15" s="11"/>
      <c r="K15" s="11"/>
      <c r="L15" s="11">
        <v>1</v>
      </c>
      <c r="M15" s="11"/>
      <c r="N15" s="11" t="s">
        <v>3</v>
      </c>
      <c r="O15" s="18">
        <v>50</v>
      </c>
      <c r="Q15" s="22">
        <f t="shared" si="0"/>
        <v>50</v>
      </c>
      <c r="R15" s="26">
        <f t="shared" si="1"/>
        <v>0</v>
      </c>
      <c r="T15" s="1">
        <f t="shared" si="2"/>
        <v>50</v>
      </c>
      <c r="U15" s="1">
        <f t="shared" si="3"/>
        <v>50</v>
      </c>
      <c r="V15" s="1">
        <f t="shared" si="4"/>
        <v>50</v>
      </c>
      <c r="W15" s="1">
        <f t="shared" si="5"/>
        <v>50</v>
      </c>
    </row>
    <row r="16" spans="1:23" x14ac:dyDescent="0.2">
      <c r="A16" s="16" t="s">
        <v>22</v>
      </c>
      <c r="B16" s="11"/>
      <c r="C16" s="11"/>
      <c r="D16" s="11"/>
      <c r="E16" s="11">
        <v>1</v>
      </c>
      <c r="F16" s="11"/>
      <c r="G16" s="11"/>
      <c r="H16" s="11"/>
      <c r="I16" s="11">
        <v>1</v>
      </c>
      <c r="J16" s="11"/>
      <c r="K16" s="11"/>
      <c r="L16" s="11"/>
      <c r="M16" s="11">
        <v>1</v>
      </c>
      <c r="N16" s="11" t="s">
        <v>3</v>
      </c>
      <c r="O16" s="18">
        <v>20</v>
      </c>
      <c r="Q16" s="22">
        <f t="shared" si="0"/>
        <v>20</v>
      </c>
      <c r="R16" s="26">
        <f t="shared" si="1"/>
        <v>0</v>
      </c>
      <c r="T16" s="1">
        <f t="shared" si="2"/>
        <v>20</v>
      </c>
      <c r="U16" s="1">
        <f t="shared" si="3"/>
        <v>20</v>
      </c>
      <c r="V16" s="1">
        <f t="shared" si="4"/>
        <v>20</v>
      </c>
      <c r="W16" s="1">
        <f t="shared" si="5"/>
        <v>20</v>
      </c>
    </row>
    <row r="17" spans="1:23" x14ac:dyDescent="0.2">
      <c r="A17" s="16" t="s">
        <v>23</v>
      </c>
      <c r="B17" s="11">
        <v>1</v>
      </c>
      <c r="C17" s="11">
        <v>1</v>
      </c>
      <c r="D17" s="11">
        <v>1</v>
      </c>
      <c r="E17" s="11">
        <v>1</v>
      </c>
      <c r="F17" s="11"/>
      <c r="G17" s="11"/>
      <c r="H17" s="11"/>
      <c r="I17" s="11"/>
      <c r="J17" s="11"/>
      <c r="K17" s="11"/>
      <c r="L17" s="11"/>
      <c r="M17" s="11"/>
      <c r="N17" s="11" t="s">
        <v>1</v>
      </c>
      <c r="O17" s="18">
        <v>55</v>
      </c>
      <c r="Q17" s="22">
        <f t="shared" si="0"/>
        <v>55</v>
      </c>
      <c r="R17" s="26">
        <f t="shared" si="1"/>
        <v>0</v>
      </c>
      <c r="T17" s="1">
        <f t="shared" si="2"/>
        <v>55</v>
      </c>
      <c r="U17" s="1">
        <f t="shared" si="3"/>
        <v>55</v>
      </c>
      <c r="V17" s="1">
        <f t="shared" si="4"/>
        <v>0</v>
      </c>
      <c r="W17" s="1">
        <f t="shared" si="5"/>
        <v>0</v>
      </c>
    </row>
    <row r="18" spans="1:23" x14ac:dyDescent="0.2">
      <c r="A18" s="16" t="s">
        <v>24</v>
      </c>
      <c r="B18" s="11"/>
      <c r="C18" s="11"/>
      <c r="D18" s="11"/>
      <c r="E18" s="11"/>
      <c r="F18" s="11">
        <v>1</v>
      </c>
      <c r="G18" s="11">
        <v>1</v>
      </c>
      <c r="H18" s="11">
        <v>1</v>
      </c>
      <c r="I18" s="11">
        <v>1</v>
      </c>
      <c r="J18" s="11"/>
      <c r="K18" s="11"/>
      <c r="L18" s="11"/>
      <c r="M18" s="11"/>
      <c r="N18" s="11" t="s">
        <v>1</v>
      </c>
      <c r="O18" s="18">
        <v>45</v>
      </c>
      <c r="Q18" s="22">
        <f t="shared" si="0"/>
        <v>45</v>
      </c>
      <c r="R18" s="26">
        <f t="shared" si="1"/>
        <v>0</v>
      </c>
      <c r="T18" s="1">
        <f t="shared" si="2"/>
        <v>45</v>
      </c>
      <c r="U18" s="1">
        <f t="shared" si="3"/>
        <v>45</v>
      </c>
      <c r="V18" s="1">
        <f t="shared" si="4"/>
        <v>0</v>
      </c>
      <c r="W18" s="1">
        <f t="shared" si="5"/>
        <v>0</v>
      </c>
    </row>
    <row r="19" spans="1:23" ht="13.5" thickBot="1" x14ac:dyDescent="0.25">
      <c r="A19" s="19" t="s">
        <v>61</v>
      </c>
      <c r="B19" s="20"/>
      <c r="C19" s="20"/>
      <c r="D19" s="20"/>
      <c r="E19" s="20"/>
      <c r="F19" s="20"/>
      <c r="G19" s="20"/>
      <c r="H19" s="20"/>
      <c r="I19" s="20"/>
      <c r="J19" s="20">
        <v>1</v>
      </c>
      <c r="K19" s="20">
        <v>1</v>
      </c>
      <c r="L19" s="20">
        <v>1</v>
      </c>
      <c r="M19" s="20">
        <v>1</v>
      </c>
      <c r="N19" s="20" t="s">
        <v>1</v>
      </c>
      <c r="O19" s="21">
        <v>30</v>
      </c>
      <c r="Q19" s="24">
        <f t="shared" si="0"/>
        <v>30</v>
      </c>
      <c r="R19" s="27">
        <f t="shared" si="1"/>
        <v>0</v>
      </c>
      <c r="T19" s="1">
        <f t="shared" si="2"/>
        <v>30</v>
      </c>
      <c r="U19" s="1">
        <f t="shared" si="3"/>
        <v>30</v>
      </c>
      <c r="V19" s="1">
        <f t="shared" si="4"/>
        <v>0</v>
      </c>
      <c r="W19" s="1">
        <f t="shared" si="5"/>
        <v>0</v>
      </c>
    </row>
    <row r="21" spans="1:23" ht="13.5" thickBot="1" x14ac:dyDescent="0.25">
      <c r="A21" s="4" t="s">
        <v>8</v>
      </c>
    </row>
    <row r="22" spans="1:23" x14ac:dyDescent="0.2">
      <c r="A22" s="28" t="s">
        <v>17</v>
      </c>
      <c r="B22" s="29">
        <v>0</v>
      </c>
      <c r="C22" s="29">
        <v>0</v>
      </c>
      <c r="D22" s="29">
        <v>35</v>
      </c>
      <c r="E22" s="29">
        <v>20</v>
      </c>
      <c r="F22" s="29">
        <v>10</v>
      </c>
      <c r="G22" s="29">
        <v>20</v>
      </c>
      <c r="H22" s="29">
        <v>15</v>
      </c>
      <c r="I22" s="29">
        <v>0</v>
      </c>
      <c r="J22" s="29">
        <v>30</v>
      </c>
      <c r="K22" s="29">
        <v>0</v>
      </c>
      <c r="L22" s="29">
        <v>0</v>
      </c>
      <c r="M22" s="29">
        <v>0</v>
      </c>
      <c r="N22" s="29"/>
      <c r="O22" s="32"/>
    </row>
    <row r="23" spans="1:23" ht="13.5" thickBot="1" x14ac:dyDescent="0.25">
      <c r="A23" s="30" t="s">
        <v>12</v>
      </c>
      <c r="B23" s="31"/>
      <c r="C23" s="31"/>
      <c r="D23" s="31"/>
      <c r="E23" s="31"/>
      <c r="F23" s="31"/>
      <c r="G23" s="31"/>
      <c r="H23" s="31"/>
      <c r="I23" s="31"/>
      <c r="J23" s="31"/>
      <c r="K23" s="31"/>
      <c r="L23" s="31"/>
      <c r="M23" s="31"/>
      <c r="N23" s="31"/>
      <c r="O23" s="33">
        <f>Q12</f>
        <v>635</v>
      </c>
    </row>
  </sheetData>
  <customSheetViews>
    <customSheetView guid="{2A5C61F5-D38C-4763-B97A-24251BB3EC1D}" showPageBreaks="1" printArea="1" topLeftCell="B1">
      <selection activeCell="P18" sqref="P18"/>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9"/>
  <dimension ref="A1:W23"/>
  <sheetViews>
    <sheetView topLeftCell="B1" workbookViewId="0">
      <selection activeCell="D53" sqref="D53"/>
    </sheetView>
  </sheetViews>
  <sheetFormatPr defaultColWidth="8.85546875" defaultRowHeight="12.75" x14ac:dyDescent="0.2"/>
  <cols>
    <col min="1" max="1" width="72.7109375" style="1" customWidth="1"/>
    <col min="2" max="15" width="8.85546875" style="1"/>
    <col min="16" max="16" width="8.85546875" style="1" customWidth="1"/>
    <col min="17" max="17" width="8.85546875" style="1"/>
    <col min="18" max="19" width="8.85546875" style="1" customWidth="1"/>
    <col min="20" max="271" width="8.85546875" style="1"/>
    <col min="272" max="272" width="2.42578125" style="1" customWidth="1"/>
    <col min="273" max="273" width="8.85546875" style="1"/>
    <col min="274" max="274" width="12.140625" style="1" customWidth="1"/>
    <col min="275" max="275" width="4.7109375" style="1" customWidth="1"/>
    <col min="276" max="527" width="8.85546875" style="1"/>
    <col min="528" max="528" width="2.42578125" style="1" customWidth="1"/>
    <col min="529" max="529" width="8.85546875" style="1"/>
    <col min="530" max="530" width="12.140625" style="1" customWidth="1"/>
    <col min="531" max="531" width="4.7109375" style="1" customWidth="1"/>
    <col min="532" max="783" width="8.85546875" style="1"/>
    <col min="784" max="784" width="2.42578125" style="1" customWidth="1"/>
    <col min="785" max="785" width="8.85546875" style="1"/>
    <col min="786" max="786" width="12.140625" style="1" customWidth="1"/>
    <col min="787" max="787" width="4.7109375" style="1" customWidth="1"/>
    <col min="788" max="1039" width="8.85546875" style="1"/>
    <col min="1040" max="1040" width="2.42578125" style="1" customWidth="1"/>
    <col min="1041" max="1041" width="8.85546875" style="1"/>
    <col min="1042" max="1042" width="12.140625" style="1" customWidth="1"/>
    <col min="1043" max="1043" width="4.7109375" style="1" customWidth="1"/>
    <col min="1044" max="1295" width="8.85546875" style="1"/>
    <col min="1296" max="1296" width="2.42578125" style="1" customWidth="1"/>
    <col min="1297" max="1297" width="8.85546875" style="1"/>
    <col min="1298" max="1298" width="12.140625" style="1" customWidth="1"/>
    <col min="1299" max="1299" width="4.7109375" style="1" customWidth="1"/>
    <col min="1300" max="1551" width="8.85546875" style="1"/>
    <col min="1552" max="1552" width="2.42578125" style="1" customWidth="1"/>
    <col min="1553" max="1553" width="8.85546875" style="1"/>
    <col min="1554" max="1554" width="12.140625" style="1" customWidth="1"/>
    <col min="1555" max="1555" width="4.7109375" style="1" customWidth="1"/>
    <col min="1556" max="1807" width="8.85546875" style="1"/>
    <col min="1808" max="1808" width="2.42578125" style="1" customWidth="1"/>
    <col min="1809" max="1809" width="8.85546875" style="1"/>
    <col min="1810" max="1810" width="12.140625" style="1" customWidth="1"/>
    <col min="1811" max="1811" width="4.7109375" style="1" customWidth="1"/>
    <col min="1812" max="2063" width="8.85546875" style="1"/>
    <col min="2064" max="2064" width="2.42578125" style="1" customWidth="1"/>
    <col min="2065" max="2065" width="8.85546875" style="1"/>
    <col min="2066" max="2066" width="12.140625" style="1" customWidth="1"/>
    <col min="2067" max="2067" width="4.7109375" style="1" customWidth="1"/>
    <col min="2068" max="2319" width="8.85546875" style="1"/>
    <col min="2320" max="2320" width="2.42578125" style="1" customWidth="1"/>
    <col min="2321" max="2321" width="8.85546875" style="1"/>
    <col min="2322" max="2322" width="12.140625" style="1" customWidth="1"/>
    <col min="2323" max="2323" width="4.7109375" style="1" customWidth="1"/>
    <col min="2324" max="2575" width="8.85546875" style="1"/>
    <col min="2576" max="2576" width="2.42578125" style="1" customWidth="1"/>
    <col min="2577" max="2577" width="8.85546875" style="1"/>
    <col min="2578" max="2578" width="12.140625" style="1" customWidth="1"/>
    <col min="2579" max="2579" width="4.7109375" style="1" customWidth="1"/>
    <col min="2580" max="2831" width="8.85546875" style="1"/>
    <col min="2832" max="2832" width="2.42578125" style="1" customWidth="1"/>
    <col min="2833" max="2833" width="8.85546875" style="1"/>
    <col min="2834" max="2834" width="12.140625" style="1" customWidth="1"/>
    <col min="2835" max="2835" width="4.7109375" style="1" customWidth="1"/>
    <col min="2836" max="3087" width="8.85546875" style="1"/>
    <col min="3088" max="3088" width="2.42578125" style="1" customWidth="1"/>
    <col min="3089" max="3089" width="8.85546875" style="1"/>
    <col min="3090" max="3090" width="12.140625" style="1" customWidth="1"/>
    <col min="3091" max="3091" width="4.7109375" style="1" customWidth="1"/>
    <col min="3092" max="3343" width="8.85546875" style="1"/>
    <col min="3344" max="3344" width="2.42578125" style="1" customWidth="1"/>
    <col min="3345" max="3345" width="8.85546875" style="1"/>
    <col min="3346" max="3346" width="12.140625" style="1" customWidth="1"/>
    <col min="3347" max="3347" width="4.7109375" style="1" customWidth="1"/>
    <col min="3348" max="3599" width="8.85546875" style="1"/>
    <col min="3600" max="3600" width="2.42578125" style="1" customWidth="1"/>
    <col min="3601" max="3601" width="8.85546875" style="1"/>
    <col min="3602" max="3602" width="12.140625" style="1" customWidth="1"/>
    <col min="3603" max="3603" width="4.7109375" style="1" customWidth="1"/>
    <col min="3604" max="3855" width="8.85546875" style="1"/>
    <col min="3856" max="3856" width="2.42578125" style="1" customWidth="1"/>
    <col min="3857" max="3857" width="8.85546875" style="1"/>
    <col min="3858" max="3858" width="12.140625" style="1" customWidth="1"/>
    <col min="3859" max="3859" width="4.7109375" style="1" customWidth="1"/>
    <col min="3860" max="4111" width="8.85546875" style="1"/>
    <col min="4112" max="4112" width="2.42578125" style="1" customWidth="1"/>
    <col min="4113" max="4113" width="8.85546875" style="1"/>
    <col min="4114" max="4114" width="12.140625" style="1" customWidth="1"/>
    <col min="4115" max="4115" width="4.7109375" style="1" customWidth="1"/>
    <col min="4116" max="4367" width="8.85546875" style="1"/>
    <col min="4368" max="4368" width="2.42578125" style="1" customWidth="1"/>
    <col min="4369" max="4369" width="8.85546875" style="1"/>
    <col min="4370" max="4370" width="12.140625" style="1" customWidth="1"/>
    <col min="4371" max="4371" width="4.7109375" style="1" customWidth="1"/>
    <col min="4372" max="4623" width="8.85546875" style="1"/>
    <col min="4624" max="4624" width="2.42578125" style="1" customWidth="1"/>
    <col min="4625" max="4625" width="8.85546875" style="1"/>
    <col min="4626" max="4626" width="12.140625" style="1" customWidth="1"/>
    <col min="4627" max="4627" width="4.7109375" style="1" customWidth="1"/>
    <col min="4628" max="4879" width="8.85546875" style="1"/>
    <col min="4880" max="4880" width="2.42578125" style="1" customWidth="1"/>
    <col min="4881" max="4881" width="8.85546875" style="1"/>
    <col min="4882" max="4882" width="12.140625" style="1" customWidth="1"/>
    <col min="4883" max="4883" width="4.7109375" style="1" customWidth="1"/>
    <col min="4884" max="5135" width="8.85546875" style="1"/>
    <col min="5136" max="5136" width="2.42578125" style="1" customWidth="1"/>
    <col min="5137" max="5137" width="8.85546875" style="1"/>
    <col min="5138" max="5138" width="12.140625" style="1" customWidth="1"/>
    <col min="5139" max="5139" width="4.7109375" style="1" customWidth="1"/>
    <col min="5140" max="5391" width="8.85546875" style="1"/>
    <col min="5392" max="5392" width="2.42578125" style="1" customWidth="1"/>
    <col min="5393" max="5393" width="8.85546875" style="1"/>
    <col min="5394" max="5394" width="12.140625" style="1" customWidth="1"/>
    <col min="5395" max="5395" width="4.7109375" style="1" customWidth="1"/>
    <col min="5396" max="5647" width="8.85546875" style="1"/>
    <col min="5648" max="5648" width="2.42578125" style="1" customWidth="1"/>
    <col min="5649" max="5649" width="8.85546875" style="1"/>
    <col min="5650" max="5650" width="12.140625" style="1" customWidth="1"/>
    <col min="5651" max="5651" width="4.7109375" style="1" customWidth="1"/>
    <col min="5652" max="5903" width="8.85546875" style="1"/>
    <col min="5904" max="5904" width="2.42578125" style="1" customWidth="1"/>
    <col min="5905" max="5905" width="8.85546875" style="1"/>
    <col min="5906" max="5906" width="12.140625" style="1" customWidth="1"/>
    <col min="5907" max="5907" width="4.7109375" style="1" customWidth="1"/>
    <col min="5908" max="6159" width="8.85546875" style="1"/>
    <col min="6160" max="6160" width="2.42578125" style="1" customWidth="1"/>
    <col min="6161" max="6161" width="8.85546875" style="1"/>
    <col min="6162" max="6162" width="12.140625" style="1" customWidth="1"/>
    <col min="6163" max="6163" width="4.7109375" style="1" customWidth="1"/>
    <col min="6164" max="6415" width="8.85546875" style="1"/>
    <col min="6416" max="6416" width="2.42578125" style="1" customWidth="1"/>
    <col min="6417" max="6417" width="8.85546875" style="1"/>
    <col min="6418" max="6418" width="12.140625" style="1" customWidth="1"/>
    <col min="6419" max="6419" width="4.7109375" style="1" customWidth="1"/>
    <col min="6420" max="6671" width="8.85546875" style="1"/>
    <col min="6672" max="6672" width="2.42578125" style="1" customWidth="1"/>
    <col min="6673" max="6673" width="8.85546875" style="1"/>
    <col min="6674" max="6674" width="12.140625" style="1" customWidth="1"/>
    <col min="6675" max="6675" width="4.7109375" style="1" customWidth="1"/>
    <col min="6676" max="6927" width="8.85546875" style="1"/>
    <col min="6928" max="6928" width="2.42578125" style="1" customWidth="1"/>
    <col min="6929" max="6929" width="8.85546875" style="1"/>
    <col min="6930" max="6930" width="12.140625" style="1" customWidth="1"/>
    <col min="6931" max="6931" width="4.7109375" style="1" customWidth="1"/>
    <col min="6932" max="7183" width="8.85546875" style="1"/>
    <col min="7184" max="7184" width="2.42578125" style="1" customWidth="1"/>
    <col min="7185" max="7185" width="8.85546875" style="1"/>
    <col min="7186" max="7186" width="12.140625" style="1" customWidth="1"/>
    <col min="7187" max="7187" width="4.7109375" style="1" customWidth="1"/>
    <col min="7188" max="7439" width="8.85546875" style="1"/>
    <col min="7440" max="7440" width="2.42578125" style="1" customWidth="1"/>
    <col min="7441" max="7441" width="8.85546875" style="1"/>
    <col min="7442" max="7442" width="12.140625" style="1" customWidth="1"/>
    <col min="7443" max="7443" width="4.7109375" style="1" customWidth="1"/>
    <col min="7444" max="7695" width="8.85546875" style="1"/>
    <col min="7696" max="7696" width="2.42578125" style="1" customWidth="1"/>
    <col min="7697" max="7697" width="8.85546875" style="1"/>
    <col min="7698" max="7698" width="12.140625" style="1" customWidth="1"/>
    <col min="7699" max="7699" width="4.7109375" style="1" customWidth="1"/>
    <col min="7700" max="7951" width="8.85546875" style="1"/>
    <col min="7952" max="7952" width="2.42578125" style="1" customWidth="1"/>
    <col min="7953" max="7953" width="8.85546875" style="1"/>
    <col min="7954" max="7954" width="12.140625" style="1" customWidth="1"/>
    <col min="7955" max="7955" width="4.7109375" style="1" customWidth="1"/>
    <col min="7956" max="8207" width="8.85546875" style="1"/>
    <col min="8208" max="8208" width="2.42578125" style="1" customWidth="1"/>
    <col min="8209" max="8209" width="8.85546875" style="1"/>
    <col min="8210" max="8210" width="12.140625" style="1" customWidth="1"/>
    <col min="8211" max="8211" width="4.7109375" style="1" customWidth="1"/>
    <col min="8212" max="8463" width="8.85546875" style="1"/>
    <col min="8464" max="8464" width="2.42578125" style="1" customWidth="1"/>
    <col min="8465" max="8465" width="8.85546875" style="1"/>
    <col min="8466" max="8466" width="12.140625" style="1" customWidth="1"/>
    <col min="8467" max="8467" width="4.7109375" style="1" customWidth="1"/>
    <col min="8468" max="8719" width="8.85546875" style="1"/>
    <col min="8720" max="8720" width="2.42578125" style="1" customWidth="1"/>
    <col min="8721" max="8721" width="8.85546875" style="1"/>
    <col min="8722" max="8722" width="12.140625" style="1" customWidth="1"/>
    <col min="8723" max="8723" width="4.7109375" style="1" customWidth="1"/>
    <col min="8724" max="8975" width="8.85546875" style="1"/>
    <col min="8976" max="8976" width="2.42578125" style="1" customWidth="1"/>
    <col min="8977" max="8977" width="8.85546875" style="1"/>
    <col min="8978" max="8978" width="12.140625" style="1" customWidth="1"/>
    <col min="8979" max="8979" width="4.7109375" style="1" customWidth="1"/>
    <col min="8980" max="9231" width="8.85546875" style="1"/>
    <col min="9232" max="9232" width="2.42578125" style="1" customWidth="1"/>
    <col min="9233" max="9233" width="8.85546875" style="1"/>
    <col min="9234" max="9234" width="12.140625" style="1" customWidth="1"/>
    <col min="9235" max="9235" width="4.7109375" style="1" customWidth="1"/>
    <col min="9236" max="9487" width="8.85546875" style="1"/>
    <col min="9488" max="9488" width="2.42578125" style="1" customWidth="1"/>
    <col min="9489" max="9489" width="8.85546875" style="1"/>
    <col min="9490" max="9490" width="12.140625" style="1" customWidth="1"/>
    <col min="9491" max="9491" width="4.7109375" style="1" customWidth="1"/>
    <col min="9492" max="9743" width="8.85546875" style="1"/>
    <col min="9744" max="9744" width="2.42578125" style="1" customWidth="1"/>
    <col min="9745" max="9745" width="8.85546875" style="1"/>
    <col min="9746" max="9746" width="12.140625" style="1" customWidth="1"/>
    <col min="9747" max="9747" width="4.7109375" style="1" customWidth="1"/>
    <col min="9748" max="9999" width="8.85546875" style="1"/>
    <col min="10000" max="10000" width="2.42578125" style="1" customWidth="1"/>
    <col min="10001" max="10001" width="8.85546875" style="1"/>
    <col min="10002" max="10002" width="12.140625" style="1" customWidth="1"/>
    <col min="10003" max="10003" width="4.7109375" style="1" customWidth="1"/>
    <col min="10004" max="10255" width="8.85546875" style="1"/>
    <col min="10256" max="10256" width="2.42578125" style="1" customWidth="1"/>
    <col min="10257" max="10257" width="8.85546875" style="1"/>
    <col min="10258" max="10258" width="12.140625" style="1" customWidth="1"/>
    <col min="10259" max="10259" width="4.7109375" style="1" customWidth="1"/>
    <col min="10260" max="10511" width="8.85546875" style="1"/>
    <col min="10512" max="10512" width="2.42578125" style="1" customWidth="1"/>
    <col min="10513" max="10513" width="8.85546875" style="1"/>
    <col min="10514" max="10514" width="12.140625" style="1" customWidth="1"/>
    <col min="10515" max="10515" width="4.7109375" style="1" customWidth="1"/>
    <col min="10516" max="10767" width="8.85546875" style="1"/>
    <col min="10768" max="10768" width="2.42578125" style="1" customWidth="1"/>
    <col min="10769" max="10769" width="8.85546875" style="1"/>
    <col min="10770" max="10770" width="12.140625" style="1" customWidth="1"/>
    <col min="10771" max="10771" width="4.7109375" style="1" customWidth="1"/>
    <col min="10772" max="11023" width="8.85546875" style="1"/>
    <col min="11024" max="11024" width="2.42578125" style="1" customWidth="1"/>
    <col min="11025" max="11025" width="8.85546875" style="1"/>
    <col min="11026" max="11026" width="12.140625" style="1" customWidth="1"/>
    <col min="11027" max="11027" width="4.7109375" style="1" customWidth="1"/>
    <col min="11028" max="11279" width="8.85546875" style="1"/>
    <col min="11280" max="11280" width="2.42578125" style="1" customWidth="1"/>
    <col min="11281" max="11281" width="8.85546875" style="1"/>
    <col min="11282" max="11282" width="12.140625" style="1" customWidth="1"/>
    <col min="11283" max="11283" width="4.7109375" style="1" customWidth="1"/>
    <col min="11284" max="11535" width="8.85546875" style="1"/>
    <col min="11536" max="11536" width="2.42578125" style="1" customWidth="1"/>
    <col min="11537" max="11537" width="8.85546875" style="1"/>
    <col min="11538" max="11538" width="12.140625" style="1" customWidth="1"/>
    <col min="11539" max="11539" width="4.7109375" style="1" customWidth="1"/>
    <col min="11540" max="11791" width="8.85546875" style="1"/>
    <col min="11792" max="11792" width="2.42578125" style="1" customWidth="1"/>
    <col min="11793" max="11793" width="8.85546875" style="1"/>
    <col min="11794" max="11794" width="12.140625" style="1" customWidth="1"/>
    <col min="11795" max="11795" width="4.7109375" style="1" customWidth="1"/>
    <col min="11796" max="12047" width="8.85546875" style="1"/>
    <col min="12048" max="12048" width="2.42578125" style="1" customWidth="1"/>
    <col min="12049" max="12049" width="8.85546875" style="1"/>
    <col min="12050" max="12050" width="12.140625" style="1" customWidth="1"/>
    <col min="12051" max="12051" width="4.7109375" style="1" customWidth="1"/>
    <col min="12052" max="12303" width="8.85546875" style="1"/>
    <col min="12304" max="12304" width="2.42578125" style="1" customWidth="1"/>
    <col min="12305" max="12305" width="8.85546875" style="1"/>
    <col min="12306" max="12306" width="12.140625" style="1" customWidth="1"/>
    <col min="12307" max="12307" width="4.7109375" style="1" customWidth="1"/>
    <col min="12308" max="12559" width="8.85546875" style="1"/>
    <col min="12560" max="12560" width="2.42578125" style="1" customWidth="1"/>
    <col min="12561" max="12561" width="8.85546875" style="1"/>
    <col min="12562" max="12562" width="12.140625" style="1" customWidth="1"/>
    <col min="12563" max="12563" width="4.7109375" style="1" customWidth="1"/>
    <col min="12564" max="12815" width="8.85546875" style="1"/>
    <col min="12816" max="12816" width="2.42578125" style="1" customWidth="1"/>
    <col min="12817" max="12817" width="8.85546875" style="1"/>
    <col min="12818" max="12818" width="12.140625" style="1" customWidth="1"/>
    <col min="12819" max="12819" width="4.7109375" style="1" customWidth="1"/>
    <col min="12820" max="13071" width="8.85546875" style="1"/>
    <col min="13072" max="13072" width="2.42578125" style="1" customWidth="1"/>
    <col min="13073" max="13073" width="8.85546875" style="1"/>
    <col min="13074" max="13074" width="12.140625" style="1" customWidth="1"/>
    <col min="13075" max="13075" width="4.7109375" style="1" customWidth="1"/>
    <col min="13076" max="13327" width="8.85546875" style="1"/>
    <col min="13328" max="13328" width="2.42578125" style="1" customWidth="1"/>
    <col min="13329" max="13329" width="8.85546875" style="1"/>
    <col min="13330" max="13330" width="12.140625" style="1" customWidth="1"/>
    <col min="13331" max="13331" width="4.7109375" style="1" customWidth="1"/>
    <col min="13332" max="13583" width="8.85546875" style="1"/>
    <col min="13584" max="13584" width="2.42578125" style="1" customWidth="1"/>
    <col min="13585" max="13585" width="8.85546875" style="1"/>
    <col min="13586" max="13586" width="12.140625" style="1" customWidth="1"/>
    <col min="13587" max="13587" width="4.7109375" style="1" customWidth="1"/>
    <col min="13588" max="13839" width="8.85546875" style="1"/>
    <col min="13840" max="13840" width="2.42578125" style="1" customWidth="1"/>
    <col min="13841" max="13841" width="8.85546875" style="1"/>
    <col min="13842" max="13842" width="12.140625" style="1" customWidth="1"/>
    <col min="13843" max="13843" width="4.7109375" style="1" customWidth="1"/>
    <col min="13844" max="14095" width="8.85546875" style="1"/>
    <col min="14096" max="14096" width="2.42578125" style="1" customWidth="1"/>
    <col min="14097" max="14097" width="8.85546875" style="1"/>
    <col min="14098" max="14098" width="12.140625" style="1" customWidth="1"/>
    <col min="14099" max="14099" width="4.7109375" style="1" customWidth="1"/>
    <col min="14100" max="14351" width="8.85546875" style="1"/>
    <col min="14352" max="14352" width="2.42578125" style="1" customWidth="1"/>
    <col min="14353" max="14353" width="8.85546875" style="1"/>
    <col min="14354" max="14354" width="12.140625" style="1" customWidth="1"/>
    <col min="14355" max="14355" width="4.7109375" style="1" customWidth="1"/>
    <col min="14356" max="14607" width="8.85546875" style="1"/>
    <col min="14608" max="14608" width="2.42578125" style="1" customWidth="1"/>
    <col min="14609" max="14609" width="8.85546875" style="1"/>
    <col min="14610" max="14610" width="12.140625" style="1" customWidth="1"/>
    <col min="14611" max="14611" width="4.7109375" style="1" customWidth="1"/>
    <col min="14612" max="14863" width="8.85546875" style="1"/>
    <col min="14864" max="14864" width="2.42578125" style="1" customWidth="1"/>
    <col min="14865" max="14865" width="8.85546875" style="1"/>
    <col min="14866" max="14866" width="12.140625" style="1" customWidth="1"/>
    <col min="14867" max="14867" width="4.7109375" style="1" customWidth="1"/>
    <col min="14868" max="15119" width="8.85546875" style="1"/>
    <col min="15120" max="15120" width="2.42578125" style="1" customWidth="1"/>
    <col min="15121" max="15121" width="8.85546875" style="1"/>
    <col min="15122" max="15122" width="12.140625" style="1" customWidth="1"/>
    <col min="15123" max="15123" width="4.7109375" style="1" customWidth="1"/>
    <col min="15124" max="15375" width="8.85546875" style="1"/>
    <col min="15376" max="15376" width="2.42578125" style="1" customWidth="1"/>
    <col min="15377" max="15377" width="8.85546875" style="1"/>
    <col min="15378" max="15378" width="12.140625" style="1" customWidth="1"/>
    <col min="15379" max="15379" width="4.7109375" style="1" customWidth="1"/>
    <col min="15380" max="15631" width="8.85546875" style="1"/>
    <col min="15632" max="15632" width="2.42578125" style="1" customWidth="1"/>
    <col min="15633" max="15633" width="8.85546875" style="1"/>
    <col min="15634" max="15634" width="12.140625" style="1" customWidth="1"/>
    <col min="15635" max="15635" width="4.7109375" style="1" customWidth="1"/>
    <col min="15636" max="15887" width="8.85546875" style="1"/>
    <col min="15888" max="15888" width="2.42578125" style="1" customWidth="1"/>
    <col min="15889" max="15889" width="8.85546875" style="1"/>
    <col min="15890" max="15890" width="12.140625" style="1" customWidth="1"/>
    <col min="15891" max="15891" width="4.7109375" style="1" customWidth="1"/>
    <col min="15892" max="16143" width="8.85546875" style="1"/>
    <col min="16144" max="16144" width="2.42578125" style="1" customWidth="1"/>
    <col min="16145" max="16145" width="8.85546875" style="1"/>
    <col min="16146" max="16146" width="12.140625" style="1" customWidth="1"/>
    <col min="16147" max="16147" width="4.7109375" style="1" customWidth="1"/>
    <col min="16148" max="16384" width="8.85546875" style="1"/>
  </cols>
  <sheetData>
    <row r="1" spans="1:23" ht="18.75" x14ac:dyDescent="0.3">
      <c r="A1" s="35" t="s">
        <v>106</v>
      </c>
    </row>
    <row r="3" spans="1:23" ht="15.75" x14ac:dyDescent="0.25">
      <c r="A3" s="34" t="s">
        <v>18</v>
      </c>
      <c r="B3" s="8"/>
      <c r="C3" s="8"/>
      <c r="D3" s="8"/>
      <c r="E3" s="8"/>
      <c r="F3" s="8"/>
      <c r="G3" s="8"/>
      <c r="H3" s="8"/>
      <c r="I3" s="8"/>
      <c r="J3" s="8"/>
      <c r="K3" s="8"/>
      <c r="L3" s="8"/>
      <c r="M3" s="8"/>
      <c r="N3" s="8"/>
      <c r="O3" s="8"/>
      <c r="P3" s="8"/>
      <c r="Q3" s="8"/>
      <c r="R3" s="8"/>
    </row>
    <row r="4" spans="1:23" x14ac:dyDescent="0.2">
      <c r="A4" s="9"/>
      <c r="B4" s="9"/>
      <c r="C4" s="9"/>
      <c r="D4" s="9"/>
      <c r="E4" s="9"/>
      <c r="F4" s="9"/>
      <c r="G4" s="9"/>
      <c r="H4" s="9"/>
      <c r="I4" s="9"/>
      <c r="J4" s="9"/>
      <c r="K4" s="9"/>
      <c r="L4" s="9"/>
    </row>
    <row r="5" spans="1:23" x14ac:dyDescent="0.2">
      <c r="A5" s="1" t="s">
        <v>0</v>
      </c>
    </row>
    <row r="6" spans="1:23" x14ac:dyDescent="0.2">
      <c r="B6" s="2" t="s">
        <v>1</v>
      </c>
      <c r="C6" s="2"/>
      <c r="D6" s="2"/>
      <c r="E6" s="2"/>
      <c r="F6" s="2"/>
      <c r="G6" s="2"/>
      <c r="H6" s="2"/>
      <c r="I6" s="2"/>
      <c r="J6" s="2"/>
      <c r="K6" s="2"/>
      <c r="L6" s="2"/>
      <c r="M6" s="1" t="s">
        <v>2</v>
      </c>
    </row>
    <row r="7" spans="1:23" x14ac:dyDescent="0.2">
      <c r="B7" s="3" t="s">
        <v>3</v>
      </c>
      <c r="C7" s="3"/>
      <c r="D7" s="3"/>
      <c r="E7" s="3"/>
      <c r="F7" s="3"/>
      <c r="G7" s="3"/>
      <c r="H7" s="3"/>
      <c r="I7" s="3"/>
      <c r="J7" s="3"/>
      <c r="K7" s="3"/>
      <c r="L7" s="3"/>
      <c r="M7" s="1" t="s">
        <v>4</v>
      </c>
    </row>
    <row r="8" spans="1:23" x14ac:dyDescent="0.2">
      <c r="B8" s="2" t="s">
        <v>5</v>
      </c>
      <c r="C8" s="2"/>
      <c r="D8" s="2"/>
      <c r="E8" s="2"/>
      <c r="F8" s="2"/>
      <c r="G8" s="2"/>
      <c r="H8" s="2"/>
      <c r="I8" s="2"/>
      <c r="J8" s="2"/>
      <c r="K8" s="2"/>
      <c r="L8" s="2"/>
      <c r="M8" s="1" t="s">
        <v>6</v>
      </c>
    </row>
    <row r="10" spans="1:23" ht="13.5" thickBot="1" x14ac:dyDescent="0.25">
      <c r="A10" s="10" t="s">
        <v>7</v>
      </c>
      <c r="Q10" s="4" t="s">
        <v>8</v>
      </c>
      <c r="T10" s="1" t="s">
        <v>9</v>
      </c>
    </row>
    <row r="11" spans="1:23" x14ac:dyDescent="0.2">
      <c r="A11" s="12"/>
      <c r="B11" s="13" t="s">
        <v>107</v>
      </c>
      <c r="C11" s="13" t="s">
        <v>108</v>
      </c>
      <c r="D11" s="74" t="s">
        <v>109</v>
      </c>
      <c r="E11" s="74" t="s">
        <v>110</v>
      </c>
      <c r="F11" s="13" t="s">
        <v>111</v>
      </c>
      <c r="G11" s="13" t="s">
        <v>112</v>
      </c>
      <c r="H11" s="74" t="s">
        <v>113</v>
      </c>
      <c r="I11" s="74" t="s">
        <v>114</v>
      </c>
      <c r="J11" s="13" t="s">
        <v>115</v>
      </c>
      <c r="K11" s="13" t="s">
        <v>116</v>
      </c>
      <c r="L11" s="74" t="s">
        <v>117</v>
      </c>
      <c r="M11" s="74" t="s">
        <v>118</v>
      </c>
      <c r="N11" s="14"/>
      <c r="O11" s="15"/>
      <c r="Q11" s="23" t="s">
        <v>10</v>
      </c>
      <c r="R11" s="25" t="s">
        <v>11</v>
      </c>
    </row>
    <row r="12" spans="1:23" x14ac:dyDescent="0.2">
      <c r="A12" s="16" t="s">
        <v>35</v>
      </c>
      <c r="B12" s="11">
        <v>8</v>
      </c>
      <c r="C12" s="11">
        <v>9</v>
      </c>
      <c r="D12" s="11">
        <v>11</v>
      </c>
      <c r="E12" s="11">
        <v>16</v>
      </c>
      <c r="F12" s="11">
        <v>12</v>
      </c>
      <c r="G12" s="11">
        <v>7</v>
      </c>
      <c r="H12" s="11">
        <v>5</v>
      </c>
      <c r="I12" s="11">
        <v>8</v>
      </c>
      <c r="J12" s="11">
        <v>14</v>
      </c>
      <c r="K12" s="11">
        <v>10</v>
      </c>
      <c r="L12" s="11">
        <v>6</v>
      </c>
      <c r="M12" s="11">
        <v>7</v>
      </c>
      <c r="N12" s="5" t="s">
        <v>13</v>
      </c>
      <c r="O12" s="17" t="s">
        <v>14</v>
      </c>
      <c r="Q12" s="22">
        <f>SUMPRODUCT(B12:M12,$B$22:$M$22)</f>
        <v>2020</v>
      </c>
      <c r="R12" s="26"/>
      <c r="T12" s="6" t="s">
        <v>15</v>
      </c>
      <c r="U12" s="6"/>
      <c r="V12" s="7" t="s">
        <v>16</v>
      </c>
      <c r="W12" s="7"/>
    </row>
    <row r="13" spans="1:23" x14ac:dyDescent="0.2">
      <c r="A13" s="16" t="s">
        <v>19</v>
      </c>
      <c r="B13" s="11">
        <v>1</v>
      </c>
      <c r="C13" s="11"/>
      <c r="D13" s="11"/>
      <c r="E13" s="11"/>
      <c r="F13" s="11">
        <v>1</v>
      </c>
      <c r="G13" s="11"/>
      <c r="H13" s="11"/>
      <c r="I13" s="11"/>
      <c r="J13" s="11">
        <v>1</v>
      </c>
      <c r="K13" s="11"/>
      <c r="L13" s="11"/>
      <c r="M13" s="11"/>
      <c r="N13" s="11" t="s">
        <v>3</v>
      </c>
      <c r="O13" s="18">
        <v>90</v>
      </c>
      <c r="Q13" s="22">
        <f>SUMPRODUCT(B13:M13,$B$22:$M$22)</f>
        <v>90</v>
      </c>
      <c r="R13" s="26">
        <f>O13-Q13</f>
        <v>0</v>
      </c>
      <c r="T13" s="1">
        <f>IF($N13&lt;&gt;$B$8,Q13,0)</f>
        <v>90</v>
      </c>
      <c r="U13" s="1">
        <f>IF($N13&lt;&gt;$B$8,O13,0)</f>
        <v>90</v>
      </c>
      <c r="V13" s="1">
        <f>IF($N13&lt;&gt;$B$6,Q13,0)</f>
        <v>90</v>
      </c>
      <c r="W13" s="1">
        <f>IF($N13&lt;&gt;$B$6,O13,0)</f>
        <v>90</v>
      </c>
    </row>
    <row r="14" spans="1:23" x14ac:dyDescent="0.2">
      <c r="A14" s="16" t="s">
        <v>20</v>
      </c>
      <c r="B14" s="11"/>
      <c r="C14" s="11">
        <v>1</v>
      </c>
      <c r="D14" s="11"/>
      <c r="E14" s="11"/>
      <c r="F14" s="11"/>
      <c r="G14" s="11">
        <v>1</v>
      </c>
      <c r="H14" s="11"/>
      <c r="I14" s="11"/>
      <c r="J14" s="11"/>
      <c r="K14" s="11">
        <v>1</v>
      </c>
      <c r="L14" s="11"/>
      <c r="M14" s="11"/>
      <c r="N14" s="11" t="s">
        <v>3</v>
      </c>
      <c r="O14" s="18">
        <v>70</v>
      </c>
      <c r="Q14" s="22">
        <f t="shared" ref="Q14:Q19" si="0">SUMPRODUCT(B14:M14,$B$22:$M$22)</f>
        <v>70</v>
      </c>
      <c r="R14" s="26">
        <f t="shared" ref="R14:R19" si="1">O14-Q14</f>
        <v>0</v>
      </c>
      <c r="T14" s="1">
        <f t="shared" ref="T14:T19" si="2">IF($N14&lt;&gt;$B$8,Q14,0)</f>
        <v>70</v>
      </c>
      <c r="U14" s="1">
        <f t="shared" ref="U14:U19" si="3">IF($N14&lt;&gt;$B$8,O14,0)</f>
        <v>70</v>
      </c>
      <c r="V14" s="1">
        <f t="shared" ref="V14:V19" si="4">IF($N14&lt;&gt;$B$6,Q14,0)</f>
        <v>70</v>
      </c>
      <c r="W14" s="1">
        <f t="shared" ref="W14:W19" si="5">IF($N14&lt;&gt;$B$6,O14,0)</f>
        <v>70</v>
      </c>
    </row>
    <row r="15" spans="1:23" x14ac:dyDescent="0.2">
      <c r="A15" s="16" t="s">
        <v>21</v>
      </c>
      <c r="B15" s="11"/>
      <c r="C15" s="11"/>
      <c r="D15" s="11">
        <v>1</v>
      </c>
      <c r="E15" s="11"/>
      <c r="F15" s="11"/>
      <c r="G15" s="11"/>
      <c r="H15" s="11">
        <v>1</v>
      </c>
      <c r="I15" s="11"/>
      <c r="J15" s="11"/>
      <c r="K15" s="11"/>
      <c r="L15" s="11">
        <v>1</v>
      </c>
      <c r="M15" s="11"/>
      <c r="N15" s="11" t="s">
        <v>3</v>
      </c>
      <c r="O15" s="18">
        <v>40</v>
      </c>
      <c r="Q15" s="22">
        <f t="shared" si="0"/>
        <v>40</v>
      </c>
      <c r="R15" s="26">
        <f t="shared" si="1"/>
        <v>0</v>
      </c>
      <c r="T15" s="1">
        <f t="shared" si="2"/>
        <v>40</v>
      </c>
      <c r="U15" s="1">
        <f t="shared" si="3"/>
        <v>40</v>
      </c>
      <c r="V15" s="1">
        <f t="shared" si="4"/>
        <v>40</v>
      </c>
      <c r="W15" s="1">
        <f t="shared" si="5"/>
        <v>40</v>
      </c>
    </row>
    <row r="16" spans="1:23" x14ac:dyDescent="0.2">
      <c r="A16" s="16" t="s">
        <v>22</v>
      </c>
      <c r="B16" s="11"/>
      <c r="C16" s="11"/>
      <c r="D16" s="11"/>
      <c r="E16" s="11">
        <v>1</v>
      </c>
      <c r="F16" s="11"/>
      <c r="G16" s="11"/>
      <c r="H16" s="11"/>
      <c r="I16" s="11">
        <v>1</v>
      </c>
      <c r="J16" s="11"/>
      <c r="K16" s="11"/>
      <c r="L16" s="11"/>
      <c r="M16" s="11">
        <v>1</v>
      </c>
      <c r="N16" s="11" t="s">
        <v>3</v>
      </c>
      <c r="O16" s="18">
        <v>50</v>
      </c>
      <c r="Q16" s="22">
        <f t="shared" si="0"/>
        <v>50</v>
      </c>
      <c r="R16" s="26">
        <f t="shared" si="1"/>
        <v>0</v>
      </c>
      <c r="T16" s="1">
        <f t="shared" si="2"/>
        <v>50</v>
      </c>
      <c r="U16" s="1">
        <f t="shared" si="3"/>
        <v>50</v>
      </c>
      <c r="V16" s="1">
        <f t="shared" si="4"/>
        <v>50</v>
      </c>
      <c r="W16" s="1">
        <f t="shared" si="5"/>
        <v>50</v>
      </c>
    </row>
    <row r="17" spans="1:23" x14ac:dyDescent="0.2">
      <c r="A17" s="16" t="s">
        <v>23</v>
      </c>
      <c r="B17" s="11">
        <v>1</v>
      </c>
      <c r="C17" s="11">
        <v>1</v>
      </c>
      <c r="D17" s="11">
        <v>1</v>
      </c>
      <c r="E17" s="11">
        <v>1</v>
      </c>
      <c r="F17" s="11"/>
      <c r="G17" s="11"/>
      <c r="H17" s="11"/>
      <c r="I17" s="11"/>
      <c r="J17" s="11"/>
      <c r="K17" s="11"/>
      <c r="L17" s="11"/>
      <c r="M17" s="11"/>
      <c r="N17" s="11" t="s">
        <v>1</v>
      </c>
      <c r="O17" s="18">
        <v>50</v>
      </c>
      <c r="Q17" s="22">
        <f t="shared" si="0"/>
        <v>50</v>
      </c>
      <c r="R17" s="26">
        <f t="shared" si="1"/>
        <v>0</v>
      </c>
      <c r="T17" s="1">
        <f t="shared" si="2"/>
        <v>50</v>
      </c>
      <c r="U17" s="1">
        <f t="shared" si="3"/>
        <v>50</v>
      </c>
      <c r="V17" s="1">
        <f t="shared" si="4"/>
        <v>0</v>
      </c>
      <c r="W17" s="1">
        <f t="shared" si="5"/>
        <v>0</v>
      </c>
    </row>
    <row r="18" spans="1:23" x14ac:dyDescent="0.2">
      <c r="A18" s="16" t="s">
        <v>24</v>
      </c>
      <c r="B18" s="11"/>
      <c r="C18" s="11"/>
      <c r="D18" s="11"/>
      <c r="E18" s="11"/>
      <c r="F18" s="11">
        <v>1</v>
      </c>
      <c r="G18" s="11">
        <v>1</v>
      </c>
      <c r="H18" s="11">
        <v>1</v>
      </c>
      <c r="I18" s="11">
        <v>1</v>
      </c>
      <c r="J18" s="11"/>
      <c r="K18" s="11"/>
      <c r="L18" s="11"/>
      <c r="M18" s="11"/>
      <c r="N18" s="11" t="s">
        <v>1</v>
      </c>
      <c r="O18" s="18">
        <v>80</v>
      </c>
      <c r="Q18" s="22">
        <f t="shared" si="0"/>
        <v>80</v>
      </c>
      <c r="R18" s="26">
        <f t="shared" si="1"/>
        <v>0</v>
      </c>
      <c r="T18" s="1">
        <f t="shared" si="2"/>
        <v>80</v>
      </c>
      <c r="U18" s="1">
        <f t="shared" si="3"/>
        <v>80</v>
      </c>
      <c r="V18" s="1">
        <f t="shared" si="4"/>
        <v>0</v>
      </c>
      <c r="W18" s="1">
        <f t="shared" si="5"/>
        <v>0</v>
      </c>
    </row>
    <row r="19" spans="1:23" ht="13.5" thickBot="1" x14ac:dyDescent="0.25">
      <c r="A19" s="19" t="s">
        <v>61</v>
      </c>
      <c r="B19" s="20"/>
      <c r="C19" s="20"/>
      <c r="D19" s="20"/>
      <c r="E19" s="20"/>
      <c r="F19" s="20"/>
      <c r="G19" s="20"/>
      <c r="H19" s="20"/>
      <c r="I19" s="20"/>
      <c r="J19" s="20">
        <v>1</v>
      </c>
      <c r="K19" s="20">
        <v>1</v>
      </c>
      <c r="L19" s="20">
        <v>1</v>
      </c>
      <c r="M19" s="20">
        <v>1</v>
      </c>
      <c r="N19" s="20" t="s">
        <v>1</v>
      </c>
      <c r="O19" s="21">
        <v>120</v>
      </c>
      <c r="Q19" s="24">
        <f t="shared" si="0"/>
        <v>120</v>
      </c>
      <c r="R19" s="27">
        <f t="shared" si="1"/>
        <v>0</v>
      </c>
      <c r="T19" s="1">
        <f t="shared" si="2"/>
        <v>120</v>
      </c>
      <c r="U19" s="1">
        <f t="shared" si="3"/>
        <v>120</v>
      </c>
      <c r="V19" s="1">
        <f t="shared" si="4"/>
        <v>0</v>
      </c>
      <c r="W19" s="1">
        <f t="shared" si="5"/>
        <v>0</v>
      </c>
    </row>
    <row r="21" spans="1:23" ht="13.5" thickBot="1" x14ac:dyDescent="0.25">
      <c r="A21" s="4" t="s">
        <v>8</v>
      </c>
    </row>
    <row r="22" spans="1:23" x14ac:dyDescent="0.2">
      <c r="A22" s="28" t="s">
        <v>17</v>
      </c>
      <c r="B22" s="29">
        <v>50</v>
      </c>
      <c r="C22" s="29">
        <v>0</v>
      </c>
      <c r="D22" s="29">
        <v>0</v>
      </c>
      <c r="E22" s="29">
        <v>0</v>
      </c>
      <c r="F22" s="29">
        <v>10</v>
      </c>
      <c r="G22" s="29">
        <v>70</v>
      </c>
      <c r="H22" s="29">
        <v>0</v>
      </c>
      <c r="I22" s="29">
        <v>0</v>
      </c>
      <c r="J22" s="29">
        <v>30</v>
      </c>
      <c r="K22" s="29">
        <v>0</v>
      </c>
      <c r="L22" s="29">
        <v>40</v>
      </c>
      <c r="M22" s="29">
        <v>50</v>
      </c>
      <c r="N22" s="29"/>
      <c r="O22" s="32"/>
    </row>
    <row r="23" spans="1:23" ht="13.5" thickBot="1" x14ac:dyDescent="0.25">
      <c r="A23" s="30" t="s">
        <v>12</v>
      </c>
      <c r="B23" s="31"/>
      <c r="C23" s="31"/>
      <c r="D23" s="31"/>
      <c r="E23" s="31"/>
      <c r="F23" s="31"/>
      <c r="G23" s="31"/>
      <c r="H23" s="31"/>
      <c r="I23" s="31"/>
      <c r="J23" s="31"/>
      <c r="K23" s="31"/>
      <c r="L23" s="31"/>
      <c r="M23" s="31"/>
      <c r="N23" s="31"/>
      <c r="O23" s="33">
        <f>Q12</f>
        <v>2020</v>
      </c>
    </row>
  </sheetData>
  <customSheetViews>
    <customSheetView guid="{2A5C61F5-D38C-4763-B97A-24251BB3EC1D}" showPageBreaks="1" printArea="1" topLeftCell="B1">
      <selection activeCell="P18" sqref="P18"/>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0"/>
  <dimension ref="A1:W23"/>
  <sheetViews>
    <sheetView workbookViewId="0">
      <selection activeCell="D53" sqref="D53"/>
    </sheetView>
  </sheetViews>
  <sheetFormatPr defaultColWidth="8.85546875" defaultRowHeight="12.75" x14ac:dyDescent="0.2"/>
  <cols>
    <col min="1" max="1" width="72.7109375" style="38" customWidth="1"/>
    <col min="2" max="15" width="8.85546875" style="38"/>
    <col min="16" max="16" width="8.85546875" style="38" customWidth="1"/>
    <col min="17" max="17" width="8.85546875" style="38"/>
    <col min="18" max="19" width="8.85546875" style="38" customWidth="1"/>
    <col min="20" max="271" width="8.85546875" style="38"/>
    <col min="272" max="272" width="2.42578125" style="38" customWidth="1"/>
    <col min="273" max="273" width="8.85546875" style="38"/>
    <col min="274" max="274" width="12.140625" style="38" customWidth="1"/>
    <col min="275" max="275" width="4.7109375" style="38" customWidth="1"/>
    <col min="276" max="527" width="8.85546875" style="38"/>
    <col min="528" max="528" width="2.42578125" style="38" customWidth="1"/>
    <col min="529" max="529" width="8.85546875" style="38"/>
    <col min="530" max="530" width="12.140625" style="38" customWidth="1"/>
    <col min="531" max="531" width="4.7109375" style="38" customWidth="1"/>
    <col min="532" max="783" width="8.85546875" style="38"/>
    <col min="784" max="784" width="2.42578125" style="38" customWidth="1"/>
    <col min="785" max="785" width="8.85546875" style="38"/>
    <col min="786" max="786" width="12.140625" style="38" customWidth="1"/>
    <col min="787" max="787" width="4.7109375" style="38" customWidth="1"/>
    <col min="788" max="1039" width="8.85546875" style="38"/>
    <col min="1040" max="1040" width="2.42578125" style="38" customWidth="1"/>
    <col min="1041" max="1041" width="8.85546875" style="38"/>
    <col min="1042" max="1042" width="12.140625" style="38" customWidth="1"/>
    <col min="1043" max="1043" width="4.7109375" style="38" customWidth="1"/>
    <col min="1044" max="1295" width="8.85546875" style="38"/>
    <col min="1296" max="1296" width="2.42578125" style="38" customWidth="1"/>
    <col min="1297" max="1297" width="8.85546875" style="38"/>
    <col min="1298" max="1298" width="12.140625" style="38" customWidth="1"/>
    <col min="1299" max="1299" width="4.7109375" style="38" customWidth="1"/>
    <col min="1300" max="1551" width="8.85546875" style="38"/>
    <col min="1552" max="1552" width="2.42578125" style="38" customWidth="1"/>
    <col min="1553" max="1553" width="8.85546875" style="38"/>
    <col min="1554" max="1554" width="12.140625" style="38" customWidth="1"/>
    <col min="1555" max="1555" width="4.7109375" style="38" customWidth="1"/>
    <col min="1556" max="1807" width="8.85546875" style="38"/>
    <col min="1808" max="1808" width="2.42578125" style="38" customWidth="1"/>
    <col min="1809" max="1809" width="8.85546875" style="38"/>
    <col min="1810" max="1810" width="12.140625" style="38" customWidth="1"/>
    <col min="1811" max="1811" width="4.7109375" style="38" customWidth="1"/>
    <col min="1812" max="2063" width="8.85546875" style="38"/>
    <col min="2064" max="2064" width="2.42578125" style="38" customWidth="1"/>
    <col min="2065" max="2065" width="8.85546875" style="38"/>
    <col min="2066" max="2066" width="12.140625" style="38" customWidth="1"/>
    <col min="2067" max="2067" width="4.7109375" style="38" customWidth="1"/>
    <col min="2068" max="2319" width="8.85546875" style="38"/>
    <col min="2320" max="2320" width="2.42578125" style="38" customWidth="1"/>
    <col min="2321" max="2321" width="8.85546875" style="38"/>
    <col min="2322" max="2322" width="12.140625" style="38" customWidth="1"/>
    <col min="2323" max="2323" width="4.7109375" style="38" customWidth="1"/>
    <col min="2324" max="2575" width="8.85546875" style="38"/>
    <col min="2576" max="2576" width="2.42578125" style="38" customWidth="1"/>
    <col min="2577" max="2577" width="8.85546875" style="38"/>
    <col min="2578" max="2578" width="12.140625" style="38" customWidth="1"/>
    <col min="2579" max="2579" width="4.7109375" style="38" customWidth="1"/>
    <col min="2580" max="2831" width="8.85546875" style="38"/>
    <col min="2832" max="2832" width="2.42578125" style="38" customWidth="1"/>
    <col min="2833" max="2833" width="8.85546875" style="38"/>
    <col min="2834" max="2834" width="12.140625" style="38" customWidth="1"/>
    <col min="2835" max="2835" width="4.7109375" style="38" customWidth="1"/>
    <col min="2836" max="3087" width="8.85546875" style="38"/>
    <col min="3088" max="3088" width="2.42578125" style="38" customWidth="1"/>
    <col min="3089" max="3089" width="8.85546875" style="38"/>
    <col min="3090" max="3090" width="12.140625" style="38" customWidth="1"/>
    <col min="3091" max="3091" width="4.7109375" style="38" customWidth="1"/>
    <col min="3092" max="3343" width="8.85546875" style="38"/>
    <col min="3344" max="3344" width="2.42578125" style="38" customWidth="1"/>
    <col min="3345" max="3345" width="8.85546875" style="38"/>
    <col min="3346" max="3346" width="12.140625" style="38" customWidth="1"/>
    <col min="3347" max="3347" width="4.7109375" style="38" customWidth="1"/>
    <col min="3348" max="3599" width="8.85546875" style="38"/>
    <col min="3600" max="3600" width="2.42578125" style="38" customWidth="1"/>
    <col min="3601" max="3601" width="8.85546875" style="38"/>
    <col min="3602" max="3602" width="12.140625" style="38" customWidth="1"/>
    <col min="3603" max="3603" width="4.7109375" style="38" customWidth="1"/>
    <col min="3604" max="3855" width="8.85546875" style="38"/>
    <col min="3856" max="3856" width="2.42578125" style="38" customWidth="1"/>
    <col min="3857" max="3857" width="8.85546875" style="38"/>
    <col min="3858" max="3858" width="12.140625" style="38" customWidth="1"/>
    <col min="3859" max="3859" width="4.7109375" style="38" customWidth="1"/>
    <col min="3860" max="4111" width="8.85546875" style="38"/>
    <col min="4112" max="4112" width="2.42578125" style="38" customWidth="1"/>
    <col min="4113" max="4113" width="8.85546875" style="38"/>
    <col min="4114" max="4114" width="12.140625" style="38" customWidth="1"/>
    <col min="4115" max="4115" width="4.7109375" style="38" customWidth="1"/>
    <col min="4116" max="4367" width="8.85546875" style="38"/>
    <col min="4368" max="4368" width="2.42578125" style="38" customWidth="1"/>
    <col min="4369" max="4369" width="8.85546875" style="38"/>
    <col min="4370" max="4370" width="12.140625" style="38" customWidth="1"/>
    <col min="4371" max="4371" width="4.7109375" style="38" customWidth="1"/>
    <col min="4372" max="4623" width="8.85546875" style="38"/>
    <col min="4624" max="4624" width="2.42578125" style="38" customWidth="1"/>
    <col min="4625" max="4625" width="8.85546875" style="38"/>
    <col min="4626" max="4626" width="12.140625" style="38" customWidth="1"/>
    <col min="4627" max="4627" width="4.7109375" style="38" customWidth="1"/>
    <col min="4628" max="4879" width="8.85546875" style="38"/>
    <col min="4880" max="4880" width="2.42578125" style="38" customWidth="1"/>
    <col min="4881" max="4881" width="8.85546875" style="38"/>
    <col min="4882" max="4882" width="12.140625" style="38" customWidth="1"/>
    <col min="4883" max="4883" width="4.7109375" style="38" customWidth="1"/>
    <col min="4884" max="5135" width="8.85546875" style="38"/>
    <col min="5136" max="5136" width="2.42578125" style="38" customWidth="1"/>
    <col min="5137" max="5137" width="8.85546875" style="38"/>
    <col min="5138" max="5138" width="12.140625" style="38" customWidth="1"/>
    <col min="5139" max="5139" width="4.7109375" style="38" customWidth="1"/>
    <col min="5140" max="5391" width="8.85546875" style="38"/>
    <col min="5392" max="5392" width="2.42578125" style="38" customWidth="1"/>
    <col min="5393" max="5393" width="8.85546875" style="38"/>
    <col min="5394" max="5394" width="12.140625" style="38" customWidth="1"/>
    <col min="5395" max="5395" width="4.7109375" style="38" customWidth="1"/>
    <col min="5396" max="5647" width="8.85546875" style="38"/>
    <col min="5648" max="5648" width="2.42578125" style="38" customWidth="1"/>
    <col min="5649" max="5649" width="8.85546875" style="38"/>
    <col min="5650" max="5650" width="12.140625" style="38" customWidth="1"/>
    <col min="5651" max="5651" width="4.7109375" style="38" customWidth="1"/>
    <col min="5652" max="5903" width="8.85546875" style="38"/>
    <col min="5904" max="5904" width="2.42578125" style="38" customWidth="1"/>
    <col min="5905" max="5905" width="8.85546875" style="38"/>
    <col min="5906" max="5906" width="12.140625" style="38" customWidth="1"/>
    <col min="5907" max="5907" width="4.7109375" style="38" customWidth="1"/>
    <col min="5908" max="6159" width="8.85546875" style="38"/>
    <col min="6160" max="6160" width="2.42578125" style="38" customWidth="1"/>
    <col min="6161" max="6161" width="8.85546875" style="38"/>
    <col min="6162" max="6162" width="12.140625" style="38" customWidth="1"/>
    <col min="6163" max="6163" width="4.7109375" style="38" customWidth="1"/>
    <col min="6164" max="6415" width="8.85546875" style="38"/>
    <col min="6416" max="6416" width="2.42578125" style="38" customWidth="1"/>
    <col min="6417" max="6417" width="8.85546875" style="38"/>
    <col min="6418" max="6418" width="12.140625" style="38" customWidth="1"/>
    <col min="6419" max="6419" width="4.7109375" style="38" customWidth="1"/>
    <col min="6420" max="6671" width="8.85546875" style="38"/>
    <col min="6672" max="6672" width="2.42578125" style="38" customWidth="1"/>
    <col min="6673" max="6673" width="8.85546875" style="38"/>
    <col min="6674" max="6674" width="12.140625" style="38" customWidth="1"/>
    <col min="6675" max="6675" width="4.7109375" style="38" customWidth="1"/>
    <col min="6676" max="6927" width="8.85546875" style="38"/>
    <col min="6928" max="6928" width="2.42578125" style="38" customWidth="1"/>
    <col min="6929" max="6929" width="8.85546875" style="38"/>
    <col min="6930" max="6930" width="12.140625" style="38" customWidth="1"/>
    <col min="6931" max="6931" width="4.7109375" style="38" customWidth="1"/>
    <col min="6932" max="7183" width="8.85546875" style="38"/>
    <col min="7184" max="7184" width="2.42578125" style="38" customWidth="1"/>
    <col min="7185" max="7185" width="8.85546875" style="38"/>
    <col min="7186" max="7186" width="12.140625" style="38" customWidth="1"/>
    <col min="7187" max="7187" width="4.7109375" style="38" customWidth="1"/>
    <col min="7188" max="7439" width="8.85546875" style="38"/>
    <col min="7440" max="7440" width="2.42578125" style="38" customWidth="1"/>
    <col min="7441" max="7441" width="8.85546875" style="38"/>
    <col min="7442" max="7442" width="12.140625" style="38" customWidth="1"/>
    <col min="7443" max="7443" width="4.7109375" style="38" customWidth="1"/>
    <col min="7444" max="7695" width="8.85546875" style="38"/>
    <col min="7696" max="7696" width="2.42578125" style="38" customWidth="1"/>
    <col min="7697" max="7697" width="8.85546875" style="38"/>
    <col min="7698" max="7698" width="12.140625" style="38" customWidth="1"/>
    <col min="7699" max="7699" width="4.7109375" style="38" customWidth="1"/>
    <col min="7700" max="7951" width="8.85546875" style="38"/>
    <col min="7952" max="7952" width="2.42578125" style="38" customWidth="1"/>
    <col min="7953" max="7953" width="8.85546875" style="38"/>
    <col min="7954" max="7954" width="12.140625" style="38" customWidth="1"/>
    <col min="7955" max="7955" width="4.7109375" style="38" customWidth="1"/>
    <col min="7956" max="8207" width="8.85546875" style="38"/>
    <col min="8208" max="8208" width="2.42578125" style="38" customWidth="1"/>
    <col min="8209" max="8209" width="8.85546875" style="38"/>
    <col min="8210" max="8210" width="12.140625" style="38" customWidth="1"/>
    <col min="8211" max="8211" width="4.7109375" style="38" customWidth="1"/>
    <col min="8212" max="8463" width="8.85546875" style="38"/>
    <col min="8464" max="8464" width="2.42578125" style="38" customWidth="1"/>
    <col min="8465" max="8465" width="8.85546875" style="38"/>
    <col min="8466" max="8466" width="12.140625" style="38" customWidth="1"/>
    <col min="8467" max="8467" width="4.7109375" style="38" customWidth="1"/>
    <col min="8468" max="8719" width="8.85546875" style="38"/>
    <col min="8720" max="8720" width="2.42578125" style="38" customWidth="1"/>
    <col min="8721" max="8721" width="8.85546875" style="38"/>
    <col min="8722" max="8722" width="12.140625" style="38" customWidth="1"/>
    <col min="8723" max="8723" width="4.7109375" style="38" customWidth="1"/>
    <col min="8724" max="8975" width="8.85546875" style="38"/>
    <col min="8976" max="8976" width="2.42578125" style="38" customWidth="1"/>
    <col min="8977" max="8977" width="8.85546875" style="38"/>
    <col min="8978" max="8978" width="12.140625" style="38" customWidth="1"/>
    <col min="8979" max="8979" width="4.7109375" style="38" customWidth="1"/>
    <col min="8980" max="9231" width="8.85546875" style="38"/>
    <col min="9232" max="9232" width="2.42578125" style="38" customWidth="1"/>
    <col min="9233" max="9233" width="8.85546875" style="38"/>
    <col min="9234" max="9234" width="12.140625" style="38" customWidth="1"/>
    <col min="9235" max="9235" width="4.7109375" style="38" customWidth="1"/>
    <col min="9236" max="9487" width="8.85546875" style="38"/>
    <col min="9488" max="9488" width="2.42578125" style="38" customWidth="1"/>
    <col min="9489" max="9489" width="8.85546875" style="38"/>
    <col min="9490" max="9490" width="12.140625" style="38" customWidth="1"/>
    <col min="9491" max="9491" width="4.7109375" style="38" customWidth="1"/>
    <col min="9492" max="9743" width="8.85546875" style="38"/>
    <col min="9744" max="9744" width="2.42578125" style="38" customWidth="1"/>
    <col min="9745" max="9745" width="8.85546875" style="38"/>
    <col min="9746" max="9746" width="12.140625" style="38" customWidth="1"/>
    <col min="9747" max="9747" width="4.7109375" style="38" customWidth="1"/>
    <col min="9748" max="9999" width="8.85546875" style="38"/>
    <col min="10000" max="10000" width="2.42578125" style="38" customWidth="1"/>
    <col min="10001" max="10001" width="8.85546875" style="38"/>
    <col min="10002" max="10002" width="12.140625" style="38" customWidth="1"/>
    <col min="10003" max="10003" width="4.7109375" style="38" customWidth="1"/>
    <col min="10004" max="10255" width="8.85546875" style="38"/>
    <col min="10256" max="10256" width="2.42578125" style="38" customWidth="1"/>
    <col min="10257" max="10257" width="8.85546875" style="38"/>
    <col min="10258" max="10258" width="12.140625" style="38" customWidth="1"/>
    <col min="10259" max="10259" width="4.7109375" style="38" customWidth="1"/>
    <col min="10260" max="10511" width="8.85546875" style="38"/>
    <col min="10512" max="10512" width="2.42578125" style="38" customWidth="1"/>
    <col min="10513" max="10513" width="8.85546875" style="38"/>
    <col min="10514" max="10514" width="12.140625" style="38" customWidth="1"/>
    <col min="10515" max="10515" width="4.7109375" style="38" customWidth="1"/>
    <col min="10516" max="10767" width="8.85546875" style="38"/>
    <col min="10768" max="10768" width="2.42578125" style="38" customWidth="1"/>
    <col min="10769" max="10769" width="8.85546875" style="38"/>
    <col min="10770" max="10770" width="12.140625" style="38" customWidth="1"/>
    <col min="10771" max="10771" width="4.7109375" style="38" customWidth="1"/>
    <col min="10772" max="11023" width="8.85546875" style="38"/>
    <col min="11024" max="11024" width="2.42578125" style="38" customWidth="1"/>
    <col min="11025" max="11025" width="8.85546875" style="38"/>
    <col min="11026" max="11026" width="12.140625" style="38" customWidth="1"/>
    <col min="11027" max="11027" width="4.7109375" style="38" customWidth="1"/>
    <col min="11028" max="11279" width="8.85546875" style="38"/>
    <col min="11280" max="11280" width="2.42578125" style="38" customWidth="1"/>
    <col min="11281" max="11281" width="8.85546875" style="38"/>
    <col min="11282" max="11282" width="12.140625" style="38" customWidth="1"/>
    <col min="11283" max="11283" width="4.7109375" style="38" customWidth="1"/>
    <col min="11284" max="11535" width="8.85546875" style="38"/>
    <col min="11536" max="11536" width="2.42578125" style="38" customWidth="1"/>
    <col min="11537" max="11537" width="8.85546875" style="38"/>
    <col min="11538" max="11538" width="12.140625" style="38" customWidth="1"/>
    <col min="11539" max="11539" width="4.7109375" style="38" customWidth="1"/>
    <col min="11540" max="11791" width="8.85546875" style="38"/>
    <col min="11792" max="11792" width="2.42578125" style="38" customWidth="1"/>
    <col min="11793" max="11793" width="8.85546875" style="38"/>
    <col min="11794" max="11794" width="12.140625" style="38" customWidth="1"/>
    <col min="11795" max="11795" width="4.7109375" style="38" customWidth="1"/>
    <col min="11796" max="12047" width="8.85546875" style="38"/>
    <col min="12048" max="12048" width="2.42578125" style="38" customWidth="1"/>
    <col min="12049" max="12049" width="8.85546875" style="38"/>
    <col min="12050" max="12050" width="12.140625" style="38" customWidth="1"/>
    <col min="12051" max="12051" width="4.7109375" style="38" customWidth="1"/>
    <col min="12052" max="12303" width="8.85546875" style="38"/>
    <col min="12304" max="12304" width="2.42578125" style="38" customWidth="1"/>
    <col min="12305" max="12305" width="8.85546875" style="38"/>
    <col min="12306" max="12306" width="12.140625" style="38" customWidth="1"/>
    <col min="12307" max="12307" width="4.7109375" style="38" customWidth="1"/>
    <col min="12308" max="12559" width="8.85546875" style="38"/>
    <col min="12560" max="12560" width="2.42578125" style="38" customWidth="1"/>
    <col min="12561" max="12561" width="8.85546875" style="38"/>
    <col min="12562" max="12562" width="12.140625" style="38" customWidth="1"/>
    <col min="12563" max="12563" width="4.7109375" style="38" customWidth="1"/>
    <col min="12564" max="12815" width="8.85546875" style="38"/>
    <col min="12816" max="12816" width="2.42578125" style="38" customWidth="1"/>
    <col min="12817" max="12817" width="8.85546875" style="38"/>
    <col min="12818" max="12818" width="12.140625" style="38" customWidth="1"/>
    <col min="12819" max="12819" width="4.7109375" style="38" customWidth="1"/>
    <col min="12820" max="13071" width="8.85546875" style="38"/>
    <col min="13072" max="13072" width="2.42578125" style="38" customWidth="1"/>
    <col min="13073" max="13073" width="8.85546875" style="38"/>
    <col min="13074" max="13074" width="12.140625" style="38" customWidth="1"/>
    <col min="13075" max="13075" width="4.7109375" style="38" customWidth="1"/>
    <col min="13076" max="13327" width="8.85546875" style="38"/>
    <col min="13328" max="13328" width="2.42578125" style="38" customWidth="1"/>
    <col min="13329" max="13329" width="8.85546875" style="38"/>
    <col min="13330" max="13330" width="12.140625" style="38" customWidth="1"/>
    <col min="13331" max="13331" width="4.7109375" style="38" customWidth="1"/>
    <col min="13332" max="13583" width="8.85546875" style="38"/>
    <col min="13584" max="13584" width="2.42578125" style="38" customWidth="1"/>
    <col min="13585" max="13585" width="8.85546875" style="38"/>
    <col min="13586" max="13586" width="12.140625" style="38" customWidth="1"/>
    <col min="13587" max="13587" width="4.7109375" style="38" customWidth="1"/>
    <col min="13588" max="13839" width="8.85546875" style="38"/>
    <col min="13840" max="13840" width="2.42578125" style="38" customWidth="1"/>
    <col min="13841" max="13841" width="8.85546875" style="38"/>
    <col min="13842" max="13842" width="12.140625" style="38" customWidth="1"/>
    <col min="13843" max="13843" width="4.7109375" style="38" customWidth="1"/>
    <col min="13844" max="14095" width="8.85546875" style="38"/>
    <col min="14096" max="14096" width="2.42578125" style="38" customWidth="1"/>
    <col min="14097" max="14097" width="8.85546875" style="38"/>
    <col min="14098" max="14098" width="12.140625" style="38" customWidth="1"/>
    <col min="14099" max="14099" width="4.7109375" style="38" customWidth="1"/>
    <col min="14100" max="14351" width="8.85546875" style="38"/>
    <col min="14352" max="14352" width="2.42578125" style="38" customWidth="1"/>
    <col min="14353" max="14353" width="8.85546875" style="38"/>
    <col min="14354" max="14354" width="12.140625" style="38" customWidth="1"/>
    <col min="14355" max="14355" width="4.7109375" style="38" customWidth="1"/>
    <col min="14356" max="14607" width="8.85546875" style="38"/>
    <col min="14608" max="14608" width="2.42578125" style="38" customWidth="1"/>
    <col min="14609" max="14609" width="8.85546875" style="38"/>
    <col min="14610" max="14610" width="12.140625" style="38" customWidth="1"/>
    <col min="14611" max="14611" width="4.7109375" style="38" customWidth="1"/>
    <col min="14612" max="14863" width="8.85546875" style="38"/>
    <col min="14864" max="14864" width="2.42578125" style="38" customWidth="1"/>
    <col min="14865" max="14865" width="8.85546875" style="38"/>
    <col min="14866" max="14866" width="12.140625" style="38" customWidth="1"/>
    <col min="14867" max="14867" width="4.7109375" style="38" customWidth="1"/>
    <col min="14868" max="15119" width="8.85546875" style="38"/>
    <col min="15120" max="15120" width="2.42578125" style="38" customWidth="1"/>
    <col min="15121" max="15121" width="8.85546875" style="38"/>
    <col min="15122" max="15122" width="12.140625" style="38" customWidth="1"/>
    <col min="15123" max="15123" width="4.7109375" style="38" customWidth="1"/>
    <col min="15124" max="15375" width="8.85546875" style="38"/>
    <col min="15376" max="15376" width="2.42578125" style="38" customWidth="1"/>
    <col min="15377" max="15377" width="8.85546875" style="38"/>
    <col min="15378" max="15378" width="12.140625" style="38" customWidth="1"/>
    <col min="15379" max="15379" width="4.7109375" style="38" customWidth="1"/>
    <col min="15380" max="15631" width="8.85546875" style="38"/>
    <col min="15632" max="15632" width="2.42578125" style="38" customWidth="1"/>
    <col min="15633" max="15633" width="8.85546875" style="38"/>
    <col min="15634" max="15634" width="12.140625" style="38" customWidth="1"/>
    <col min="15635" max="15635" width="4.7109375" style="38" customWidth="1"/>
    <col min="15636" max="15887" width="8.85546875" style="38"/>
    <col min="15888" max="15888" width="2.42578125" style="38" customWidth="1"/>
    <col min="15889" max="15889" width="8.85546875" style="38"/>
    <col min="15890" max="15890" width="12.140625" style="38" customWidth="1"/>
    <col min="15891" max="15891" width="4.7109375" style="38" customWidth="1"/>
    <col min="15892" max="16143" width="8.85546875" style="38"/>
    <col min="16144" max="16144" width="2.42578125" style="38" customWidth="1"/>
    <col min="16145" max="16145" width="8.85546875" style="38"/>
    <col min="16146" max="16146" width="12.140625" style="38" customWidth="1"/>
    <col min="16147" max="16147" width="4.7109375" style="38" customWidth="1"/>
    <col min="16148" max="16384" width="8.85546875" style="38"/>
  </cols>
  <sheetData>
    <row r="1" spans="1:23" ht="18.75" x14ac:dyDescent="0.3">
      <c r="A1" s="37" t="s">
        <v>119</v>
      </c>
    </row>
    <row r="3" spans="1:23" ht="15.75" x14ac:dyDescent="0.25">
      <c r="A3" s="39" t="s">
        <v>18</v>
      </c>
      <c r="B3" s="40"/>
      <c r="C3" s="40"/>
      <c r="D3" s="40"/>
      <c r="E3" s="40"/>
      <c r="F3" s="40"/>
      <c r="G3" s="40"/>
      <c r="H3" s="40"/>
      <c r="I3" s="40"/>
      <c r="J3" s="40"/>
      <c r="K3" s="40"/>
      <c r="L3" s="40"/>
      <c r="M3" s="40"/>
      <c r="N3" s="40"/>
      <c r="O3" s="40"/>
      <c r="P3" s="40"/>
      <c r="Q3" s="40"/>
      <c r="R3" s="40"/>
    </row>
    <row r="4" spans="1:23" x14ac:dyDescent="0.2">
      <c r="A4" s="41"/>
      <c r="B4" s="41"/>
      <c r="C4" s="41"/>
      <c r="D4" s="41"/>
      <c r="E4" s="41"/>
      <c r="F4" s="41"/>
      <c r="G4" s="41"/>
      <c r="H4" s="41"/>
      <c r="I4" s="41"/>
      <c r="J4" s="41"/>
      <c r="K4" s="41"/>
      <c r="L4" s="41"/>
    </row>
    <row r="5" spans="1:23" x14ac:dyDescent="0.2">
      <c r="A5" s="38" t="s">
        <v>0</v>
      </c>
    </row>
    <row r="6" spans="1:23" x14ac:dyDescent="0.2">
      <c r="B6" s="42" t="s">
        <v>1</v>
      </c>
      <c r="C6" s="42"/>
      <c r="D6" s="42"/>
      <c r="E6" s="42"/>
      <c r="F6" s="42"/>
      <c r="G6" s="42"/>
      <c r="H6" s="42"/>
      <c r="I6" s="42"/>
      <c r="J6" s="42"/>
      <c r="K6" s="42"/>
      <c r="L6" s="42"/>
      <c r="M6" s="38" t="s">
        <v>2</v>
      </c>
    </row>
    <row r="7" spans="1:23" x14ac:dyDescent="0.2">
      <c r="B7" s="43" t="s">
        <v>3</v>
      </c>
      <c r="C7" s="43"/>
      <c r="D7" s="43"/>
      <c r="E7" s="43"/>
      <c r="F7" s="43"/>
      <c r="G7" s="43"/>
      <c r="H7" s="43"/>
      <c r="I7" s="43"/>
      <c r="J7" s="43"/>
      <c r="K7" s="43"/>
      <c r="L7" s="43"/>
      <c r="M7" s="38" t="s">
        <v>4</v>
      </c>
    </row>
    <row r="8" spans="1:23" x14ac:dyDescent="0.2">
      <c r="B8" s="42" t="s">
        <v>5</v>
      </c>
      <c r="C8" s="42"/>
      <c r="D8" s="42"/>
      <c r="E8" s="42"/>
      <c r="F8" s="42"/>
      <c r="G8" s="42"/>
      <c r="H8" s="42"/>
      <c r="I8" s="42"/>
      <c r="J8" s="42"/>
      <c r="K8" s="42"/>
      <c r="L8" s="42"/>
      <c r="M8" s="38" t="s">
        <v>6</v>
      </c>
    </row>
    <row r="10" spans="1:23" ht="13.5" thickBot="1" x14ac:dyDescent="0.25">
      <c r="A10" s="44" t="s">
        <v>7</v>
      </c>
      <c r="Q10" s="45" t="s">
        <v>8</v>
      </c>
      <c r="T10" s="38" t="s">
        <v>9</v>
      </c>
    </row>
    <row r="11" spans="1:23" x14ac:dyDescent="0.2">
      <c r="A11" s="71"/>
      <c r="B11" s="74" t="s">
        <v>120</v>
      </c>
      <c r="C11" s="74" t="s">
        <v>121</v>
      </c>
      <c r="D11" s="74" t="s">
        <v>122</v>
      </c>
      <c r="E11" s="74" t="s">
        <v>123</v>
      </c>
      <c r="F11" s="74" t="s">
        <v>124</v>
      </c>
      <c r="G11" s="74" t="s">
        <v>125</v>
      </c>
      <c r="H11" s="74" t="s">
        <v>126</v>
      </c>
      <c r="I11" s="74" t="s">
        <v>32</v>
      </c>
      <c r="J11" s="74" t="s">
        <v>127</v>
      </c>
      <c r="K11" s="74" t="s">
        <v>128</v>
      </c>
      <c r="L11" s="74" t="s">
        <v>129</v>
      </c>
      <c r="M11" s="74" t="s">
        <v>130</v>
      </c>
      <c r="N11" s="75"/>
      <c r="O11" s="76"/>
      <c r="Q11" s="49" t="s">
        <v>10</v>
      </c>
      <c r="R11" s="50" t="s">
        <v>11</v>
      </c>
    </row>
    <row r="12" spans="1:23" x14ac:dyDescent="0.2">
      <c r="A12" s="72" t="s">
        <v>35</v>
      </c>
      <c r="B12" s="52">
        <v>8</v>
      </c>
      <c r="C12" s="52">
        <v>8</v>
      </c>
      <c r="D12" s="52">
        <v>10</v>
      </c>
      <c r="E12" s="52">
        <v>11</v>
      </c>
      <c r="F12" s="52">
        <v>9</v>
      </c>
      <c r="G12" s="52">
        <v>10</v>
      </c>
      <c r="H12" s="52">
        <v>12</v>
      </c>
      <c r="I12" s="52">
        <v>10</v>
      </c>
      <c r="J12" s="52">
        <v>9</v>
      </c>
      <c r="K12" s="52">
        <v>11</v>
      </c>
      <c r="L12" s="52">
        <v>10</v>
      </c>
      <c r="M12" s="52">
        <v>9</v>
      </c>
      <c r="N12" s="77" t="s">
        <v>13</v>
      </c>
      <c r="O12" s="78" t="s">
        <v>14</v>
      </c>
      <c r="Q12" s="55">
        <f>SUMPRODUCT(B12:M12,$B$22:$M$22)</f>
        <v>2830000</v>
      </c>
      <c r="R12" s="56"/>
      <c r="T12" s="57" t="s">
        <v>15</v>
      </c>
      <c r="U12" s="57"/>
      <c r="V12" s="58" t="s">
        <v>16</v>
      </c>
      <c r="W12" s="58"/>
    </row>
    <row r="13" spans="1:23" x14ac:dyDescent="0.2">
      <c r="A13" s="72" t="s">
        <v>19</v>
      </c>
      <c r="B13" s="52">
        <v>1</v>
      </c>
      <c r="C13" s="52"/>
      <c r="D13" s="52"/>
      <c r="E13" s="52"/>
      <c r="F13" s="52">
        <v>1</v>
      </c>
      <c r="G13" s="52"/>
      <c r="H13" s="52"/>
      <c r="I13" s="52"/>
      <c r="J13" s="52">
        <v>1</v>
      </c>
      <c r="K13" s="52"/>
      <c r="L13" s="52"/>
      <c r="M13" s="52"/>
      <c r="N13" s="52" t="s">
        <v>3</v>
      </c>
      <c r="O13" s="59">
        <v>60000</v>
      </c>
      <c r="Q13" s="55">
        <f>SUMPRODUCT(B13:M13,$B$22:$M$22)</f>
        <v>60000</v>
      </c>
      <c r="R13" s="56">
        <f>O13-Q13</f>
        <v>0</v>
      </c>
      <c r="T13" s="38">
        <f>IF($N13&lt;&gt;$B$8,Q13,0)</f>
        <v>60000</v>
      </c>
      <c r="U13" s="38">
        <f>IF($N13&lt;&gt;$B$8,O13,0)</f>
        <v>60000</v>
      </c>
      <c r="V13" s="38">
        <f>IF($N13&lt;&gt;$B$6,Q13,0)</f>
        <v>60000</v>
      </c>
      <c r="W13" s="38">
        <f>IF($N13&lt;&gt;$B$6,O13,0)</f>
        <v>60000</v>
      </c>
    </row>
    <row r="14" spans="1:23" x14ac:dyDescent="0.2">
      <c r="A14" s="72" t="s">
        <v>20</v>
      </c>
      <c r="B14" s="52"/>
      <c r="C14" s="52">
        <v>1</v>
      </c>
      <c r="D14" s="52"/>
      <c r="E14" s="52"/>
      <c r="F14" s="52"/>
      <c r="G14" s="52">
        <v>1</v>
      </c>
      <c r="H14" s="52"/>
      <c r="I14" s="52"/>
      <c r="J14" s="52"/>
      <c r="K14" s="52">
        <v>1</v>
      </c>
      <c r="L14" s="52"/>
      <c r="M14" s="52"/>
      <c r="N14" s="52" t="s">
        <v>3</v>
      </c>
      <c r="O14" s="59">
        <v>40000</v>
      </c>
      <c r="Q14" s="55">
        <f t="shared" ref="Q14:Q19" si="0">SUMPRODUCT(B14:M14,$B$22:$M$22)</f>
        <v>40000</v>
      </c>
      <c r="R14" s="56">
        <f t="shared" ref="R14:R19" si="1">O14-Q14</f>
        <v>0</v>
      </c>
      <c r="T14" s="38">
        <f t="shared" ref="T14:T19" si="2">IF($N14&lt;&gt;$B$8,Q14,0)</f>
        <v>40000</v>
      </c>
      <c r="U14" s="38">
        <f t="shared" ref="U14:U19" si="3">IF($N14&lt;&gt;$B$8,O14,0)</f>
        <v>40000</v>
      </c>
      <c r="V14" s="38">
        <f t="shared" ref="V14:V19" si="4">IF($N14&lt;&gt;$B$6,Q14,0)</f>
        <v>40000</v>
      </c>
      <c r="W14" s="38">
        <f t="shared" ref="W14:W19" si="5">IF($N14&lt;&gt;$B$6,O14,0)</f>
        <v>40000</v>
      </c>
    </row>
    <row r="15" spans="1:23" x14ac:dyDescent="0.2">
      <c r="A15" s="72" t="s">
        <v>21</v>
      </c>
      <c r="B15" s="52"/>
      <c r="C15" s="52"/>
      <c r="D15" s="52">
        <v>1</v>
      </c>
      <c r="E15" s="52"/>
      <c r="F15" s="52"/>
      <c r="G15" s="52"/>
      <c r="H15" s="52">
        <v>1</v>
      </c>
      <c r="I15" s="52"/>
      <c r="J15" s="52"/>
      <c r="K15" s="52"/>
      <c r="L15" s="52">
        <v>1</v>
      </c>
      <c r="M15" s="52"/>
      <c r="N15" s="52" t="s">
        <v>3</v>
      </c>
      <c r="O15" s="59">
        <v>130000</v>
      </c>
      <c r="Q15" s="55">
        <f t="shared" si="0"/>
        <v>130000</v>
      </c>
      <c r="R15" s="56">
        <f t="shared" si="1"/>
        <v>0</v>
      </c>
      <c r="T15" s="38">
        <f t="shared" si="2"/>
        <v>130000</v>
      </c>
      <c r="U15" s="38">
        <f t="shared" si="3"/>
        <v>130000</v>
      </c>
      <c r="V15" s="38">
        <f t="shared" si="4"/>
        <v>130000</v>
      </c>
      <c r="W15" s="38">
        <f t="shared" si="5"/>
        <v>130000</v>
      </c>
    </row>
    <row r="16" spans="1:23" x14ac:dyDescent="0.2">
      <c r="A16" s="72" t="s">
        <v>22</v>
      </c>
      <c r="B16" s="52"/>
      <c r="C16" s="52"/>
      <c r="D16" s="52"/>
      <c r="E16" s="52">
        <v>1</v>
      </c>
      <c r="F16" s="52"/>
      <c r="G16" s="52"/>
      <c r="H16" s="52"/>
      <c r="I16" s="52">
        <v>1</v>
      </c>
      <c r="J16" s="52"/>
      <c r="K16" s="52"/>
      <c r="L16" s="52"/>
      <c r="M16" s="52">
        <v>1</v>
      </c>
      <c r="N16" s="52" t="s">
        <v>3</v>
      </c>
      <c r="O16" s="59">
        <v>70000</v>
      </c>
      <c r="Q16" s="55">
        <f t="shared" si="0"/>
        <v>70000</v>
      </c>
      <c r="R16" s="56">
        <f t="shared" si="1"/>
        <v>0</v>
      </c>
      <c r="T16" s="38">
        <f t="shared" si="2"/>
        <v>70000</v>
      </c>
      <c r="U16" s="38">
        <f t="shared" si="3"/>
        <v>70000</v>
      </c>
      <c r="V16" s="38">
        <f t="shared" si="4"/>
        <v>70000</v>
      </c>
      <c r="W16" s="38">
        <f t="shared" si="5"/>
        <v>70000</v>
      </c>
    </row>
    <row r="17" spans="1:23" x14ac:dyDescent="0.2">
      <c r="A17" s="72" t="s">
        <v>23</v>
      </c>
      <c r="B17" s="52">
        <v>1</v>
      </c>
      <c r="C17" s="52">
        <v>1</v>
      </c>
      <c r="D17" s="52">
        <v>1</v>
      </c>
      <c r="E17" s="52">
        <v>1</v>
      </c>
      <c r="F17" s="52"/>
      <c r="G17" s="52"/>
      <c r="H17" s="52"/>
      <c r="I17" s="52"/>
      <c r="J17" s="52"/>
      <c r="K17" s="52"/>
      <c r="L17" s="52"/>
      <c r="M17" s="52"/>
      <c r="N17" s="52" t="s">
        <v>1</v>
      </c>
      <c r="O17" s="59">
        <v>80000</v>
      </c>
      <c r="Q17" s="55">
        <f t="shared" si="0"/>
        <v>80000</v>
      </c>
      <c r="R17" s="56">
        <f t="shared" si="1"/>
        <v>0</v>
      </c>
      <c r="T17" s="38">
        <f t="shared" si="2"/>
        <v>80000</v>
      </c>
      <c r="U17" s="38">
        <f t="shared" si="3"/>
        <v>80000</v>
      </c>
      <c r="V17" s="38">
        <f t="shared" si="4"/>
        <v>0</v>
      </c>
      <c r="W17" s="38">
        <f t="shared" si="5"/>
        <v>0</v>
      </c>
    </row>
    <row r="18" spans="1:23" x14ac:dyDescent="0.2">
      <c r="A18" s="72" t="s">
        <v>24</v>
      </c>
      <c r="B18" s="52"/>
      <c r="C18" s="52"/>
      <c r="D18" s="52"/>
      <c r="E18" s="52"/>
      <c r="F18" s="52">
        <v>1</v>
      </c>
      <c r="G18" s="52">
        <v>1</v>
      </c>
      <c r="H18" s="52">
        <v>1</v>
      </c>
      <c r="I18" s="52">
        <v>1</v>
      </c>
      <c r="J18" s="52"/>
      <c r="K18" s="52"/>
      <c r="L18" s="52"/>
      <c r="M18" s="52"/>
      <c r="N18" s="52" t="s">
        <v>1</v>
      </c>
      <c r="O18" s="59">
        <v>100000</v>
      </c>
      <c r="Q18" s="55">
        <f t="shared" si="0"/>
        <v>100000</v>
      </c>
      <c r="R18" s="56">
        <f t="shared" si="1"/>
        <v>0</v>
      </c>
      <c r="T18" s="38">
        <f t="shared" si="2"/>
        <v>100000</v>
      </c>
      <c r="U18" s="38">
        <f t="shared" si="3"/>
        <v>100000</v>
      </c>
      <c r="V18" s="38">
        <f t="shared" si="4"/>
        <v>0</v>
      </c>
      <c r="W18" s="38">
        <f t="shared" si="5"/>
        <v>0</v>
      </c>
    </row>
    <row r="19" spans="1:23" ht="13.5" thickBot="1" x14ac:dyDescent="0.25">
      <c r="A19" s="73" t="s">
        <v>61</v>
      </c>
      <c r="B19" s="61"/>
      <c r="C19" s="61"/>
      <c r="D19" s="61"/>
      <c r="E19" s="61"/>
      <c r="F19" s="61"/>
      <c r="G19" s="61"/>
      <c r="H19" s="61"/>
      <c r="I19" s="61"/>
      <c r="J19" s="61">
        <v>1</v>
      </c>
      <c r="K19" s="61">
        <v>1</v>
      </c>
      <c r="L19" s="61">
        <v>1</v>
      </c>
      <c r="M19" s="61">
        <v>1</v>
      </c>
      <c r="N19" s="61" t="s">
        <v>1</v>
      </c>
      <c r="O19" s="62">
        <v>120000</v>
      </c>
      <c r="Q19" s="63">
        <f t="shared" si="0"/>
        <v>120000</v>
      </c>
      <c r="R19" s="64">
        <f t="shared" si="1"/>
        <v>0</v>
      </c>
      <c r="T19" s="38">
        <f t="shared" si="2"/>
        <v>120000</v>
      </c>
      <c r="U19" s="38">
        <f t="shared" si="3"/>
        <v>120000</v>
      </c>
      <c r="V19" s="38">
        <f t="shared" si="4"/>
        <v>0</v>
      </c>
      <c r="W19" s="38">
        <f t="shared" si="5"/>
        <v>0</v>
      </c>
    </row>
    <row r="21" spans="1:23" ht="13.5" thickBot="1" x14ac:dyDescent="0.25">
      <c r="A21" s="45" t="s">
        <v>8</v>
      </c>
    </row>
    <row r="22" spans="1:23" x14ac:dyDescent="0.2">
      <c r="A22" s="65" t="s">
        <v>17</v>
      </c>
      <c r="B22" s="66">
        <v>30000</v>
      </c>
      <c r="C22" s="66">
        <v>40000</v>
      </c>
      <c r="D22" s="66">
        <v>10000</v>
      </c>
      <c r="E22" s="66">
        <v>0</v>
      </c>
      <c r="F22" s="66">
        <v>30000</v>
      </c>
      <c r="G22" s="66">
        <v>0</v>
      </c>
      <c r="H22" s="66">
        <v>0</v>
      </c>
      <c r="I22" s="66">
        <v>70000</v>
      </c>
      <c r="J22" s="66">
        <v>0</v>
      </c>
      <c r="K22" s="66">
        <v>0</v>
      </c>
      <c r="L22" s="66">
        <v>120000</v>
      </c>
      <c r="M22" s="66">
        <v>0</v>
      </c>
      <c r="N22" s="66"/>
      <c r="O22" s="67"/>
    </row>
    <row r="23" spans="1:23" ht="13.5" thickBot="1" x14ac:dyDescent="0.25">
      <c r="A23" s="68" t="s">
        <v>12</v>
      </c>
      <c r="B23" s="69"/>
      <c r="C23" s="69"/>
      <c r="D23" s="69"/>
      <c r="E23" s="69"/>
      <c r="F23" s="69"/>
      <c r="G23" s="69"/>
      <c r="H23" s="69"/>
      <c r="I23" s="69"/>
      <c r="J23" s="69"/>
      <c r="K23" s="69"/>
      <c r="L23" s="69"/>
      <c r="M23" s="69"/>
      <c r="N23" s="69"/>
      <c r="O23" s="70">
        <f>Q12</f>
        <v>2830000</v>
      </c>
    </row>
  </sheetData>
  <customSheetViews>
    <customSheetView guid="{2A5C61F5-D38C-4763-B97A-24251BB3EC1D}" showPageBreaks="1" printArea="1" topLeftCell="C1">
      <selection activeCell="P18" sqref="P18"/>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tabColor theme="0"/>
  </sheetPr>
  <dimension ref="A1:AA24"/>
  <sheetViews>
    <sheetView workbookViewId="0">
      <selection activeCell="G23" sqref="G23"/>
    </sheetView>
  </sheetViews>
  <sheetFormatPr defaultColWidth="8.85546875" defaultRowHeight="12.75" x14ac:dyDescent="0.2"/>
  <cols>
    <col min="1" max="1" width="72.7109375" style="38" customWidth="1"/>
    <col min="2" max="19" width="8.85546875" style="38"/>
    <col min="20" max="20" width="8.85546875" style="38" customWidth="1"/>
    <col min="21" max="21" width="8.85546875" style="38"/>
    <col min="22" max="23" width="8.85546875" style="38" customWidth="1"/>
    <col min="24" max="275" width="8.85546875" style="38"/>
    <col min="276" max="276" width="2.42578125" style="38" customWidth="1"/>
    <col min="277" max="277" width="8.85546875" style="38"/>
    <col min="278" max="278" width="12.140625" style="38" customWidth="1"/>
    <col min="279" max="279" width="4.7109375" style="38" customWidth="1"/>
    <col min="280" max="531" width="8.85546875" style="38"/>
    <col min="532" max="532" width="2.42578125" style="38" customWidth="1"/>
    <col min="533" max="533" width="8.85546875" style="38"/>
    <col min="534" max="534" width="12.140625" style="38" customWidth="1"/>
    <col min="535" max="535" width="4.7109375" style="38" customWidth="1"/>
    <col min="536" max="787" width="8.85546875" style="38"/>
    <col min="788" max="788" width="2.42578125" style="38" customWidth="1"/>
    <col min="789" max="789" width="8.85546875" style="38"/>
    <col min="790" max="790" width="12.140625" style="38" customWidth="1"/>
    <col min="791" max="791" width="4.7109375" style="38" customWidth="1"/>
    <col min="792" max="1043" width="8.85546875" style="38"/>
    <col min="1044" max="1044" width="2.42578125" style="38" customWidth="1"/>
    <col min="1045" max="1045" width="8.85546875" style="38"/>
    <col min="1046" max="1046" width="12.140625" style="38" customWidth="1"/>
    <col min="1047" max="1047" width="4.7109375" style="38" customWidth="1"/>
    <col min="1048" max="1299" width="8.85546875" style="38"/>
    <col min="1300" max="1300" width="2.42578125" style="38" customWidth="1"/>
    <col min="1301" max="1301" width="8.85546875" style="38"/>
    <col min="1302" max="1302" width="12.140625" style="38" customWidth="1"/>
    <col min="1303" max="1303" width="4.7109375" style="38" customWidth="1"/>
    <col min="1304" max="1555" width="8.85546875" style="38"/>
    <col min="1556" max="1556" width="2.42578125" style="38" customWidth="1"/>
    <col min="1557" max="1557" width="8.85546875" style="38"/>
    <col min="1558" max="1558" width="12.140625" style="38" customWidth="1"/>
    <col min="1559" max="1559" width="4.7109375" style="38" customWidth="1"/>
    <col min="1560" max="1811" width="8.85546875" style="38"/>
    <col min="1812" max="1812" width="2.42578125" style="38" customWidth="1"/>
    <col min="1813" max="1813" width="8.85546875" style="38"/>
    <col min="1814" max="1814" width="12.140625" style="38" customWidth="1"/>
    <col min="1815" max="1815" width="4.7109375" style="38" customWidth="1"/>
    <col min="1816" max="2067" width="8.85546875" style="38"/>
    <col min="2068" max="2068" width="2.42578125" style="38" customWidth="1"/>
    <col min="2069" max="2069" width="8.85546875" style="38"/>
    <col min="2070" max="2070" width="12.140625" style="38" customWidth="1"/>
    <col min="2071" max="2071" width="4.7109375" style="38" customWidth="1"/>
    <col min="2072" max="2323" width="8.85546875" style="38"/>
    <col min="2324" max="2324" width="2.42578125" style="38" customWidth="1"/>
    <col min="2325" max="2325" width="8.85546875" style="38"/>
    <col min="2326" max="2326" width="12.140625" style="38" customWidth="1"/>
    <col min="2327" max="2327" width="4.7109375" style="38" customWidth="1"/>
    <col min="2328" max="2579" width="8.85546875" style="38"/>
    <col min="2580" max="2580" width="2.42578125" style="38" customWidth="1"/>
    <col min="2581" max="2581" width="8.85546875" style="38"/>
    <col min="2582" max="2582" width="12.140625" style="38" customWidth="1"/>
    <col min="2583" max="2583" width="4.7109375" style="38" customWidth="1"/>
    <col min="2584" max="2835" width="8.85546875" style="38"/>
    <col min="2836" max="2836" width="2.42578125" style="38" customWidth="1"/>
    <col min="2837" max="2837" width="8.85546875" style="38"/>
    <col min="2838" max="2838" width="12.140625" style="38" customWidth="1"/>
    <col min="2839" max="2839" width="4.7109375" style="38" customWidth="1"/>
    <col min="2840" max="3091" width="8.85546875" style="38"/>
    <col min="3092" max="3092" width="2.42578125" style="38" customWidth="1"/>
    <col min="3093" max="3093" width="8.85546875" style="38"/>
    <col min="3094" max="3094" width="12.140625" style="38" customWidth="1"/>
    <col min="3095" max="3095" width="4.7109375" style="38" customWidth="1"/>
    <col min="3096" max="3347" width="8.85546875" style="38"/>
    <col min="3348" max="3348" width="2.42578125" style="38" customWidth="1"/>
    <col min="3349" max="3349" width="8.85546875" style="38"/>
    <col min="3350" max="3350" width="12.140625" style="38" customWidth="1"/>
    <col min="3351" max="3351" width="4.7109375" style="38" customWidth="1"/>
    <col min="3352" max="3603" width="8.85546875" style="38"/>
    <col min="3604" max="3604" width="2.42578125" style="38" customWidth="1"/>
    <col min="3605" max="3605" width="8.85546875" style="38"/>
    <col min="3606" max="3606" width="12.140625" style="38" customWidth="1"/>
    <col min="3607" max="3607" width="4.7109375" style="38" customWidth="1"/>
    <col min="3608" max="3859" width="8.85546875" style="38"/>
    <col min="3860" max="3860" width="2.42578125" style="38" customWidth="1"/>
    <col min="3861" max="3861" width="8.85546875" style="38"/>
    <col min="3862" max="3862" width="12.140625" style="38" customWidth="1"/>
    <col min="3863" max="3863" width="4.7109375" style="38" customWidth="1"/>
    <col min="3864" max="4115" width="8.85546875" style="38"/>
    <col min="4116" max="4116" width="2.42578125" style="38" customWidth="1"/>
    <col min="4117" max="4117" width="8.85546875" style="38"/>
    <col min="4118" max="4118" width="12.140625" style="38" customWidth="1"/>
    <col min="4119" max="4119" width="4.7109375" style="38" customWidth="1"/>
    <col min="4120" max="4371" width="8.85546875" style="38"/>
    <col min="4372" max="4372" width="2.42578125" style="38" customWidth="1"/>
    <col min="4373" max="4373" width="8.85546875" style="38"/>
    <col min="4374" max="4374" width="12.140625" style="38" customWidth="1"/>
    <col min="4375" max="4375" width="4.7109375" style="38" customWidth="1"/>
    <col min="4376" max="4627" width="8.85546875" style="38"/>
    <col min="4628" max="4628" width="2.42578125" style="38" customWidth="1"/>
    <col min="4629" max="4629" width="8.85546875" style="38"/>
    <col min="4630" max="4630" width="12.140625" style="38" customWidth="1"/>
    <col min="4631" max="4631" width="4.7109375" style="38" customWidth="1"/>
    <col min="4632" max="4883" width="8.85546875" style="38"/>
    <col min="4884" max="4884" width="2.42578125" style="38" customWidth="1"/>
    <col min="4885" max="4885" width="8.85546875" style="38"/>
    <col min="4886" max="4886" width="12.140625" style="38" customWidth="1"/>
    <col min="4887" max="4887" width="4.7109375" style="38" customWidth="1"/>
    <col min="4888" max="5139" width="8.85546875" style="38"/>
    <col min="5140" max="5140" width="2.42578125" style="38" customWidth="1"/>
    <col min="5141" max="5141" width="8.85546875" style="38"/>
    <col min="5142" max="5142" width="12.140625" style="38" customWidth="1"/>
    <col min="5143" max="5143" width="4.7109375" style="38" customWidth="1"/>
    <col min="5144" max="5395" width="8.85546875" style="38"/>
    <col min="5396" max="5396" width="2.42578125" style="38" customWidth="1"/>
    <col min="5397" max="5397" width="8.85546875" style="38"/>
    <col min="5398" max="5398" width="12.140625" style="38" customWidth="1"/>
    <col min="5399" max="5399" width="4.7109375" style="38" customWidth="1"/>
    <col min="5400" max="5651" width="8.85546875" style="38"/>
    <col min="5652" max="5652" width="2.42578125" style="38" customWidth="1"/>
    <col min="5653" max="5653" width="8.85546875" style="38"/>
    <col min="5654" max="5654" width="12.140625" style="38" customWidth="1"/>
    <col min="5655" max="5655" width="4.7109375" style="38" customWidth="1"/>
    <col min="5656" max="5907" width="8.85546875" style="38"/>
    <col min="5908" max="5908" width="2.42578125" style="38" customWidth="1"/>
    <col min="5909" max="5909" width="8.85546875" style="38"/>
    <col min="5910" max="5910" width="12.140625" style="38" customWidth="1"/>
    <col min="5911" max="5911" width="4.7109375" style="38" customWidth="1"/>
    <col min="5912" max="6163" width="8.85546875" style="38"/>
    <col min="6164" max="6164" width="2.42578125" style="38" customWidth="1"/>
    <col min="6165" max="6165" width="8.85546875" style="38"/>
    <col min="6166" max="6166" width="12.140625" style="38" customWidth="1"/>
    <col min="6167" max="6167" width="4.7109375" style="38" customWidth="1"/>
    <col min="6168" max="6419" width="8.85546875" style="38"/>
    <col min="6420" max="6420" width="2.42578125" style="38" customWidth="1"/>
    <col min="6421" max="6421" width="8.85546875" style="38"/>
    <col min="6422" max="6422" width="12.140625" style="38" customWidth="1"/>
    <col min="6423" max="6423" width="4.7109375" style="38" customWidth="1"/>
    <col min="6424" max="6675" width="8.85546875" style="38"/>
    <col min="6676" max="6676" width="2.42578125" style="38" customWidth="1"/>
    <col min="6677" max="6677" width="8.85546875" style="38"/>
    <col min="6678" max="6678" width="12.140625" style="38" customWidth="1"/>
    <col min="6679" max="6679" width="4.7109375" style="38" customWidth="1"/>
    <col min="6680" max="6931" width="8.85546875" style="38"/>
    <col min="6932" max="6932" width="2.42578125" style="38" customWidth="1"/>
    <col min="6933" max="6933" width="8.85546875" style="38"/>
    <col min="6934" max="6934" width="12.140625" style="38" customWidth="1"/>
    <col min="6935" max="6935" width="4.7109375" style="38" customWidth="1"/>
    <col min="6936" max="7187" width="8.85546875" style="38"/>
    <col min="7188" max="7188" width="2.42578125" style="38" customWidth="1"/>
    <col min="7189" max="7189" width="8.85546875" style="38"/>
    <col min="7190" max="7190" width="12.140625" style="38" customWidth="1"/>
    <col min="7191" max="7191" width="4.7109375" style="38" customWidth="1"/>
    <col min="7192" max="7443" width="8.85546875" style="38"/>
    <col min="7444" max="7444" width="2.42578125" style="38" customWidth="1"/>
    <col min="7445" max="7445" width="8.85546875" style="38"/>
    <col min="7446" max="7446" width="12.140625" style="38" customWidth="1"/>
    <col min="7447" max="7447" width="4.7109375" style="38" customWidth="1"/>
    <col min="7448" max="7699" width="8.85546875" style="38"/>
    <col min="7700" max="7700" width="2.42578125" style="38" customWidth="1"/>
    <col min="7701" max="7701" width="8.85546875" style="38"/>
    <col min="7702" max="7702" width="12.140625" style="38" customWidth="1"/>
    <col min="7703" max="7703" width="4.7109375" style="38" customWidth="1"/>
    <col min="7704" max="7955" width="8.85546875" style="38"/>
    <col min="7956" max="7956" width="2.42578125" style="38" customWidth="1"/>
    <col min="7957" max="7957" width="8.85546875" style="38"/>
    <col min="7958" max="7958" width="12.140625" style="38" customWidth="1"/>
    <col min="7959" max="7959" width="4.7109375" style="38" customWidth="1"/>
    <col min="7960" max="8211" width="8.85546875" style="38"/>
    <col min="8212" max="8212" width="2.42578125" style="38" customWidth="1"/>
    <col min="8213" max="8213" width="8.85546875" style="38"/>
    <col min="8214" max="8214" width="12.140625" style="38" customWidth="1"/>
    <col min="8215" max="8215" width="4.7109375" style="38" customWidth="1"/>
    <col min="8216" max="8467" width="8.85546875" style="38"/>
    <col min="8468" max="8468" width="2.42578125" style="38" customWidth="1"/>
    <col min="8469" max="8469" width="8.85546875" style="38"/>
    <col min="8470" max="8470" width="12.140625" style="38" customWidth="1"/>
    <col min="8471" max="8471" width="4.7109375" style="38" customWidth="1"/>
    <col min="8472" max="8723" width="8.85546875" style="38"/>
    <col min="8724" max="8724" width="2.42578125" style="38" customWidth="1"/>
    <col min="8725" max="8725" width="8.85546875" style="38"/>
    <col min="8726" max="8726" width="12.140625" style="38" customWidth="1"/>
    <col min="8727" max="8727" width="4.7109375" style="38" customWidth="1"/>
    <col min="8728" max="8979" width="8.85546875" style="38"/>
    <col min="8980" max="8980" width="2.42578125" style="38" customWidth="1"/>
    <col min="8981" max="8981" width="8.85546875" style="38"/>
    <col min="8982" max="8982" width="12.140625" style="38" customWidth="1"/>
    <col min="8983" max="8983" width="4.7109375" style="38" customWidth="1"/>
    <col min="8984" max="9235" width="8.85546875" style="38"/>
    <col min="9236" max="9236" width="2.42578125" style="38" customWidth="1"/>
    <col min="9237" max="9237" width="8.85546875" style="38"/>
    <col min="9238" max="9238" width="12.140625" style="38" customWidth="1"/>
    <col min="9239" max="9239" width="4.7109375" style="38" customWidth="1"/>
    <col min="9240" max="9491" width="8.85546875" style="38"/>
    <col min="9492" max="9492" width="2.42578125" style="38" customWidth="1"/>
    <col min="9493" max="9493" width="8.85546875" style="38"/>
    <col min="9494" max="9494" width="12.140625" style="38" customWidth="1"/>
    <col min="9495" max="9495" width="4.7109375" style="38" customWidth="1"/>
    <col min="9496" max="9747" width="8.85546875" style="38"/>
    <col min="9748" max="9748" width="2.42578125" style="38" customWidth="1"/>
    <col min="9749" max="9749" width="8.85546875" style="38"/>
    <col min="9750" max="9750" width="12.140625" style="38" customWidth="1"/>
    <col min="9751" max="9751" width="4.7109375" style="38" customWidth="1"/>
    <col min="9752" max="10003" width="8.85546875" style="38"/>
    <col min="10004" max="10004" width="2.42578125" style="38" customWidth="1"/>
    <col min="10005" max="10005" width="8.85546875" style="38"/>
    <col min="10006" max="10006" width="12.140625" style="38" customWidth="1"/>
    <col min="10007" max="10007" width="4.7109375" style="38" customWidth="1"/>
    <col min="10008" max="10259" width="8.85546875" style="38"/>
    <col min="10260" max="10260" width="2.42578125" style="38" customWidth="1"/>
    <col min="10261" max="10261" width="8.85546875" style="38"/>
    <col min="10262" max="10262" width="12.140625" style="38" customWidth="1"/>
    <col min="10263" max="10263" width="4.7109375" style="38" customWidth="1"/>
    <col min="10264" max="10515" width="8.85546875" style="38"/>
    <col min="10516" max="10516" width="2.42578125" style="38" customWidth="1"/>
    <col min="10517" max="10517" width="8.85546875" style="38"/>
    <col min="10518" max="10518" width="12.140625" style="38" customWidth="1"/>
    <col min="10519" max="10519" width="4.7109375" style="38" customWidth="1"/>
    <col min="10520" max="10771" width="8.85546875" style="38"/>
    <col min="10772" max="10772" width="2.42578125" style="38" customWidth="1"/>
    <col min="10773" max="10773" width="8.85546875" style="38"/>
    <col min="10774" max="10774" width="12.140625" style="38" customWidth="1"/>
    <col min="10775" max="10775" width="4.7109375" style="38" customWidth="1"/>
    <col min="10776" max="11027" width="8.85546875" style="38"/>
    <col min="11028" max="11028" width="2.42578125" style="38" customWidth="1"/>
    <col min="11029" max="11029" width="8.85546875" style="38"/>
    <col min="11030" max="11030" width="12.140625" style="38" customWidth="1"/>
    <col min="11031" max="11031" width="4.7109375" style="38" customWidth="1"/>
    <col min="11032" max="11283" width="8.85546875" style="38"/>
    <col min="11284" max="11284" width="2.42578125" style="38" customWidth="1"/>
    <col min="11285" max="11285" width="8.85546875" style="38"/>
    <col min="11286" max="11286" width="12.140625" style="38" customWidth="1"/>
    <col min="11287" max="11287" width="4.7109375" style="38" customWidth="1"/>
    <col min="11288" max="11539" width="8.85546875" style="38"/>
    <col min="11540" max="11540" width="2.42578125" style="38" customWidth="1"/>
    <col min="11541" max="11541" width="8.85546875" style="38"/>
    <col min="11542" max="11542" width="12.140625" style="38" customWidth="1"/>
    <col min="11543" max="11543" width="4.7109375" style="38" customWidth="1"/>
    <col min="11544" max="11795" width="8.85546875" style="38"/>
    <col min="11796" max="11796" width="2.42578125" style="38" customWidth="1"/>
    <col min="11797" max="11797" width="8.85546875" style="38"/>
    <col min="11798" max="11798" width="12.140625" style="38" customWidth="1"/>
    <col min="11799" max="11799" width="4.7109375" style="38" customWidth="1"/>
    <col min="11800" max="12051" width="8.85546875" style="38"/>
    <col min="12052" max="12052" width="2.42578125" style="38" customWidth="1"/>
    <col min="12053" max="12053" width="8.85546875" style="38"/>
    <col min="12054" max="12054" width="12.140625" style="38" customWidth="1"/>
    <col min="12055" max="12055" width="4.7109375" style="38" customWidth="1"/>
    <col min="12056" max="12307" width="8.85546875" style="38"/>
    <col min="12308" max="12308" width="2.42578125" style="38" customWidth="1"/>
    <col min="12309" max="12309" width="8.85546875" style="38"/>
    <col min="12310" max="12310" width="12.140625" style="38" customWidth="1"/>
    <col min="12311" max="12311" width="4.7109375" style="38" customWidth="1"/>
    <col min="12312" max="12563" width="8.85546875" style="38"/>
    <col min="12564" max="12564" width="2.42578125" style="38" customWidth="1"/>
    <col min="12565" max="12565" width="8.85546875" style="38"/>
    <col min="12566" max="12566" width="12.140625" style="38" customWidth="1"/>
    <col min="12567" max="12567" width="4.7109375" style="38" customWidth="1"/>
    <col min="12568" max="12819" width="8.85546875" style="38"/>
    <col min="12820" max="12820" width="2.42578125" style="38" customWidth="1"/>
    <col min="12821" max="12821" width="8.85546875" style="38"/>
    <col min="12822" max="12822" width="12.140625" style="38" customWidth="1"/>
    <col min="12823" max="12823" width="4.7109375" style="38" customWidth="1"/>
    <col min="12824" max="13075" width="8.85546875" style="38"/>
    <col min="13076" max="13076" width="2.42578125" style="38" customWidth="1"/>
    <col min="13077" max="13077" width="8.85546875" style="38"/>
    <col min="13078" max="13078" width="12.140625" style="38" customWidth="1"/>
    <col min="13079" max="13079" width="4.7109375" style="38" customWidth="1"/>
    <col min="13080" max="13331" width="8.85546875" style="38"/>
    <col min="13332" max="13332" width="2.42578125" style="38" customWidth="1"/>
    <col min="13333" max="13333" width="8.85546875" style="38"/>
    <col min="13334" max="13334" width="12.140625" style="38" customWidth="1"/>
    <col min="13335" max="13335" width="4.7109375" style="38" customWidth="1"/>
    <col min="13336" max="13587" width="8.85546875" style="38"/>
    <col min="13588" max="13588" width="2.42578125" style="38" customWidth="1"/>
    <col min="13589" max="13589" width="8.85546875" style="38"/>
    <col min="13590" max="13590" width="12.140625" style="38" customWidth="1"/>
    <col min="13591" max="13591" width="4.7109375" style="38" customWidth="1"/>
    <col min="13592" max="13843" width="8.85546875" style="38"/>
    <col min="13844" max="13844" width="2.42578125" style="38" customWidth="1"/>
    <col min="13845" max="13845" width="8.85546875" style="38"/>
    <col min="13846" max="13846" width="12.140625" style="38" customWidth="1"/>
    <col min="13847" max="13847" width="4.7109375" style="38" customWidth="1"/>
    <col min="13848" max="14099" width="8.85546875" style="38"/>
    <col min="14100" max="14100" width="2.42578125" style="38" customWidth="1"/>
    <col min="14101" max="14101" width="8.85546875" style="38"/>
    <col min="14102" max="14102" width="12.140625" style="38" customWidth="1"/>
    <col min="14103" max="14103" width="4.7109375" style="38" customWidth="1"/>
    <col min="14104" max="14355" width="8.85546875" style="38"/>
    <col min="14356" max="14356" width="2.42578125" style="38" customWidth="1"/>
    <col min="14357" max="14357" width="8.85546875" style="38"/>
    <col min="14358" max="14358" width="12.140625" style="38" customWidth="1"/>
    <col min="14359" max="14359" width="4.7109375" style="38" customWidth="1"/>
    <col min="14360" max="14611" width="8.85546875" style="38"/>
    <col min="14612" max="14612" width="2.42578125" style="38" customWidth="1"/>
    <col min="14613" max="14613" width="8.85546875" style="38"/>
    <col min="14614" max="14614" width="12.140625" style="38" customWidth="1"/>
    <col min="14615" max="14615" width="4.7109375" style="38" customWidth="1"/>
    <col min="14616" max="14867" width="8.85546875" style="38"/>
    <col min="14868" max="14868" width="2.42578125" style="38" customWidth="1"/>
    <col min="14869" max="14869" width="8.85546875" style="38"/>
    <col min="14870" max="14870" width="12.140625" style="38" customWidth="1"/>
    <col min="14871" max="14871" width="4.7109375" style="38" customWidth="1"/>
    <col min="14872" max="15123" width="8.85546875" style="38"/>
    <col min="15124" max="15124" width="2.42578125" style="38" customWidth="1"/>
    <col min="15125" max="15125" width="8.85546875" style="38"/>
    <col min="15126" max="15126" width="12.140625" style="38" customWidth="1"/>
    <col min="15127" max="15127" width="4.7109375" style="38" customWidth="1"/>
    <col min="15128" max="15379" width="8.85546875" style="38"/>
    <col min="15380" max="15380" width="2.42578125" style="38" customWidth="1"/>
    <col min="15381" max="15381" width="8.85546875" style="38"/>
    <col min="15382" max="15382" width="12.140625" style="38" customWidth="1"/>
    <col min="15383" max="15383" width="4.7109375" style="38" customWidth="1"/>
    <col min="15384" max="15635" width="8.85546875" style="38"/>
    <col min="15636" max="15636" width="2.42578125" style="38" customWidth="1"/>
    <col min="15637" max="15637" width="8.85546875" style="38"/>
    <col min="15638" max="15638" width="12.140625" style="38" customWidth="1"/>
    <col min="15639" max="15639" width="4.7109375" style="38" customWidth="1"/>
    <col min="15640" max="15891" width="8.85546875" style="38"/>
    <col min="15892" max="15892" width="2.42578125" style="38" customWidth="1"/>
    <col min="15893" max="15893" width="8.85546875" style="38"/>
    <col min="15894" max="15894" width="12.140625" style="38" customWidth="1"/>
    <col min="15895" max="15895" width="4.7109375" style="38" customWidth="1"/>
    <col min="15896" max="16147" width="8.85546875" style="38"/>
    <col min="16148" max="16148" width="2.42578125" style="38" customWidth="1"/>
    <col min="16149" max="16149" width="8.85546875" style="38"/>
    <col min="16150" max="16150" width="12.140625" style="38" customWidth="1"/>
    <col min="16151" max="16151" width="4.7109375" style="38" customWidth="1"/>
    <col min="16152" max="16384" width="8.85546875" style="38"/>
  </cols>
  <sheetData>
    <row r="1" spans="1:27" ht="18.75" x14ac:dyDescent="0.3">
      <c r="A1" s="37" t="s">
        <v>133</v>
      </c>
    </row>
    <row r="3" spans="1:27" ht="15.75" x14ac:dyDescent="0.25">
      <c r="A3" s="39" t="s">
        <v>18</v>
      </c>
      <c r="B3" s="40"/>
      <c r="C3" s="40"/>
      <c r="D3" s="40"/>
      <c r="E3" s="40"/>
      <c r="F3" s="40"/>
      <c r="G3" s="40"/>
      <c r="H3" s="40"/>
      <c r="I3" s="40"/>
      <c r="J3" s="40"/>
      <c r="K3" s="40"/>
      <c r="L3" s="40"/>
      <c r="M3" s="40"/>
      <c r="N3" s="40"/>
      <c r="O3" s="40"/>
      <c r="P3" s="40"/>
      <c r="Q3" s="40"/>
      <c r="R3" s="40"/>
      <c r="S3" s="40"/>
      <c r="T3" s="40"/>
      <c r="U3" s="40"/>
      <c r="V3" s="40"/>
    </row>
    <row r="4" spans="1:27" x14ac:dyDescent="0.2">
      <c r="A4" s="41"/>
      <c r="B4" s="41"/>
      <c r="C4" s="41"/>
      <c r="D4" s="41"/>
      <c r="E4" s="41"/>
      <c r="F4" s="41"/>
      <c r="G4" s="41"/>
      <c r="H4" s="41"/>
      <c r="I4" s="41"/>
      <c r="J4" s="41"/>
      <c r="K4" s="41"/>
      <c r="L4" s="41"/>
      <c r="M4" s="41"/>
      <c r="N4" s="41"/>
      <c r="O4" s="41"/>
      <c r="P4" s="41"/>
    </row>
    <row r="5" spans="1:27" x14ac:dyDescent="0.2">
      <c r="A5" s="38" t="s">
        <v>0</v>
      </c>
    </row>
    <row r="6" spans="1:27" x14ac:dyDescent="0.2">
      <c r="B6" s="42" t="s">
        <v>1</v>
      </c>
      <c r="C6" s="42"/>
      <c r="D6" s="42"/>
      <c r="E6" s="42"/>
      <c r="F6" s="42"/>
      <c r="G6" s="42"/>
      <c r="H6" s="42"/>
      <c r="I6" s="42"/>
      <c r="J6" s="42"/>
      <c r="K6" s="42"/>
      <c r="L6" s="42"/>
      <c r="M6" s="42"/>
      <c r="N6" s="42"/>
      <c r="O6" s="42"/>
      <c r="P6" s="42"/>
      <c r="Q6" s="38" t="s">
        <v>2</v>
      </c>
    </row>
    <row r="7" spans="1:27" x14ac:dyDescent="0.2">
      <c r="B7" s="43" t="s">
        <v>3</v>
      </c>
      <c r="C7" s="43"/>
      <c r="D7" s="43"/>
      <c r="E7" s="43"/>
      <c r="F7" s="43"/>
      <c r="G7" s="43"/>
      <c r="H7" s="43"/>
      <c r="I7" s="43"/>
      <c r="J7" s="43"/>
      <c r="K7" s="43"/>
      <c r="L7" s="43"/>
      <c r="M7" s="43"/>
      <c r="N7" s="43"/>
      <c r="O7" s="43"/>
      <c r="P7" s="43"/>
      <c r="Q7" s="38" t="s">
        <v>4</v>
      </c>
    </row>
    <row r="8" spans="1:27" x14ac:dyDescent="0.2">
      <c r="B8" s="42" t="s">
        <v>5</v>
      </c>
      <c r="C8" s="42"/>
      <c r="D8" s="42"/>
      <c r="E8" s="42"/>
      <c r="F8" s="42"/>
      <c r="G8" s="42"/>
      <c r="H8" s="42"/>
      <c r="I8" s="42"/>
      <c r="J8" s="42"/>
      <c r="K8" s="42"/>
      <c r="L8" s="42"/>
      <c r="M8" s="42"/>
      <c r="N8" s="42"/>
      <c r="O8" s="42"/>
      <c r="P8" s="42"/>
      <c r="Q8" s="38" t="s">
        <v>6</v>
      </c>
    </row>
    <row r="10" spans="1:27" ht="13.5" thickBot="1" x14ac:dyDescent="0.25">
      <c r="A10" s="44" t="s">
        <v>7</v>
      </c>
      <c r="U10" s="45" t="s">
        <v>8</v>
      </c>
      <c r="X10" s="38" t="s">
        <v>9</v>
      </c>
    </row>
    <row r="11" spans="1:27" x14ac:dyDescent="0.2">
      <c r="A11" s="71"/>
      <c r="B11" s="74" t="s">
        <v>134</v>
      </c>
      <c r="C11" s="74" t="s">
        <v>135</v>
      </c>
      <c r="D11" s="74" t="s">
        <v>136</v>
      </c>
      <c r="E11" s="74" t="s">
        <v>137</v>
      </c>
      <c r="F11" s="74" t="s">
        <v>138</v>
      </c>
      <c r="G11" s="74" t="s">
        <v>139</v>
      </c>
      <c r="H11" s="74" t="s">
        <v>140</v>
      </c>
      <c r="I11" s="74" t="s">
        <v>141</v>
      </c>
      <c r="J11" s="74" t="s">
        <v>142</v>
      </c>
      <c r="K11" s="74" t="s">
        <v>143</v>
      </c>
      <c r="L11" s="74" t="s">
        <v>144</v>
      </c>
      <c r="M11" s="74" t="s">
        <v>145</v>
      </c>
      <c r="N11" s="74" t="s">
        <v>146</v>
      </c>
      <c r="O11" s="74" t="s">
        <v>147</v>
      </c>
      <c r="P11" s="74" t="s">
        <v>148</v>
      </c>
      <c r="Q11" s="74" t="s">
        <v>149</v>
      </c>
      <c r="R11" s="75"/>
      <c r="S11" s="76"/>
      <c r="U11" s="49" t="s">
        <v>10</v>
      </c>
      <c r="V11" s="50" t="s">
        <v>11</v>
      </c>
    </row>
    <row r="12" spans="1:27" x14ac:dyDescent="0.2">
      <c r="A12" s="72" t="s">
        <v>35</v>
      </c>
      <c r="B12" s="52">
        <v>400</v>
      </c>
      <c r="C12" s="52">
        <v>90</v>
      </c>
      <c r="D12" s="52">
        <v>60</v>
      </c>
      <c r="E12" s="52">
        <v>120</v>
      </c>
      <c r="F12" s="52">
        <v>650</v>
      </c>
      <c r="G12" s="52">
        <v>120</v>
      </c>
      <c r="H12" s="52">
        <v>90</v>
      </c>
      <c r="I12" s="52">
        <v>180</v>
      </c>
      <c r="J12" s="52">
        <v>480</v>
      </c>
      <c r="K12" s="52">
        <v>120</v>
      </c>
      <c r="L12" s="52">
        <v>80</v>
      </c>
      <c r="M12" s="52">
        <v>180</v>
      </c>
      <c r="N12" s="52">
        <v>500</v>
      </c>
      <c r="O12" s="52">
        <v>110</v>
      </c>
      <c r="P12" s="52">
        <v>90</v>
      </c>
      <c r="Q12" s="52">
        <v>150</v>
      </c>
      <c r="R12" s="77" t="s">
        <v>13</v>
      </c>
      <c r="S12" s="78" t="s">
        <v>14</v>
      </c>
      <c r="U12" s="55">
        <f>SUMPRODUCT(B12:Q12,$B$23:$Q$23)</f>
        <v>750</v>
      </c>
      <c r="V12" s="56"/>
      <c r="X12" s="57" t="s">
        <v>15</v>
      </c>
      <c r="Y12" s="57"/>
      <c r="Z12" s="58" t="s">
        <v>16</v>
      </c>
      <c r="AA12" s="58"/>
    </row>
    <row r="13" spans="1:27" x14ac:dyDescent="0.2">
      <c r="A13" s="72" t="s">
        <v>19</v>
      </c>
      <c r="B13" s="52">
        <v>1</v>
      </c>
      <c r="C13" s="52"/>
      <c r="D13" s="52"/>
      <c r="E13" s="52"/>
      <c r="F13" s="52">
        <v>1</v>
      </c>
      <c r="G13" s="52"/>
      <c r="H13" s="52"/>
      <c r="I13" s="52"/>
      <c r="J13" s="52">
        <v>1</v>
      </c>
      <c r="K13" s="52"/>
      <c r="L13" s="52"/>
      <c r="M13" s="52"/>
      <c r="N13" s="52">
        <v>1</v>
      </c>
      <c r="O13" s="52"/>
      <c r="P13" s="52"/>
      <c r="Q13" s="52"/>
      <c r="R13" s="52" t="s">
        <v>3</v>
      </c>
      <c r="S13" s="59">
        <v>1</v>
      </c>
      <c r="U13" s="55">
        <f>SUMPRODUCT(B13:Q13,$B$23:$Q$23)</f>
        <v>1</v>
      </c>
      <c r="V13" s="56">
        <f>S13-U13</f>
        <v>0</v>
      </c>
      <c r="X13" s="38">
        <f>IF($R13&lt;&gt;$B$8,U13,0)</f>
        <v>1</v>
      </c>
      <c r="Y13" s="38">
        <f>IF($R13&lt;&gt;$B$8,S13,0)</f>
        <v>1</v>
      </c>
      <c r="Z13" s="38">
        <f>IF($R13&lt;&gt;$B$6,U13,0)</f>
        <v>1</v>
      </c>
      <c r="AA13" s="38">
        <f>IF($R13&lt;&gt;$B$6,S13,0)</f>
        <v>1</v>
      </c>
    </row>
    <row r="14" spans="1:27" x14ac:dyDescent="0.2">
      <c r="A14" s="72" t="s">
        <v>20</v>
      </c>
      <c r="B14" s="52"/>
      <c r="C14" s="52">
        <v>1</v>
      </c>
      <c r="D14" s="52"/>
      <c r="E14" s="52"/>
      <c r="F14" s="52"/>
      <c r="G14" s="52">
        <v>1</v>
      </c>
      <c r="H14" s="52"/>
      <c r="I14" s="52"/>
      <c r="J14" s="52"/>
      <c r="K14" s="52">
        <v>1</v>
      </c>
      <c r="L14" s="52"/>
      <c r="M14" s="52"/>
      <c r="N14" s="52"/>
      <c r="O14" s="52">
        <v>1</v>
      </c>
      <c r="P14" s="52"/>
      <c r="Q14" s="52"/>
      <c r="R14" s="52" t="s">
        <v>3</v>
      </c>
      <c r="S14" s="59">
        <v>1</v>
      </c>
      <c r="U14" s="55">
        <f t="shared" ref="U14:U20" si="0">SUMPRODUCT(B14:Q14,$B$23:$Q$23)</f>
        <v>1</v>
      </c>
      <c r="V14" s="56">
        <f t="shared" ref="V14:V20" si="1">S14-U14</f>
        <v>0</v>
      </c>
      <c r="X14" s="38">
        <f t="shared" ref="X14:X20" si="2">IF($R14&lt;&gt;$B$8,U14,0)</f>
        <v>1</v>
      </c>
      <c r="Y14" s="38">
        <f t="shared" ref="Y14:Y20" si="3">IF($R14&lt;&gt;$B$8,S14,0)</f>
        <v>1</v>
      </c>
      <c r="Z14" s="38">
        <f t="shared" ref="Z14:Z20" si="4">IF($R14&lt;&gt;$B$6,U14,0)</f>
        <v>1</v>
      </c>
      <c r="AA14" s="38">
        <f t="shared" ref="AA14:AA20" si="5">IF($R14&lt;&gt;$B$6,S14,0)</f>
        <v>1</v>
      </c>
    </row>
    <row r="15" spans="1:27" x14ac:dyDescent="0.2">
      <c r="A15" s="72" t="s">
        <v>21</v>
      </c>
      <c r="B15" s="52"/>
      <c r="C15" s="52"/>
      <c r="D15" s="52">
        <v>1</v>
      </c>
      <c r="E15" s="52"/>
      <c r="F15" s="52"/>
      <c r="G15" s="52"/>
      <c r="H15" s="52">
        <v>1</v>
      </c>
      <c r="I15" s="52"/>
      <c r="J15" s="52"/>
      <c r="K15" s="52"/>
      <c r="L15" s="52">
        <v>1</v>
      </c>
      <c r="M15" s="52"/>
      <c r="N15" s="52"/>
      <c r="O15" s="52"/>
      <c r="P15" s="52">
        <v>1</v>
      </c>
      <c r="Q15" s="52"/>
      <c r="R15" s="52" t="s">
        <v>3</v>
      </c>
      <c r="S15" s="59">
        <v>1</v>
      </c>
      <c r="U15" s="55">
        <f t="shared" si="0"/>
        <v>1</v>
      </c>
      <c r="V15" s="56">
        <f t="shared" si="1"/>
        <v>0</v>
      </c>
      <c r="X15" s="38">
        <f t="shared" si="2"/>
        <v>1</v>
      </c>
      <c r="Y15" s="38">
        <f t="shared" si="3"/>
        <v>1</v>
      </c>
      <c r="Z15" s="38">
        <f t="shared" si="4"/>
        <v>1</v>
      </c>
      <c r="AA15" s="38">
        <f t="shared" si="5"/>
        <v>1</v>
      </c>
    </row>
    <row r="16" spans="1:27" x14ac:dyDescent="0.2">
      <c r="A16" s="72" t="s">
        <v>22</v>
      </c>
      <c r="B16" s="52"/>
      <c r="C16" s="52"/>
      <c r="D16" s="52"/>
      <c r="E16" s="52">
        <v>1</v>
      </c>
      <c r="F16" s="52"/>
      <c r="G16" s="52"/>
      <c r="H16" s="52"/>
      <c r="I16" s="52">
        <v>1</v>
      </c>
      <c r="J16" s="52"/>
      <c r="K16" s="52"/>
      <c r="L16" s="52"/>
      <c r="M16" s="52">
        <v>1</v>
      </c>
      <c r="N16" s="52"/>
      <c r="O16" s="52"/>
      <c r="P16" s="52"/>
      <c r="Q16" s="52">
        <v>1</v>
      </c>
      <c r="R16" s="52" t="s">
        <v>3</v>
      </c>
      <c r="S16" s="59">
        <v>1</v>
      </c>
      <c r="U16" s="55">
        <f t="shared" si="0"/>
        <v>1</v>
      </c>
      <c r="V16" s="56">
        <f t="shared" si="1"/>
        <v>0</v>
      </c>
      <c r="X16" s="38">
        <f t="shared" si="2"/>
        <v>1</v>
      </c>
      <c r="Y16" s="38">
        <f t="shared" si="3"/>
        <v>1</v>
      </c>
      <c r="Z16" s="38">
        <f t="shared" si="4"/>
        <v>1</v>
      </c>
      <c r="AA16" s="38">
        <f t="shared" si="5"/>
        <v>1</v>
      </c>
    </row>
    <row r="17" spans="1:27" x14ac:dyDescent="0.2">
      <c r="A17" s="72" t="s">
        <v>23</v>
      </c>
      <c r="B17" s="52">
        <v>1</v>
      </c>
      <c r="C17" s="52">
        <v>1</v>
      </c>
      <c r="D17" s="52">
        <v>1</v>
      </c>
      <c r="E17" s="52">
        <v>1</v>
      </c>
      <c r="F17" s="52"/>
      <c r="G17" s="52"/>
      <c r="H17" s="52"/>
      <c r="I17" s="52"/>
      <c r="J17" s="52"/>
      <c r="K17" s="52"/>
      <c r="L17" s="52"/>
      <c r="M17" s="52"/>
      <c r="N17" s="52"/>
      <c r="O17" s="52"/>
      <c r="P17" s="52"/>
      <c r="Q17" s="52"/>
      <c r="R17" s="52" t="s">
        <v>3</v>
      </c>
      <c r="S17" s="59">
        <v>1</v>
      </c>
      <c r="U17" s="55">
        <f t="shared" si="0"/>
        <v>1</v>
      </c>
      <c r="V17" s="56">
        <f t="shared" si="1"/>
        <v>0</v>
      </c>
      <c r="X17" s="38">
        <f t="shared" si="2"/>
        <v>1</v>
      </c>
      <c r="Y17" s="38">
        <f t="shared" si="3"/>
        <v>1</v>
      </c>
      <c r="Z17" s="38">
        <f t="shared" si="4"/>
        <v>1</v>
      </c>
      <c r="AA17" s="38">
        <f t="shared" si="5"/>
        <v>1</v>
      </c>
    </row>
    <row r="18" spans="1:27" x14ac:dyDescent="0.2">
      <c r="A18" s="72" t="s">
        <v>24</v>
      </c>
      <c r="B18" s="52"/>
      <c r="C18" s="52"/>
      <c r="D18" s="52"/>
      <c r="E18" s="52"/>
      <c r="F18" s="52">
        <v>1</v>
      </c>
      <c r="G18" s="52">
        <v>1</v>
      </c>
      <c r="H18" s="52">
        <v>1</v>
      </c>
      <c r="I18" s="52">
        <v>1</v>
      </c>
      <c r="J18" s="52"/>
      <c r="K18" s="52"/>
      <c r="L18" s="52"/>
      <c r="M18" s="52"/>
      <c r="N18" s="52"/>
      <c r="O18" s="52"/>
      <c r="P18" s="52"/>
      <c r="Q18" s="52"/>
      <c r="R18" s="52" t="s">
        <v>3</v>
      </c>
      <c r="S18" s="59">
        <v>1</v>
      </c>
      <c r="U18" s="55">
        <f t="shared" si="0"/>
        <v>1</v>
      </c>
      <c r="V18" s="56">
        <f t="shared" si="1"/>
        <v>0</v>
      </c>
      <c r="X18" s="38">
        <f t="shared" si="2"/>
        <v>1</v>
      </c>
      <c r="Y18" s="38">
        <f t="shared" si="3"/>
        <v>1</v>
      </c>
      <c r="Z18" s="38">
        <f t="shared" si="4"/>
        <v>1</v>
      </c>
      <c r="AA18" s="38">
        <f t="shared" si="5"/>
        <v>1</v>
      </c>
    </row>
    <row r="19" spans="1:27" x14ac:dyDescent="0.2">
      <c r="A19" s="72" t="s">
        <v>61</v>
      </c>
      <c r="B19" s="52"/>
      <c r="C19" s="52"/>
      <c r="D19" s="52"/>
      <c r="E19" s="52"/>
      <c r="F19" s="52"/>
      <c r="G19" s="52"/>
      <c r="H19" s="52"/>
      <c r="I19" s="52"/>
      <c r="J19" s="52">
        <v>1</v>
      </c>
      <c r="K19" s="52">
        <v>1</v>
      </c>
      <c r="L19" s="52">
        <v>1</v>
      </c>
      <c r="M19" s="52">
        <v>1</v>
      </c>
      <c r="N19" s="52"/>
      <c r="O19" s="52"/>
      <c r="P19" s="52"/>
      <c r="Q19" s="52"/>
      <c r="R19" s="52" t="s">
        <v>3</v>
      </c>
      <c r="S19" s="59">
        <v>1</v>
      </c>
      <c r="U19" s="55">
        <f t="shared" si="0"/>
        <v>1</v>
      </c>
      <c r="V19" s="56">
        <f t="shared" si="1"/>
        <v>0</v>
      </c>
      <c r="X19" s="38">
        <f t="shared" si="2"/>
        <v>1</v>
      </c>
      <c r="Y19" s="38">
        <f t="shared" si="3"/>
        <v>1</v>
      </c>
      <c r="Z19" s="38">
        <f t="shared" si="4"/>
        <v>1</v>
      </c>
      <c r="AA19" s="38">
        <f t="shared" si="5"/>
        <v>1</v>
      </c>
    </row>
    <row r="20" spans="1:27" ht="13.5" thickBot="1" x14ac:dyDescent="0.25">
      <c r="A20" s="73" t="s">
        <v>132</v>
      </c>
      <c r="B20" s="61"/>
      <c r="C20" s="61"/>
      <c r="D20" s="61"/>
      <c r="E20" s="61"/>
      <c r="F20" s="61"/>
      <c r="G20" s="61"/>
      <c r="H20" s="61"/>
      <c r="I20" s="61"/>
      <c r="J20" s="61"/>
      <c r="K20" s="61"/>
      <c r="L20" s="61"/>
      <c r="M20" s="61"/>
      <c r="N20" s="61">
        <v>1</v>
      </c>
      <c r="O20" s="61">
        <v>1</v>
      </c>
      <c r="P20" s="61">
        <v>1</v>
      </c>
      <c r="Q20" s="61">
        <v>1</v>
      </c>
      <c r="R20" s="61" t="s">
        <v>3</v>
      </c>
      <c r="S20" s="62">
        <v>1</v>
      </c>
      <c r="U20" s="63">
        <f t="shared" si="0"/>
        <v>1</v>
      </c>
      <c r="V20" s="64">
        <f t="shared" si="1"/>
        <v>0</v>
      </c>
      <c r="X20" s="38">
        <f t="shared" si="2"/>
        <v>1</v>
      </c>
      <c r="Y20" s="38">
        <f t="shared" si="3"/>
        <v>1</v>
      </c>
      <c r="Z20" s="38">
        <f t="shared" si="4"/>
        <v>1</v>
      </c>
      <c r="AA20" s="38">
        <f t="shared" si="5"/>
        <v>1</v>
      </c>
    </row>
    <row r="22" spans="1:27" ht="13.5" thickBot="1" x14ac:dyDescent="0.25">
      <c r="A22" s="45" t="s">
        <v>8</v>
      </c>
    </row>
    <row r="23" spans="1:27" x14ac:dyDescent="0.2">
      <c r="A23" s="65" t="s">
        <v>17</v>
      </c>
      <c r="B23" s="66">
        <v>1</v>
      </c>
      <c r="C23" s="66">
        <v>0</v>
      </c>
      <c r="D23" s="66">
        <v>0</v>
      </c>
      <c r="E23" s="66">
        <v>0</v>
      </c>
      <c r="F23" s="66">
        <v>0</v>
      </c>
      <c r="G23" s="66">
        <v>1</v>
      </c>
      <c r="H23" s="66">
        <v>0</v>
      </c>
      <c r="I23" s="66">
        <v>0</v>
      </c>
      <c r="J23" s="66">
        <v>0</v>
      </c>
      <c r="K23" s="66">
        <v>0</v>
      </c>
      <c r="L23" s="66">
        <v>1</v>
      </c>
      <c r="M23" s="66">
        <v>0</v>
      </c>
      <c r="N23" s="66">
        <v>0</v>
      </c>
      <c r="O23" s="66">
        <v>0</v>
      </c>
      <c r="P23" s="66">
        <v>0</v>
      </c>
      <c r="Q23" s="66">
        <v>1</v>
      </c>
      <c r="R23" s="66"/>
      <c r="S23" s="67"/>
    </row>
    <row r="24" spans="1:27" ht="13.5" thickBot="1" x14ac:dyDescent="0.25">
      <c r="A24" s="68" t="s">
        <v>12</v>
      </c>
      <c r="B24" s="69"/>
      <c r="C24" s="69"/>
      <c r="D24" s="69"/>
      <c r="E24" s="69"/>
      <c r="F24" s="69"/>
      <c r="G24" s="69"/>
      <c r="H24" s="69"/>
      <c r="I24" s="69"/>
      <c r="J24" s="69"/>
      <c r="K24" s="69"/>
      <c r="L24" s="69"/>
      <c r="M24" s="69"/>
      <c r="N24" s="69"/>
      <c r="O24" s="69"/>
      <c r="P24" s="69"/>
      <c r="Q24" s="69"/>
      <c r="R24" s="69"/>
      <c r="S24" s="70">
        <f>U12</f>
        <v>750</v>
      </c>
    </row>
  </sheetData>
  <customSheetViews>
    <customSheetView guid="{2A5C61F5-D38C-4763-B97A-24251BB3EC1D}" showPageBreaks="1" printArea="1">
      <selection activeCell="G23" sqref="G23"/>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2">
    <tabColor theme="0"/>
  </sheetPr>
  <dimension ref="A1:Z24"/>
  <sheetViews>
    <sheetView topLeftCell="B1" workbookViewId="0">
      <selection activeCell="G23" sqref="G23"/>
    </sheetView>
  </sheetViews>
  <sheetFormatPr defaultColWidth="8.85546875" defaultRowHeight="12.75" x14ac:dyDescent="0.2"/>
  <cols>
    <col min="1" max="1" width="72.7109375" style="38" customWidth="1"/>
    <col min="2" max="18" width="8.85546875" style="38"/>
    <col min="19" max="19" width="8.85546875" style="38" customWidth="1"/>
    <col min="20" max="20" width="8.85546875" style="38"/>
    <col min="21" max="22" width="8.85546875" style="38" customWidth="1"/>
    <col min="23" max="274" width="8.85546875" style="38"/>
    <col min="275" max="275" width="2.42578125" style="38" customWidth="1"/>
    <col min="276" max="276" width="8.85546875" style="38"/>
    <col min="277" max="277" width="12.140625" style="38" customWidth="1"/>
    <col min="278" max="278" width="4.7109375" style="38" customWidth="1"/>
    <col min="279" max="530" width="8.85546875" style="38"/>
    <col min="531" max="531" width="2.42578125" style="38" customWidth="1"/>
    <col min="532" max="532" width="8.85546875" style="38"/>
    <col min="533" max="533" width="12.140625" style="38" customWidth="1"/>
    <col min="534" max="534" width="4.7109375" style="38" customWidth="1"/>
    <col min="535" max="786" width="8.85546875" style="38"/>
    <col min="787" max="787" width="2.42578125" style="38" customWidth="1"/>
    <col min="788" max="788" width="8.85546875" style="38"/>
    <col min="789" max="789" width="12.140625" style="38" customWidth="1"/>
    <col min="790" max="790" width="4.7109375" style="38" customWidth="1"/>
    <col min="791" max="1042" width="8.85546875" style="38"/>
    <col min="1043" max="1043" width="2.42578125" style="38" customWidth="1"/>
    <col min="1044" max="1044" width="8.85546875" style="38"/>
    <col min="1045" max="1045" width="12.140625" style="38" customWidth="1"/>
    <col min="1046" max="1046" width="4.7109375" style="38" customWidth="1"/>
    <col min="1047" max="1298" width="8.85546875" style="38"/>
    <col min="1299" max="1299" width="2.42578125" style="38" customWidth="1"/>
    <col min="1300" max="1300" width="8.85546875" style="38"/>
    <col min="1301" max="1301" width="12.140625" style="38" customWidth="1"/>
    <col min="1302" max="1302" width="4.7109375" style="38" customWidth="1"/>
    <col min="1303" max="1554" width="8.85546875" style="38"/>
    <col min="1555" max="1555" width="2.42578125" style="38" customWidth="1"/>
    <col min="1556" max="1556" width="8.85546875" style="38"/>
    <col min="1557" max="1557" width="12.140625" style="38" customWidth="1"/>
    <col min="1558" max="1558" width="4.7109375" style="38" customWidth="1"/>
    <col min="1559" max="1810" width="8.85546875" style="38"/>
    <col min="1811" max="1811" width="2.42578125" style="38" customWidth="1"/>
    <col min="1812" max="1812" width="8.85546875" style="38"/>
    <col min="1813" max="1813" width="12.140625" style="38" customWidth="1"/>
    <col min="1814" max="1814" width="4.7109375" style="38" customWidth="1"/>
    <col min="1815" max="2066" width="8.85546875" style="38"/>
    <col min="2067" max="2067" width="2.42578125" style="38" customWidth="1"/>
    <col min="2068" max="2068" width="8.85546875" style="38"/>
    <col min="2069" max="2069" width="12.140625" style="38" customWidth="1"/>
    <col min="2070" max="2070" width="4.7109375" style="38" customWidth="1"/>
    <col min="2071" max="2322" width="8.85546875" style="38"/>
    <col min="2323" max="2323" width="2.42578125" style="38" customWidth="1"/>
    <col min="2324" max="2324" width="8.85546875" style="38"/>
    <col min="2325" max="2325" width="12.140625" style="38" customWidth="1"/>
    <col min="2326" max="2326" width="4.7109375" style="38" customWidth="1"/>
    <col min="2327" max="2578" width="8.85546875" style="38"/>
    <col min="2579" max="2579" width="2.42578125" style="38" customWidth="1"/>
    <col min="2580" max="2580" width="8.85546875" style="38"/>
    <col min="2581" max="2581" width="12.140625" style="38" customWidth="1"/>
    <col min="2582" max="2582" width="4.7109375" style="38" customWidth="1"/>
    <col min="2583" max="2834" width="8.85546875" style="38"/>
    <col min="2835" max="2835" width="2.42578125" style="38" customWidth="1"/>
    <col min="2836" max="2836" width="8.85546875" style="38"/>
    <col min="2837" max="2837" width="12.140625" style="38" customWidth="1"/>
    <col min="2838" max="2838" width="4.7109375" style="38" customWidth="1"/>
    <col min="2839" max="3090" width="8.85546875" style="38"/>
    <col min="3091" max="3091" width="2.42578125" style="38" customWidth="1"/>
    <col min="3092" max="3092" width="8.85546875" style="38"/>
    <col min="3093" max="3093" width="12.140625" style="38" customWidth="1"/>
    <col min="3094" max="3094" width="4.7109375" style="38" customWidth="1"/>
    <col min="3095" max="3346" width="8.85546875" style="38"/>
    <col min="3347" max="3347" width="2.42578125" style="38" customWidth="1"/>
    <col min="3348" max="3348" width="8.85546875" style="38"/>
    <col min="3349" max="3349" width="12.140625" style="38" customWidth="1"/>
    <col min="3350" max="3350" width="4.7109375" style="38" customWidth="1"/>
    <col min="3351" max="3602" width="8.85546875" style="38"/>
    <col min="3603" max="3603" width="2.42578125" style="38" customWidth="1"/>
    <col min="3604" max="3604" width="8.85546875" style="38"/>
    <col min="3605" max="3605" width="12.140625" style="38" customWidth="1"/>
    <col min="3606" max="3606" width="4.7109375" style="38" customWidth="1"/>
    <col min="3607" max="3858" width="8.85546875" style="38"/>
    <col min="3859" max="3859" width="2.42578125" style="38" customWidth="1"/>
    <col min="3860" max="3860" width="8.85546875" style="38"/>
    <col min="3861" max="3861" width="12.140625" style="38" customWidth="1"/>
    <col min="3862" max="3862" width="4.7109375" style="38" customWidth="1"/>
    <col min="3863" max="4114" width="8.85546875" style="38"/>
    <col min="4115" max="4115" width="2.42578125" style="38" customWidth="1"/>
    <col min="4116" max="4116" width="8.85546875" style="38"/>
    <col min="4117" max="4117" width="12.140625" style="38" customWidth="1"/>
    <col min="4118" max="4118" width="4.7109375" style="38" customWidth="1"/>
    <col min="4119" max="4370" width="8.85546875" style="38"/>
    <col min="4371" max="4371" width="2.42578125" style="38" customWidth="1"/>
    <col min="4372" max="4372" width="8.85546875" style="38"/>
    <col min="4373" max="4373" width="12.140625" style="38" customWidth="1"/>
    <col min="4374" max="4374" width="4.7109375" style="38" customWidth="1"/>
    <col min="4375" max="4626" width="8.85546875" style="38"/>
    <col min="4627" max="4627" width="2.42578125" style="38" customWidth="1"/>
    <col min="4628" max="4628" width="8.85546875" style="38"/>
    <col min="4629" max="4629" width="12.140625" style="38" customWidth="1"/>
    <col min="4630" max="4630" width="4.7109375" style="38" customWidth="1"/>
    <col min="4631" max="4882" width="8.85546875" style="38"/>
    <col min="4883" max="4883" width="2.42578125" style="38" customWidth="1"/>
    <col min="4884" max="4884" width="8.85546875" style="38"/>
    <col min="4885" max="4885" width="12.140625" style="38" customWidth="1"/>
    <col min="4886" max="4886" width="4.7109375" style="38" customWidth="1"/>
    <col min="4887" max="5138" width="8.85546875" style="38"/>
    <col min="5139" max="5139" width="2.42578125" style="38" customWidth="1"/>
    <col min="5140" max="5140" width="8.85546875" style="38"/>
    <col min="5141" max="5141" width="12.140625" style="38" customWidth="1"/>
    <col min="5142" max="5142" width="4.7109375" style="38" customWidth="1"/>
    <col min="5143" max="5394" width="8.85546875" style="38"/>
    <col min="5395" max="5395" width="2.42578125" style="38" customWidth="1"/>
    <col min="5396" max="5396" width="8.85546875" style="38"/>
    <col min="5397" max="5397" width="12.140625" style="38" customWidth="1"/>
    <col min="5398" max="5398" width="4.7109375" style="38" customWidth="1"/>
    <col min="5399" max="5650" width="8.85546875" style="38"/>
    <col min="5651" max="5651" width="2.42578125" style="38" customWidth="1"/>
    <col min="5652" max="5652" width="8.85546875" style="38"/>
    <col min="5653" max="5653" width="12.140625" style="38" customWidth="1"/>
    <col min="5654" max="5654" width="4.7109375" style="38" customWidth="1"/>
    <col min="5655" max="5906" width="8.85546875" style="38"/>
    <col min="5907" max="5907" width="2.42578125" style="38" customWidth="1"/>
    <col min="5908" max="5908" width="8.85546875" style="38"/>
    <col min="5909" max="5909" width="12.140625" style="38" customWidth="1"/>
    <col min="5910" max="5910" width="4.7109375" style="38" customWidth="1"/>
    <col min="5911" max="6162" width="8.85546875" style="38"/>
    <col min="6163" max="6163" width="2.42578125" style="38" customWidth="1"/>
    <col min="6164" max="6164" width="8.85546875" style="38"/>
    <col min="6165" max="6165" width="12.140625" style="38" customWidth="1"/>
    <col min="6166" max="6166" width="4.7109375" style="38" customWidth="1"/>
    <col min="6167" max="6418" width="8.85546875" style="38"/>
    <col min="6419" max="6419" width="2.42578125" style="38" customWidth="1"/>
    <col min="6420" max="6420" width="8.85546875" style="38"/>
    <col min="6421" max="6421" width="12.140625" style="38" customWidth="1"/>
    <col min="6422" max="6422" width="4.7109375" style="38" customWidth="1"/>
    <col min="6423" max="6674" width="8.85546875" style="38"/>
    <col min="6675" max="6675" width="2.42578125" style="38" customWidth="1"/>
    <col min="6676" max="6676" width="8.85546875" style="38"/>
    <col min="6677" max="6677" width="12.140625" style="38" customWidth="1"/>
    <col min="6678" max="6678" width="4.7109375" style="38" customWidth="1"/>
    <col min="6679" max="6930" width="8.85546875" style="38"/>
    <col min="6931" max="6931" width="2.42578125" style="38" customWidth="1"/>
    <col min="6932" max="6932" width="8.85546875" style="38"/>
    <col min="6933" max="6933" width="12.140625" style="38" customWidth="1"/>
    <col min="6934" max="6934" width="4.7109375" style="38" customWidth="1"/>
    <col min="6935" max="7186" width="8.85546875" style="38"/>
    <col min="7187" max="7187" width="2.42578125" style="38" customWidth="1"/>
    <col min="7188" max="7188" width="8.85546875" style="38"/>
    <col min="7189" max="7189" width="12.140625" style="38" customWidth="1"/>
    <col min="7190" max="7190" width="4.7109375" style="38" customWidth="1"/>
    <col min="7191" max="7442" width="8.85546875" style="38"/>
    <col min="7443" max="7443" width="2.42578125" style="38" customWidth="1"/>
    <col min="7444" max="7444" width="8.85546875" style="38"/>
    <col min="7445" max="7445" width="12.140625" style="38" customWidth="1"/>
    <col min="7446" max="7446" width="4.7109375" style="38" customWidth="1"/>
    <col min="7447" max="7698" width="8.85546875" style="38"/>
    <col min="7699" max="7699" width="2.42578125" style="38" customWidth="1"/>
    <col min="7700" max="7700" width="8.85546875" style="38"/>
    <col min="7701" max="7701" width="12.140625" style="38" customWidth="1"/>
    <col min="7702" max="7702" width="4.7109375" style="38" customWidth="1"/>
    <col min="7703" max="7954" width="8.85546875" style="38"/>
    <col min="7955" max="7955" width="2.42578125" style="38" customWidth="1"/>
    <col min="7956" max="7956" width="8.85546875" style="38"/>
    <col min="7957" max="7957" width="12.140625" style="38" customWidth="1"/>
    <col min="7958" max="7958" width="4.7109375" style="38" customWidth="1"/>
    <col min="7959" max="8210" width="8.85546875" style="38"/>
    <col min="8211" max="8211" width="2.42578125" style="38" customWidth="1"/>
    <col min="8212" max="8212" width="8.85546875" style="38"/>
    <col min="8213" max="8213" width="12.140625" style="38" customWidth="1"/>
    <col min="8214" max="8214" width="4.7109375" style="38" customWidth="1"/>
    <col min="8215" max="8466" width="8.85546875" style="38"/>
    <col min="8467" max="8467" width="2.42578125" style="38" customWidth="1"/>
    <col min="8468" max="8468" width="8.85546875" style="38"/>
    <col min="8469" max="8469" width="12.140625" style="38" customWidth="1"/>
    <col min="8470" max="8470" width="4.7109375" style="38" customWidth="1"/>
    <col min="8471" max="8722" width="8.85546875" style="38"/>
    <col min="8723" max="8723" width="2.42578125" style="38" customWidth="1"/>
    <col min="8724" max="8724" width="8.85546875" style="38"/>
    <col min="8725" max="8725" width="12.140625" style="38" customWidth="1"/>
    <col min="8726" max="8726" width="4.7109375" style="38" customWidth="1"/>
    <col min="8727" max="8978" width="8.85546875" style="38"/>
    <col min="8979" max="8979" width="2.42578125" style="38" customWidth="1"/>
    <col min="8980" max="8980" width="8.85546875" style="38"/>
    <col min="8981" max="8981" width="12.140625" style="38" customWidth="1"/>
    <col min="8982" max="8982" width="4.7109375" style="38" customWidth="1"/>
    <col min="8983" max="9234" width="8.85546875" style="38"/>
    <col min="9235" max="9235" width="2.42578125" style="38" customWidth="1"/>
    <col min="9236" max="9236" width="8.85546875" style="38"/>
    <col min="9237" max="9237" width="12.140625" style="38" customWidth="1"/>
    <col min="9238" max="9238" width="4.7109375" style="38" customWidth="1"/>
    <col min="9239" max="9490" width="8.85546875" style="38"/>
    <col min="9491" max="9491" width="2.42578125" style="38" customWidth="1"/>
    <col min="9492" max="9492" width="8.85546875" style="38"/>
    <col min="9493" max="9493" width="12.140625" style="38" customWidth="1"/>
    <col min="9494" max="9494" width="4.7109375" style="38" customWidth="1"/>
    <col min="9495" max="9746" width="8.85546875" style="38"/>
    <col min="9747" max="9747" width="2.42578125" style="38" customWidth="1"/>
    <col min="9748" max="9748" width="8.85546875" style="38"/>
    <col min="9749" max="9749" width="12.140625" style="38" customWidth="1"/>
    <col min="9750" max="9750" width="4.7109375" style="38" customWidth="1"/>
    <col min="9751" max="10002" width="8.85546875" style="38"/>
    <col min="10003" max="10003" width="2.42578125" style="38" customWidth="1"/>
    <col min="10004" max="10004" width="8.85546875" style="38"/>
    <col min="10005" max="10005" width="12.140625" style="38" customWidth="1"/>
    <col min="10006" max="10006" width="4.7109375" style="38" customWidth="1"/>
    <col min="10007" max="10258" width="8.85546875" style="38"/>
    <col min="10259" max="10259" width="2.42578125" style="38" customWidth="1"/>
    <col min="10260" max="10260" width="8.85546875" style="38"/>
    <col min="10261" max="10261" width="12.140625" style="38" customWidth="1"/>
    <col min="10262" max="10262" width="4.7109375" style="38" customWidth="1"/>
    <col min="10263" max="10514" width="8.85546875" style="38"/>
    <col min="10515" max="10515" width="2.42578125" style="38" customWidth="1"/>
    <col min="10516" max="10516" width="8.85546875" style="38"/>
    <col min="10517" max="10517" width="12.140625" style="38" customWidth="1"/>
    <col min="10518" max="10518" width="4.7109375" style="38" customWidth="1"/>
    <col min="10519" max="10770" width="8.85546875" style="38"/>
    <col min="10771" max="10771" width="2.42578125" style="38" customWidth="1"/>
    <col min="10772" max="10772" width="8.85546875" style="38"/>
    <col min="10773" max="10773" width="12.140625" style="38" customWidth="1"/>
    <col min="10774" max="10774" width="4.7109375" style="38" customWidth="1"/>
    <col min="10775" max="11026" width="8.85546875" style="38"/>
    <col min="11027" max="11027" width="2.42578125" style="38" customWidth="1"/>
    <col min="11028" max="11028" width="8.85546875" style="38"/>
    <col min="11029" max="11029" width="12.140625" style="38" customWidth="1"/>
    <col min="11030" max="11030" width="4.7109375" style="38" customWidth="1"/>
    <col min="11031" max="11282" width="8.85546875" style="38"/>
    <col min="11283" max="11283" width="2.42578125" style="38" customWidth="1"/>
    <col min="11284" max="11284" width="8.85546875" style="38"/>
    <col min="11285" max="11285" width="12.140625" style="38" customWidth="1"/>
    <col min="11286" max="11286" width="4.7109375" style="38" customWidth="1"/>
    <col min="11287" max="11538" width="8.85546875" style="38"/>
    <col min="11539" max="11539" width="2.42578125" style="38" customWidth="1"/>
    <col min="11540" max="11540" width="8.85546875" style="38"/>
    <col min="11541" max="11541" width="12.140625" style="38" customWidth="1"/>
    <col min="11542" max="11542" width="4.7109375" style="38" customWidth="1"/>
    <col min="11543" max="11794" width="8.85546875" style="38"/>
    <col min="11795" max="11795" width="2.42578125" style="38" customWidth="1"/>
    <col min="11796" max="11796" width="8.85546875" style="38"/>
    <col min="11797" max="11797" width="12.140625" style="38" customWidth="1"/>
    <col min="11798" max="11798" width="4.7109375" style="38" customWidth="1"/>
    <col min="11799" max="12050" width="8.85546875" style="38"/>
    <col min="12051" max="12051" width="2.42578125" style="38" customWidth="1"/>
    <col min="12052" max="12052" width="8.85546875" style="38"/>
    <col min="12053" max="12053" width="12.140625" style="38" customWidth="1"/>
    <col min="12054" max="12054" width="4.7109375" style="38" customWidth="1"/>
    <col min="12055" max="12306" width="8.85546875" style="38"/>
    <col min="12307" max="12307" width="2.42578125" style="38" customWidth="1"/>
    <col min="12308" max="12308" width="8.85546875" style="38"/>
    <col min="12309" max="12309" width="12.140625" style="38" customWidth="1"/>
    <col min="12310" max="12310" width="4.7109375" style="38" customWidth="1"/>
    <col min="12311" max="12562" width="8.85546875" style="38"/>
    <col min="12563" max="12563" width="2.42578125" style="38" customWidth="1"/>
    <col min="12564" max="12564" width="8.85546875" style="38"/>
    <col min="12565" max="12565" width="12.140625" style="38" customWidth="1"/>
    <col min="12566" max="12566" width="4.7109375" style="38" customWidth="1"/>
    <col min="12567" max="12818" width="8.85546875" style="38"/>
    <col min="12819" max="12819" width="2.42578125" style="38" customWidth="1"/>
    <col min="12820" max="12820" width="8.85546875" style="38"/>
    <col min="12821" max="12821" width="12.140625" style="38" customWidth="1"/>
    <col min="12822" max="12822" width="4.7109375" style="38" customWidth="1"/>
    <col min="12823" max="13074" width="8.85546875" style="38"/>
    <col min="13075" max="13075" width="2.42578125" style="38" customWidth="1"/>
    <col min="13076" max="13076" width="8.85546875" style="38"/>
    <col min="13077" max="13077" width="12.140625" style="38" customWidth="1"/>
    <col min="13078" max="13078" width="4.7109375" style="38" customWidth="1"/>
    <col min="13079" max="13330" width="8.85546875" style="38"/>
    <col min="13331" max="13331" width="2.42578125" style="38" customWidth="1"/>
    <col min="13332" max="13332" width="8.85546875" style="38"/>
    <col min="13333" max="13333" width="12.140625" style="38" customWidth="1"/>
    <col min="13334" max="13334" width="4.7109375" style="38" customWidth="1"/>
    <col min="13335" max="13586" width="8.85546875" style="38"/>
    <col min="13587" max="13587" width="2.42578125" style="38" customWidth="1"/>
    <col min="13588" max="13588" width="8.85546875" style="38"/>
    <col min="13589" max="13589" width="12.140625" style="38" customWidth="1"/>
    <col min="13590" max="13590" width="4.7109375" style="38" customWidth="1"/>
    <col min="13591" max="13842" width="8.85546875" style="38"/>
    <col min="13843" max="13843" width="2.42578125" style="38" customWidth="1"/>
    <col min="13844" max="13844" width="8.85546875" style="38"/>
    <col min="13845" max="13845" width="12.140625" style="38" customWidth="1"/>
    <col min="13846" max="13846" width="4.7109375" style="38" customWidth="1"/>
    <col min="13847" max="14098" width="8.85546875" style="38"/>
    <col min="14099" max="14099" width="2.42578125" style="38" customWidth="1"/>
    <col min="14100" max="14100" width="8.85546875" style="38"/>
    <col min="14101" max="14101" width="12.140625" style="38" customWidth="1"/>
    <col min="14102" max="14102" width="4.7109375" style="38" customWidth="1"/>
    <col min="14103" max="14354" width="8.85546875" style="38"/>
    <col min="14355" max="14355" width="2.42578125" style="38" customWidth="1"/>
    <col min="14356" max="14356" width="8.85546875" style="38"/>
    <col min="14357" max="14357" width="12.140625" style="38" customWidth="1"/>
    <col min="14358" max="14358" width="4.7109375" style="38" customWidth="1"/>
    <col min="14359" max="14610" width="8.85546875" style="38"/>
    <col min="14611" max="14611" width="2.42578125" style="38" customWidth="1"/>
    <col min="14612" max="14612" width="8.85546875" style="38"/>
    <col min="14613" max="14613" width="12.140625" style="38" customWidth="1"/>
    <col min="14614" max="14614" width="4.7109375" style="38" customWidth="1"/>
    <col min="14615" max="14866" width="8.85546875" style="38"/>
    <col min="14867" max="14867" width="2.42578125" style="38" customWidth="1"/>
    <col min="14868" max="14868" width="8.85546875" style="38"/>
    <col min="14869" max="14869" width="12.140625" style="38" customWidth="1"/>
    <col min="14870" max="14870" width="4.7109375" style="38" customWidth="1"/>
    <col min="14871" max="15122" width="8.85546875" style="38"/>
    <col min="15123" max="15123" width="2.42578125" style="38" customWidth="1"/>
    <col min="15124" max="15124" width="8.85546875" style="38"/>
    <col min="15125" max="15125" width="12.140625" style="38" customWidth="1"/>
    <col min="15126" max="15126" width="4.7109375" style="38" customWidth="1"/>
    <col min="15127" max="15378" width="8.85546875" style="38"/>
    <col min="15379" max="15379" width="2.42578125" style="38" customWidth="1"/>
    <col min="15380" max="15380" width="8.85546875" style="38"/>
    <col min="15381" max="15381" width="12.140625" style="38" customWidth="1"/>
    <col min="15382" max="15382" width="4.7109375" style="38" customWidth="1"/>
    <col min="15383" max="15634" width="8.85546875" style="38"/>
    <col min="15635" max="15635" width="2.42578125" style="38" customWidth="1"/>
    <col min="15636" max="15636" width="8.85546875" style="38"/>
    <col min="15637" max="15637" width="12.140625" style="38" customWidth="1"/>
    <col min="15638" max="15638" width="4.7109375" style="38" customWidth="1"/>
    <col min="15639" max="15890" width="8.85546875" style="38"/>
    <col min="15891" max="15891" width="2.42578125" style="38" customWidth="1"/>
    <col min="15892" max="15892" width="8.85546875" style="38"/>
    <col min="15893" max="15893" width="12.140625" style="38" customWidth="1"/>
    <col min="15894" max="15894" width="4.7109375" style="38" customWidth="1"/>
    <col min="15895" max="16146" width="8.85546875" style="38"/>
    <col min="16147" max="16147" width="2.42578125" style="38" customWidth="1"/>
    <col min="16148" max="16148" width="8.85546875" style="38"/>
    <col min="16149" max="16149" width="12.140625" style="38" customWidth="1"/>
    <col min="16150" max="16150" width="4.7109375" style="38" customWidth="1"/>
    <col min="16151" max="16384" width="8.85546875" style="38"/>
  </cols>
  <sheetData>
    <row r="1" spans="1:26" ht="18.75" x14ac:dyDescent="0.3">
      <c r="A1" s="37" t="s">
        <v>150</v>
      </c>
    </row>
    <row r="3" spans="1:26" ht="15.75" x14ac:dyDescent="0.25">
      <c r="A3" s="39" t="s">
        <v>18</v>
      </c>
      <c r="B3" s="40"/>
      <c r="C3" s="40"/>
      <c r="D3" s="40"/>
      <c r="E3" s="40"/>
      <c r="F3" s="40"/>
      <c r="G3" s="40"/>
      <c r="H3" s="40"/>
      <c r="I3" s="40"/>
      <c r="J3" s="40"/>
      <c r="K3" s="40"/>
      <c r="L3" s="40"/>
      <c r="M3" s="40"/>
      <c r="N3" s="40"/>
      <c r="O3" s="40"/>
      <c r="P3" s="40"/>
      <c r="Q3" s="40"/>
      <c r="R3" s="40"/>
      <c r="S3" s="40"/>
      <c r="T3" s="40"/>
      <c r="U3" s="40"/>
    </row>
    <row r="4" spans="1:26" x14ac:dyDescent="0.2">
      <c r="A4" s="41"/>
      <c r="B4" s="41"/>
      <c r="C4" s="41"/>
      <c r="D4" s="41"/>
      <c r="E4" s="41"/>
      <c r="F4" s="41"/>
      <c r="G4" s="41"/>
      <c r="H4" s="41"/>
      <c r="I4" s="41"/>
      <c r="J4" s="41"/>
      <c r="K4" s="41"/>
      <c r="L4" s="41"/>
      <c r="M4" s="41"/>
      <c r="N4" s="41"/>
      <c r="O4" s="41"/>
    </row>
    <row r="5" spans="1:26" x14ac:dyDescent="0.2">
      <c r="A5" s="38" t="s">
        <v>0</v>
      </c>
    </row>
    <row r="6" spans="1:26" x14ac:dyDescent="0.2">
      <c r="B6" s="42" t="s">
        <v>1</v>
      </c>
      <c r="C6" s="42"/>
      <c r="D6" s="42"/>
      <c r="E6" s="42"/>
      <c r="F6" s="42"/>
      <c r="G6" s="42"/>
      <c r="H6" s="42"/>
      <c r="I6" s="42"/>
      <c r="J6" s="42"/>
      <c r="K6" s="42"/>
      <c r="L6" s="42"/>
      <c r="M6" s="42"/>
      <c r="N6" s="42"/>
      <c r="O6" s="42"/>
      <c r="P6" s="38" t="s">
        <v>2</v>
      </c>
    </row>
    <row r="7" spans="1:26" x14ac:dyDescent="0.2">
      <c r="B7" s="43" t="s">
        <v>3</v>
      </c>
      <c r="C7" s="43"/>
      <c r="D7" s="43"/>
      <c r="E7" s="43"/>
      <c r="F7" s="43"/>
      <c r="G7" s="43"/>
      <c r="H7" s="43"/>
      <c r="I7" s="43"/>
      <c r="J7" s="43"/>
      <c r="K7" s="43"/>
      <c r="L7" s="43"/>
      <c r="M7" s="43"/>
      <c r="N7" s="43"/>
      <c r="O7" s="43"/>
      <c r="P7" s="38" t="s">
        <v>4</v>
      </c>
    </row>
    <row r="8" spans="1:26" x14ac:dyDescent="0.2">
      <c r="B8" s="42" t="s">
        <v>5</v>
      </c>
      <c r="C8" s="42"/>
      <c r="D8" s="42"/>
      <c r="E8" s="42"/>
      <c r="F8" s="42"/>
      <c r="G8" s="42"/>
      <c r="H8" s="42"/>
      <c r="I8" s="42"/>
      <c r="J8" s="42"/>
      <c r="K8" s="42"/>
      <c r="L8" s="42"/>
      <c r="M8" s="42"/>
      <c r="N8" s="42"/>
      <c r="O8" s="42"/>
      <c r="P8" s="38" t="s">
        <v>6</v>
      </c>
    </row>
    <row r="10" spans="1:26" ht="13.5" thickBot="1" x14ac:dyDescent="0.25">
      <c r="A10" s="44" t="s">
        <v>7</v>
      </c>
      <c r="T10" s="45" t="s">
        <v>8</v>
      </c>
      <c r="W10" s="38" t="s">
        <v>9</v>
      </c>
    </row>
    <row r="11" spans="1:26" x14ac:dyDescent="0.2">
      <c r="A11" s="71"/>
      <c r="B11" s="74" t="s">
        <v>134</v>
      </c>
      <c r="C11" s="74" t="s">
        <v>135</v>
      </c>
      <c r="D11" s="74" t="s">
        <v>136</v>
      </c>
      <c r="E11" s="74" t="s">
        <v>137</v>
      </c>
      <c r="F11" s="74" t="s">
        <v>138</v>
      </c>
      <c r="G11" s="74" t="s">
        <v>139</v>
      </c>
      <c r="H11" s="74" t="s">
        <v>140</v>
      </c>
      <c r="I11" s="74" t="s">
        <v>141</v>
      </c>
      <c r="J11" s="74" t="s">
        <v>142</v>
      </c>
      <c r="K11" s="74" t="s">
        <v>143</v>
      </c>
      <c r="L11" s="74" t="s">
        <v>144</v>
      </c>
      <c r="M11" s="74" t="s">
        <v>146</v>
      </c>
      <c r="N11" s="74" t="s">
        <v>147</v>
      </c>
      <c r="O11" s="74" t="s">
        <v>148</v>
      </c>
      <c r="P11" s="74" t="s">
        <v>149</v>
      </c>
      <c r="Q11" s="75"/>
      <c r="R11" s="76"/>
      <c r="T11" s="49" t="s">
        <v>10</v>
      </c>
      <c r="U11" s="50" t="s">
        <v>11</v>
      </c>
    </row>
    <row r="12" spans="1:26" x14ac:dyDescent="0.2">
      <c r="A12" s="72" t="s">
        <v>35</v>
      </c>
      <c r="B12" s="52">
        <v>1500</v>
      </c>
      <c r="C12" s="52">
        <v>1730</v>
      </c>
      <c r="D12" s="52">
        <v>1940</v>
      </c>
      <c r="E12" s="52">
        <v>2070</v>
      </c>
      <c r="F12" s="52">
        <v>460</v>
      </c>
      <c r="G12" s="52">
        <v>810</v>
      </c>
      <c r="H12" s="52">
        <v>1020</v>
      </c>
      <c r="I12" s="52">
        <v>1270</v>
      </c>
      <c r="J12" s="52">
        <v>1500</v>
      </c>
      <c r="K12" s="52">
        <v>1850</v>
      </c>
      <c r="L12" s="52">
        <v>2080</v>
      </c>
      <c r="M12" s="52">
        <v>960</v>
      </c>
      <c r="N12" s="52">
        <v>610</v>
      </c>
      <c r="O12" s="52">
        <v>400</v>
      </c>
      <c r="P12" s="52">
        <v>330</v>
      </c>
      <c r="Q12" s="77" t="s">
        <v>13</v>
      </c>
      <c r="R12" s="78" t="s">
        <v>14</v>
      </c>
      <c r="T12" s="55">
        <f>SUMPRODUCT(B12:P12,$B$23:$P$23)</f>
        <v>4580</v>
      </c>
      <c r="U12" s="56"/>
      <c r="W12" s="57" t="s">
        <v>15</v>
      </c>
      <c r="X12" s="57"/>
      <c r="Y12" s="58" t="s">
        <v>16</v>
      </c>
      <c r="Z12" s="58"/>
    </row>
    <row r="13" spans="1:26" x14ac:dyDescent="0.2">
      <c r="A13" s="72" t="s">
        <v>19</v>
      </c>
      <c r="B13" s="52">
        <v>1</v>
      </c>
      <c r="C13" s="52"/>
      <c r="D13" s="52"/>
      <c r="E13" s="52"/>
      <c r="F13" s="52">
        <v>1</v>
      </c>
      <c r="G13" s="52"/>
      <c r="H13" s="52"/>
      <c r="I13" s="52"/>
      <c r="J13" s="52">
        <v>1</v>
      </c>
      <c r="K13" s="52"/>
      <c r="L13" s="52"/>
      <c r="M13" s="52">
        <v>1</v>
      </c>
      <c r="N13" s="52"/>
      <c r="O13" s="52"/>
      <c r="P13" s="52"/>
      <c r="Q13" s="52" t="s">
        <v>3</v>
      </c>
      <c r="R13" s="59">
        <v>1</v>
      </c>
      <c r="T13" s="55">
        <f>SUMPRODUCT(B13:P13,$B$23:$P$23)</f>
        <v>1</v>
      </c>
      <c r="U13" s="56">
        <f>R13-T13</f>
        <v>0</v>
      </c>
      <c r="W13" s="38">
        <f>IF($Q13&lt;&gt;$B$8,T13,0)</f>
        <v>1</v>
      </c>
      <c r="X13" s="38">
        <f>IF($Q13&lt;&gt;$B$8,R13,0)</f>
        <v>1</v>
      </c>
      <c r="Y13" s="38">
        <f>IF($Q13&lt;&gt;$B$6,T13,0)</f>
        <v>1</v>
      </c>
      <c r="Z13" s="38">
        <f>IF($Q13&lt;&gt;$B$6,R13,0)</f>
        <v>1</v>
      </c>
    </row>
    <row r="14" spans="1:26" x14ac:dyDescent="0.2">
      <c r="A14" s="72" t="s">
        <v>20</v>
      </c>
      <c r="B14" s="52"/>
      <c r="C14" s="52">
        <v>1</v>
      </c>
      <c r="D14" s="52"/>
      <c r="E14" s="52"/>
      <c r="F14" s="52"/>
      <c r="G14" s="52">
        <v>1</v>
      </c>
      <c r="H14" s="52"/>
      <c r="I14" s="52"/>
      <c r="J14" s="52"/>
      <c r="K14" s="52">
        <v>1</v>
      </c>
      <c r="L14" s="52"/>
      <c r="M14" s="52"/>
      <c r="N14" s="52">
        <v>1</v>
      </c>
      <c r="O14" s="52"/>
      <c r="P14" s="52"/>
      <c r="Q14" s="52" t="s">
        <v>3</v>
      </c>
      <c r="R14" s="59">
        <v>1</v>
      </c>
      <c r="T14" s="55">
        <f t="shared" ref="T14:T20" si="0">SUMPRODUCT(B14:P14,$B$23:$P$23)</f>
        <v>1</v>
      </c>
      <c r="U14" s="56">
        <f t="shared" ref="U14:U20" si="1">R14-T14</f>
        <v>0</v>
      </c>
      <c r="W14" s="38">
        <f t="shared" ref="W14:W20" si="2">IF($Q14&lt;&gt;$B$8,T14,0)</f>
        <v>1</v>
      </c>
      <c r="X14" s="38">
        <f t="shared" ref="X14:X20" si="3">IF($Q14&lt;&gt;$B$8,R14,0)</f>
        <v>1</v>
      </c>
      <c r="Y14" s="38">
        <f t="shared" ref="Y14:Y20" si="4">IF($Q14&lt;&gt;$B$6,T14,0)</f>
        <v>1</v>
      </c>
      <c r="Z14" s="38">
        <f t="shared" ref="Z14:Z20" si="5">IF($Q14&lt;&gt;$B$6,R14,0)</f>
        <v>1</v>
      </c>
    </row>
    <row r="15" spans="1:26" x14ac:dyDescent="0.2">
      <c r="A15" s="72" t="s">
        <v>21</v>
      </c>
      <c r="B15" s="52"/>
      <c r="C15" s="52"/>
      <c r="D15" s="52">
        <v>1</v>
      </c>
      <c r="E15" s="52"/>
      <c r="F15" s="52"/>
      <c r="G15" s="52"/>
      <c r="H15" s="52">
        <v>1</v>
      </c>
      <c r="I15" s="52"/>
      <c r="J15" s="52"/>
      <c r="K15" s="52"/>
      <c r="L15" s="52">
        <v>1</v>
      </c>
      <c r="M15" s="52"/>
      <c r="N15" s="52"/>
      <c r="O15" s="52">
        <v>1</v>
      </c>
      <c r="P15" s="52"/>
      <c r="Q15" s="52" t="s">
        <v>3</v>
      </c>
      <c r="R15" s="59">
        <v>1</v>
      </c>
      <c r="T15" s="55">
        <f t="shared" si="0"/>
        <v>1</v>
      </c>
      <c r="U15" s="56">
        <f t="shared" si="1"/>
        <v>0</v>
      </c>
      <c r="W15" s="38">
        <f t="shared" si="2"/>
        <v>1</v>
      </c>
      <c r="X15" s="38">
        <f t="shared" si="3"/>
        <v>1</v>
      </c>
      <c r="Y15" s="38">
        <f t="shared" si="4"/>
        <v>1</v>
      </c>
      <c r="Z15" s="38">
        <f t="shared" si="5"/>
        <v>1</v>
      </c>
    </row>
    <row r="16" spans="1:26" x14ac:dyDescent="0.2">
      <c r="A16" s="72" t="s">
        <v>22</v>
      </c>
      <c r="B16" s="52"/>
      <c r="C16" s="52"/>
      <c r="D16" s="52"/>
      <c r="E16" s="52">
        <v>1</v>
      </c>
      <c r="F16" s="52"/>
      <c r="G16" s="52"/>
      <c r="H16" s="52"/>
      <c r="I16" s="52">
        <v>1</v>
      </c>
      <c r="J16" s="52"/>
      <c r="K16" s="52"/>
      <c r="L16" s="52"/>
      <c r="M16" s="52"/>
      <c r="N16" s="52"/>
      <c r="O16" s="52"/>
      <c r="P16" s="52">
        <v>1</v>
      </c>
      <c r="Q16" s="52" t="s">
        <v>3</v>
      </c>
      <c r="R16" s="59">
        <v>1</v>
      </c>
      <c r="T16" s="55">
        <f t="shared" si="0"/>
        <v>1</v>
      </c>
      <c r="U16" s="56">
        <f t="shared" si="1"/>
        <v>0</v>
      </c>
      <c r="W16" s="38">
        <f t="shared" si="2"/>
        <v>1</v>
      </c>
      <c r="X16" s="38">
        <f t="shared" si="3"/>
        <v>1</v>
      </c>
      <c r="Y16" s="38">
        <f t="shared" si="4"/>
        <v>1</v>
      </c>
      <c r="Z16" s="38">
        <f t="shared" si="5"/>
        <v>1</v>
      </c>
    </row>
    <row r="17" spans="1:26" x14ac:dyDescent="0.2">
      <c r="A17" s="72" t="s">
        <v>23</v>
      </c>
      <c r="B17" s="52">
        <v>1</v>
      </c>
      <c r="C17" s="52">
        <v>1</v>
      </c>
      <c r="D17" s="52">
        <v>1</v>
      </c>
      <c r="E17" s="52">
        <v>1</v>
      </c>
      <c r="F17" s="52"/>
      <c r="G17" s="52"/>
      <c r="H17" s="52"/>
      <c r="I17" s="52"/>
      <c r="J17" s="52"/>
      <c r="K17" s="52"/>
      <c r="L17" s="52"/>
      <c r="M17" s="52"/>
      <c r="N17" s="52"/>
      <c r="O17" s="52"/>
      <c r="P17" s="52"/>
      <c r="Q17" s="52" t="s">
        <v>3</v>
      </c>
      <c r="R17" s="59">
        <v>1</v>
      </c>
      <c r="T17" s="55">
        <f t="shared" si="0"/>
        <v>1</v>
      </c>
      <c r="U17" s="56">
        <f t="shared" si="1"/>
        <v>0</v>
      </c>
      <c r="W17" s="38">
        <f t="shared" si="2"/>
        <v>1</v>
      </c>
      <c r="X17" s="38">
        <f t="shared" si="3"/>
        <v>1</v>
      </c>
      <c r="Y17" s="38">
        <f t="shared" si="4"/>
        <v>1</v>
      </c>
      <c r="Z17" s="38">
        <f t="shared" si="5"/>
        <v>1</v>
      </c>
    </row>
    <row r="18" spans="1:26" x14ac:dyDescent="0.2">
      <c r="A18" s="72" t="s">
        <v>24</v>
      </c>
      <c r="B18" s="52"/>
      <c r="C18" s="52"/>
      <c r="D18" s="52"/>
      <c r="E18" s="52"/>
      <c r="F18" s="52">
        <v>1</v>
      </c>
      <c r="G18" s="52">
        <v>1</v>
      </c>
      <c r="H18" s="52">
        <v>1</v>
      </c>
      <c r="I18" s="52">
        <v>1</v>
      </c>
      <c r="J18" s="52"/>
      <c r="K18" s="52"/>
      <c r="L18" s="52"/>
      <c r="M18" s="52"/>
      <c r="N18" s="52"/>
      <c r="O18" s="52"/>
      <c r="P18" s="52"/>
      <c r="Q18" s="52" t="s">
        <v>3</v>
      </c>
      <c r="R18" s="59">
        <v>1</v>
      </c>
      <c r="T18" s="55">
        <f t="shared" si="0"/>
        <v>1</v>
      </c>
      <c r="U18" s="56">
        <f t="shared" si="1"/>
        <v>0</v>
      </c>
      <c r="W18" s="38">
        <f t="shared" si="2"/>
        <v>1</v>
      </c>
      <c r="X18" s="38">
        <f t="shared" si="3"/>
        <v>1</v>
      </c>
      <c r="Y18" s="38">
        <f t="shared" si="4"/>
        <v>1</v>
      </c>
      <c r="Z18" s="38">
        <f t="shared" si="5"/>
        <v>1</v>
      </c>
    </row>
    <row r="19" spans="1:26" x14ac:dyDescent="0.2">
      <c r="A19" s="72" t="s">
        <v>61</v>
      </c>
      <c r="B19" s="52"/>
      <c r="C19" s="52"/>
      <c r="D19" s="52"/>
      <c r="E19" s="52"/>
      <c r="F19" s="52"/>
      <c r="G19" s="52"/>
      <c r="H19" s="52"/>
      <c r="I19" s="52"/>
      <c r="J19" s="52">
        <v>1</v>
      </c>
      <c r="K19" s="52">
        <v>1</v>
      </c>
      <c r="L19" s="52">
        <v>1</v>
      </c>
      <c r="M19" s="52"/>
      <c r="N19" s="52"/>
      <c r="O19" s="52"/>
      <c r="P19" s="52"/>
      <c r="Q19" s="52" t="s">
        <v>3</v>
      </c>
      <c r="R19" s="59">
        <v>1</v>
      </c>
      <c r="T19" s="55">
        <f t="shared" si="0"/>
        <v>1</v>
      </c>
      <c r="U19" s="56">
        <f t="shared" si="1"/>
        <v>0</v>
      </c>
      <c r="W19" s="38">
        <f t="shared" si="2"/>
        <v>1</v>
      </c>
      <c r="X19" s="38">
        <f t="shared" si="3"/>
        <v>1</v>
      </c>
      <c r="Y19" s="38">
        <f t="shared" si="4"/>
        <v>1</v>
      </c>
      <c r="Z19" s="38">
        <f t="shared" si="5"/>
        <v>1</v>
      </c>
    </row>
    <row r="20" spans="1:26" ht="13.5" thickBot="1" x14ac:dyDescent="0.25">
      <c r="A20" s="73" t="s">
        <v>132</v>
      </c>
      <c r="B20" s="61"/>
      <c r="C20" s="61"/>
      <c r="D20" s="61"/>
      <c r="E20" s="61"/>
      <c r="F20" s="61"/>
      <c r="G20" s="61"/>
      <c r="H20" s="61"/>
      <c r="I20" s="61"/>
      <c r="J20" s="61"/>
      <c r="K20" s="61"/>
      <c r="L20" s="61"/>
      <c r="M20" s="61">
        <v>1</v>
      </c>
      <c r="N20" s="61">
        <v>1</v>
      </c>
      <c r="O20" s="61">
        <v>1</v>
      </c>
      <c r="P20" s="61">
        <v>1</v>
      </c>
      <c r="Q20" s="61" t="s">
        <v>3</v>
      </c>
      <c r="R20" s="62">
        <v>1</v>
      </c>
      <c r="T20" s="63">
        <f t="shared" si="0"/>
        <v>1</v>
      </c>
      <c r="U20" s="64">
        <f t="shared" si="1"/>
        <v>0</v>
      </c>
      <c r="W20" s="38">
        <f t="shared" si="2"/>
        <v>1</v>
      </c>
      <c r="X20" s="38">
        <f t="shared" si="3"/>
        <v>1</v>
      </c>
      <c r="Y20" s="38">
        <f t="shared" si="4"/>
        <v>1</v>
      </c>
      <c r="Z20" s="38">
        <f t="shared" si="5"/>
        <v>1</v>
      </c>
    </row>
    <row r="22" spans="1:26" ht="13.5" thickBot="1" x14ac:dyDescent="0.25">
      <c r="A22" s="45" t="s">
        <v>8</v>
      </c>
    </row>
    <row r="23" spans="1:26" x14ac:dyDescent="0.2">
      <c r="A23" s="65" t="s">
        <v>17</v>
      </c>
      <c r="B23" s="66">
        <v>0</v>
      </c>
      <c r="C23" s="66">
        <v>0</v>
      </c>
      <c r="D23" s="66">
        <v>1</v>
      </c>
      <c r="E23" s="66">
        <v>0</v>
      </c>
      <c r="F23" s="66">
        <v>1</v>
      </c>
      <c r="G23" s="66">
        <v>0</v>
      </c>
      <c r="H23" s="66">
        <v>0</v>
      </c>
      <c r="I23" s="66">
        <v>0</v>
      </c>
      <c r="J23" s="66">
        <v>0</v>
      </c>
      <c r="K23" s="66">
        <v>1</v>
      </c>
      <c r="L23" s="66">
        <v>0</v>
      </c>
      <c r="M23" s="66">
        <v>0</v>
      </c>
      <c r="N23" s="66">
        <v>0</v>
      </c>
      <c r="O23" s="66">
        <v>0</v>
      </c>
      <c r="P23" s="66">
        <v>1</v>
      </c>
      <c r="Q23" s="66"/>
      <c r="R23" s="67"/>
    </row>
    <row r="24" spans="1:26" ht="13.5" thickBot="1" x14ac:dyDescent="0.25">
      <c r="A24" s="68" t="s">
        <v>12</v>
      </c>
      <c r="B24" s="69"/>
      <c r="C24" s="69"/>
      <c r="D24" s="69"/>
      <c r="E24" s="69"/>
      <c r="F24" s="69"/>
      <c r="G24" s="69"/>
      <c r="H24" s="69"/>
      <c r="I24" s="69"/>
      <c r="J24" s="69"/>
      <c r="K24" s="69"/>
      <c r="L24" s="69"/>
      <c r="M24" s="69"/>
      <c r="N24" s="69"/>
      <c r="O24" s="69"/>
      <c r="P24" s="69"/>
      <c r="Q24" s="69"/>
      <c r="R24" s="70">
        <f>T12</f>
        <v>4580</v>
      </c>
    </row>
  </sheetData>
  <customSheetViews>
    <customSheetView guid="{2A5C61F5-D38C-4763-B97A-24251BB3EC1D}" showPageBreaks="1" printArea="1" topLeftCell="B1">
      <selection activeCell="J27" sqref="J27"/>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3">
    <tabColor theme="0"/>
  </sheetPr>
  <dimension ref="A1:Z24"/>
  <sheetViews>
    <sheetView topLeftCell="C1" workbookViewId="0">
      <selection activeCell="G23" sqref="G23"/>
    </sheetView>
  </sheetViews>
  <sheetFormatPr defaultColWidth="8.85546875" defaultRowHeight="12.75" x14ac:dyDescent="0.2"/>
  <cols>
    <col min="1" max="1" width="72.7109375" style="38" customWidth="1"/>
    <col min="2" max="18" width="8.85546875" style="38"/>
    <col min="19" max="19" width="8.85546875" style="38" customWidth="1"/>
    <col min="20" max="20" width="8.85546875" style="38"/>
    <col min="21" max="22" width="8.85546875" style="38" customWidth="1"/>
    <col min="23" max="274" width="8.85546875" style="38"/>
    <col min="275" max="275" width="2.42578125" style="38" customWidth="1"/>
    <col min="276" max="276" width="8.85546875" style="38"/>
    <col min="277" max="277" width="12.140625" style="38" customWidth="1"/>
    <col min="278" max="278" width="4.7109375" style="38" customWidth="1"/>
    <col min="279" max="530" width="8.85546875" style="38"/>
    <col min="531" max="531" width="2.42578125" style="38" customWidth="1"/>
    <col min="532" max="532" width="8.85546875" style="38"/>
    <col min="533" max="533" width="12.140625" style="38" customWidth="1"/>
    <col min="534" max="534" width="4.7109375" style="38" customWidth="1"/>
    <col min="535" max="786" width="8.85546875" style="38"/>
    <col min="787" max="787" width="2.42578125" style="38" customWidth="1"/>
    <col min="788" max="788" width="8.85546875" style="38"/>
    <col min="789" max="789" width="12.140625" style="38" customWidth="1"/>
    <col min="790" max="790" width="4.7109375" style="38" customWidth="1"/>
    <col min="791" max="1042" width="8.85546875" style="38"/>
    <col min="1043" max="1043" width="2.42578125" style="38" customWidth="1"/>
    <col min="1044" max="1044" width="8.85546875" style="38"/>
    <col min="1045" max="1045" width="12.140625" style="38" customWidth="1"/>
    <col min="1046" max="1046" width="4.7109375" style="38" customWidth="1"/>
    <col min="1047" max="1298" width="8.85546875" style="38"/>
    <col min="1299" max="1299" width="2.42578125" style="38" customWidth="1"/>
    <col min="1300" max="1300" width="8.85546875" style="38"/>
    <col min="1301" max="1301" width="12.140625" style="38" customWidth="1"/>
    <col min="1302" max="1302" width="4.7109375" style="38" customWidth="1"/>
    <col min="1303" max="1554" width="8.85546875" style="38"/>
    <col min="1555" max="1555" width="2.42578125" style="38" customWidth="1"/>
    <col min="1556" max="1556" width="8.85546875" style="38"/>
    <col min="1557" max="1557" width="12.140625" style="38" customWidth="1"/>
    <col min="1558" max="1558" width="4.7109375" style="38" customWidth="1"/>
    <col min="1559" max="1810" width="8.85546875" style="38"/>
    <col min="1811" max="1811" width="2.42578125" style="38" customWidth="1"/>
    <col min="1812" max="1812" width="8.85546875" style="38"/>
    <col min="1813" max="1813" width="12.140625" style="38" customWidth="1"/>
    <col min="1814" max="1814" width="4.7109375" style="38" customWidth="1"/>
    <col min="1815" max="2066" width="8.85546875" style="38"/>
    <col min="2067" max="2067" width="2.42578125" style="38" customWidth="1"/>
    <col min="2068" max="2068" width="8.85546875" style="38"/>
    <col min="2069" max="2069" width="12.140625" style="38" customWidth="1"/>
    <col min="2070" max="2070" width="4.7109375" style="38" customWidth="1"/>
    <col min="2071" max="2322" width="8.85546875" style="38"/>
    <col min="2323" max="2323" width="2.42578125" style="38" customWidth="1"/>
    <col min="2324" max="2324" width="8.85546875" style="38"/>
    <col min="2325" max="2325" width="12.140625" style="38" customWidth="1"/>
    <col min="2326" max="2326" width="4.7109375" style="38" customWidth="1"/>
    <col min="2327" max="2578" width="8.85546875" style="38"/>
    <col min="2579" max="2579" width="2.42578125" style="38" customWidth="1"/>
    <col min="2580" max="2580" width="8.85546875" style="38"/>
    <col min="2581" max="2581" width="12.140625" style="38" customWidth="1"/>
    <col min="2582" max="2582" width="4.7109375" style="38" customWidth="1"/>
    <col min="2583" max="2834" width="8.85546875" style="38"/>
    <col min="2835" max="2835" width="2.42578125" style="38" customWidth="1"/>
    <col min="2836" max="2836" width="8.85546875" style="38"/>
    <col min="2837" max="2837" width="12.140625" style="38" customWidth="1"/>
    <col min="2838" max="2838" width="4.7109375" style="38" customWidth="1"/>
    <col min="2839" max="3090" width="8.85546875" style="38"/>
    <col min="3091" max="3091" width="2.42578125" style="38" customWidth="1"/>
    <col min="3092" max="3092" width="8.85546875" style="38"/>
    <col min="3093" max="3093" width="12.140625" style="38" customWidth="1"/>
    <col min="3094" max="3094" width="4.7109375" style="38" customWidth="1"/>
    <col min="3095" max="3346" width="8.85546875" style="38"/>
    <col min="3347" max="3347" width="2.42578125" style="38" customWidth="1"/>
    <col min="3348" max="3348" width="8.85546875" style="38"/>
    <col min="3349" max="3349" width="12.140625" style="38" customWidth="1"/>
    <col min="3350" max="3350" width="4.7109375" style="38" customWidth="1"/>
    <col min="3351" max="3602" width="8.85546875" style="38"/>
    <col min="3603" max="3603" width="2.42578125" style="38" customWidth="1"/>
    <col min="3604" max="3604" width="8.85546875" style="38"/>
    <col min="3605" max="3605" width="12.140625" style="38" customWidth="1"/>
    <col min="3606" max="3606" width="4.7109375" style="38" customWidth="1"/>
    <col min="3607" max="3858" width="8.85546875" style="38"/>
    <col min="3859" max="3859" width="2.42578125" style="38" customWidth="1"/>
    <col min="3860" max="3860" width="8.85546875" style="38"/>
    <col min="3861" max="3861" width="12.140625" style="38" customWidth="1"/>
    <col min="3862" max="3862" width="4.7109375" style="38" customWidth="1"/>
    <col min="3863" max="4114" width="8.85546875" style="38"/>
    <col min="4115" max="4115" width="2.42578125" style="38" customWidth="1"/>
    <col min="4116" max="4116" width="8.85546875" style="38"/>
    <col min="4117" max="4117" width="12.140625" style="38" customWidth="1"/>
    <col min="4118" max="4118" width="4.7109375" style="38" customWidth="1"/>
    <col min="4119" max="4370" width="8.85546875" style="38"/>
    <col min="4371" max="4371" width="2.42578125" style="38" customWidth="1"/>
    <col min="4372" max="4372" width="8.85546875" style="38"/>
    <col min="4373" max="4373" width="12.140625" style="38" customWidth="1"/>
    <col min="4374" max="4374" width="4.7109375" style="38" customWidth="1"/>
    <col min="4375" max="4626" width="8.85546875" style="38"/>
    <col min="4627" max="4627" width="2.42578125" style="38" customWidth="1"/>
    <col min="4628" max="4628" width="8.85546875" style="38"/>
    <col min="4629" max="4629" width="12.140625" style="38" customWidth="1"/>
    <col min="4630" max="4630" width="4.7109375" style="38" customWidth="1"/>
    <col min="4631" max="4882" width="8.85546875" style="38"/>
    <col min="4883" max="4883" width="2.42578125" style="38" customWidth="1"/>
    <col min="4884" max="4884" width="8.85546875" style="38"/>
    <col min="4885" max="4885" width="12.140625" style="38" customWidth="1"/>
    <col min="4886" max="4886" width="4.7109375" style="38" customWidth="1"/>
    <col min="4887" max="5138" width="8.85546875" style="38"/>
    <col min="5139" max="5139" width="2.42578125" style="38" customWidth="1"/>
    <col min="5140" max="5140" width="8.85546875" style="38"/>
    <col min="5141" max="5141" width="12.140625" style="38" customWidth="1"/>
    <col min="5142" max="5142" width="4.7109375" style="38" customWidth="1"/>
    <col min="5143" max="5394" width="8.85546875" style="38"/>
    <col min="5395" max="5395" width="2.42578125" style="38" customWidth="1"/>
    <col min="5396" max="5396" width="8.85546875" style="38"/>
    <col min="5397" max="5397" width="12.140625" style="38" customWidth="1"/>
    <col min="5398" max="5398" width="4.7109375" style="38" customWidth="1"/>
    <col min="5399" max="5650" width="8.85546875" style="38"/>
    <col min="5651" max="5651" width="2.42578125" style="38" customWidth="1"/>
    <col min="5652" max="5652" width="8.85546875" style="38"/>
    <col min="5653" max="5653" width="12.140625" style="38" customWidth="1"/>
    <col min="5654" max="5654" width="4.7109375" style="38" customWidth="1"/>
    <col min="5655" max="5906" width="8.85546875" style="38"/>
    <col min="5907" max="5907" width="2.42578125" style="38" customWidth="1"/>
    <col min="5908" max="5908" width="8.85546875" style="38"/>
    <col min="5909" max="5909" width="12.140625" style="38" customWidth="1"/>
    <col min="5910" max="5910" width="4.7109375" style="38" customWidth="1"/>
    <col min="5911" max="6162" width="8.85546875" style="38"/>
    <col min="6163" max="6163" width="2.42578125" style="38" customWidth="1"/>
    <col min="6164" max="6164" width="8.85546875" style="38"/>
    <col min="6165" max="6165" width="12.140625" style="38" customWidth="1"/>
    <col min="6166" max="6166" width="4.7109375" style="38" customWidth="1"/>
    <col min="6167" max="6418" width="8.85546875" style="38"/>
    <col min="6419" max="6419" width="2.42578125" style="38" customWidth="1"/>
    <col min="6420" max="6420" width="8.85546875" style="38"/>
    <col min="6421" max="6421" width="12.140625" style="38" customWidth="1"/>
    <col min="6422" max="6422" width="4.7109375" style="38" customWidth="1"/>
    <col min="6423" max="6674" width="8.85546875" style="38"/>
    <col min="6675" max="6675" width="2.42578125" style="38" customWidth="1"/>
    <col min="6676" max="6676" width="8.85546875" style="38"/>
    <col min="6677" max="6677" width="12.140625" style="38" customWidth="1"/>
    <col min="6678" max="6678" width="4.7109375" style="38" customWidth="1"/>
    <col min="6679" max="6930" width="8.85546875" style="38"/>
    <col min="6931" max="6931" width="2.42578125" style="38" customWidth="1"/>
    <col min="6932" max="6932" width="8.85546875" style="38"/>
    <col min="6933" max="6933" width="12.140625" style="38" customWidth="1"/>
    <col min="6934" max="6934" width="4.7109375" style="38" customWidth="1"/>
    <col min="6935" max="7186" width="8.85546875" style="38"/>
    <col min="7187" max="7187" width="2.42578125" style="38" customWidth="1"/>
    <col min="7188" max="7188" width="8.85546875" style="38"/>
    <col min="7189" max="7189" width="12.140625" style="38" customWidth="1"/>
    <col min="7190" max="7190" width="4.7109375" style="38" customWidth="1"/>
    <col min="7191" max="7442" width="8.85546875" style="38"/>
    <col min="7443" max="7443" width="2.42578125" style="38" customWidth="1"/>
    <col min="7444" max="7444" width="8.85546875" style="38"/>
    <col min="7445" max="7445" width="12.140625" style="38" customWidth="1"/>
    <col min="7446" max="7446" width="4.7109375" style="38" customWidth="1"/>
    <col min="7447" max="7698" width="8.85546875" style="38"/>
    <col min="7699" max="7699" width="2.42578125" style="38" customWidth="1"/>
    <col min="7700" max="7700" width="8.85546875" style="38"/>
    <col min="7701" max="7701" width="12.140625" style="38" customWidth="1"/>
    <col min="7702" max="7702" width="4.7109375" style="38" customWidth="1"/>
    <col min="7703" max="7954" width="8.85546875" style="38"/>
    <col min="7955" max="7955" width="2.42578125" style="38" customWidth="1"/>
    <col min="7956" max="7956" width="8.85546875" style="38"/>
    <col min="7957" max="7957" width="12.140625" style="38" customWidth="1"/>
    <col min="7958" max="7958" width="4.7109375" style="38" customWidth="1"/>
    <col min="7959" max="8210" width="8.85546875" style="38"/>
    <col min="8211" max="8211" width="2.42578125" style="38" customWidth="1"/>
    <col min="8212" max="8212" width="8.85546875" style="38"/>
    <col min="8213" max="8213" width="12.140625" style="38" customWidth="1"/>
    <col min="8214" max="8214" width="4.7109375" style="38" customWidth="1"/>
    <col min="8215" max="8466" width="8.85546875" style="38"/>
    <col min="8467" max="8467" width="2.42578125" style="38" customWidth="1"/>
    <col min="8468" max="8468" width="8.85546875" style="38"/>
    <col min="8469" max="8469" width="12.140625" style="38" customWidth="1"/>
    <col min="8470" max="8470" width="4.7109375" style="38" customWidth="1"/>
    <col min="8471" max="8722" width="8.85546875" style="38"/>
    <col min="8723" max="8723" width="2.42578125" style="38" customWidth="1"/>
    <col min="8724" max="8724" width="8.85546875" style="38"/>
    <col min="8725" max="8725" width="12.140625" style="38" customWidth="1"/>
    <col min="8726" max="8726" width="4.7109375" style="38" customWidth="1"/>
    <col min="8727" max="8978" width="8.85546875" style="38"/>
    <col min="8979" max="8979" width="2.42578125" style="38" customWidth="1"/>
    <col min="8980" max="8980" width="8.85546875" style="38"/>
    <col min="8981" max="8981" width="12.140625" style="38" customWidth="1"/>
    <col min="8982" max="8982" width="4.7109375" style="38" customWidth="1"/>
    <col min="8983" max="9234" width="8.85546875" style="38"/>
    <col min="9235" max="9235" width="2.42578125" style="38" customWidth="1"/>
    <col min="9236" max="9236" width="8.85546875" style="38"/>
    <col min="9237" max="9237" width="12.140625" style="38" customWidth="1"/>
    <col min="9238" max="9238" width="4.7109375" style="38" customWidth="1"/>
    <col min="9239" max="9490" width="8.85546875" style="38"/>
    <col min="9491" max="9491" width="2.42578125" style="38" customWidth="1"/>
    <col min="9492" max="9492" width="8.85546875" style="38"/>
    <col min="9493" max="9493" width="12.140625" style="38" customWidth="1"/>
    <col min="9494" max="9494" width="4.7109375" style="38" customWidth="1"/>
    <col min="9495" max="9746" width="8.85546875" style="38"/>
    <col min="9747" max="9747" width="2.42578125" style="38" customWidth="1"/>
    <col min="9748" max="9748" width="8.85546875" style="38"/>
    <col min="9749" max="9749" width="12.140625" style="38" customWidth="1"/>
    <col min="9750" max="9750" width="4.7109375" style="38" customWidth="1"/>
    <col min="9751" max="10002" width="8.85546875" style="38"/>
    <col min="10003" max="10003" width="2.42578125" style="38" customWidth="1"/>
    <col min="10004" max="10004" width="8.85546875" style="38"/>
    <col min="10005" max="10005" width="12.140625" style="38" customWidth="1"/>
    <col min="10006" max="10006" width="4.7109375" style="38" customWidth="1"/>
    <col min="10007" max="10258" width="8.85546875" style="38"/>
    <col min="10259" max="10259" width="2.42578125" style="38" customWidth="1"/>
    <col min="10260" max="10260" width="8.85546875" style="38"/>
    <col min="10261" max="10261" width="12.140625" style="38" customWidth="1"/>
    <col min="10262" max="10262" width="4.7109375" style="38" customWidth="1"/>
    <col min="10263" max="10514" width="8.85546875" style="38"/>
    <col min="10515" max="10515" width="2.42578125" style="38" customWidth="1"/>
    <col min="10516" max="10516" width="8.85546875" style="38"/>
    <col min="10517" max="10517" width="12.140625" style="38" customWidth="1"/>
    <col min="10518" max="10518" width="4.7109375" style="38" customWidth="1"/>
    <col min="10519" max="10770" width="8.85546875" style="38"/>
    <col min="10771" max="10771" width="2.42578125" style="38" customWidth="1"/>
    <col min="10772" max="10772" width="8.85546875" style="38"/>
    <col min="10773" max="10773" width="12.140625" style="38" customWidth="1"/>
    <col min="10774" max="10774" width="4.7109375" style="38" customWidth="1"/>
    <col min="10775" max="11026" width="8.85546875" style="38"/>
    <col min="11027" max="11027" width="2.42578125" style="38" customWidth="1"/>
    <col min="11028" max="11028" width="8.85546875" style="38"/>
    <col min="11029" max="11029" width="12.140625" style="38" customWidth="1"/>
    <col min="11030" max="11030" width="4.7109375" style="38" customWidth="1"/>
    <col min="11031" max="11282" width="8.85546875" style="38"/>
    <col min="11283" max="11283" width="2.42578125" style="38" customWidth="1"/>
    <col min="11284" max="11284" width="8.85546875" style="38"/>
    <col min="11285" max="11285" width="12.140625" style="38" customWidth="1"/>
    <col min="11286" max="11286" width="4.7109375" style="38" customWidth="1"/>
    <col min="11287" max="11538" width="8.85546875" style="38"/>
    <col min="11539" max="11539" width="2.42578125" style="38" customWidth="1"/>
    <col min="11540" max="11540" width="8.85546875" style="38"/>
    <col min="11541" max="11541" width="12.140625" style="38" customWidth="1"/>
    <col min="11542" max="11542" width="4.7109375" style="38" customWidth="1"/>
    <col min="11543" max="11794" width="8.85546875" style="38"/>
    <col min="11795" max="11795" width="2.42578125" style="38" customWidth="1"/>
    <col min="11796" max="11796" width="8.85546875" style="38"/>
    <col min="11797" max="11797" width="12.140625" style="38" customWidth="1"/>
    <col min="11798" max="11798" width="4.7109375" style="38" customWidth="1"/>
    <col min="11799" max="12050" width="8.85546875" style="38"/>
    <col min="12051" max="12051" width="2.42578125" style="38" customWidth="1"/>
    <col min="12052" max="12052" width="8.85546875" style="38"/>
    <col min="12053" max="12053" width="12.140625" style="38" customWidth="1"/>
    <col min="12054" max="12054" width="4.7109375" style="38" customWidth="1"/>
    <col min="12055" max="12306" width="8.85546875" style="38"/>
    <col min="12307" max="12307" width="2.42578125" style="38" customWidth="1"/>
    <col min="12308" max="12308" width="8.85546875" style="38"/>
    <col min="12309" max="12309" width="12.140625" style="38" customWidth="1"/>
    <col min="12310" max="12310" width="4.7109375" style="38" customWidth="1"/>
    <col min="12311" max="12562" width="8.85546875" style="38"/>
    <col min="12563" max="12563" width="2.42578125" style="38" customWidth="1"/>
    <col min="12564" max="12564" width="8.85546875" style="38"/>
    <col min="12565" max="12565" width="12.140625" style="38" customWidth="1"/>
    <col min="12566" max="12566" width="4.7109375" style="38" customWidth="1"/>
    <col min="12567" max="12818" width="8.85546875" style="38"/>
    <col min="12819" max="12819" width="2.42578125" style="38" customWidth="1"/>
    <col min="12820" max="12820" width="8.85546875" style="38"/>
    <col min="12821" max="12821" width="12.140625" style="38" customWidth="1"/>
    <col min="12822" max="12822" width="4.7109375" style="38" customWidth="1"/>
    <col min="12823" max="13074" width="8.85546875" style="38"/>
    <col min="13075" max="13075" width="2.42578125" style="38" customWidth="1"/>
    <col min="13076" max="13076" width="8.85546875" style="38"/>
    <col min="13077" max="13077" width="12.140625" style="38" customWidth="1"/>
    <col min="13078" max="13078" width="4.7109375" style="38" customWidth="1"/>
    <col min="13079" max="13330" width="8.85546875" style="38"/>
    <col min="13331" max="13331" width="2.42578125" style="38" customWidth="1"/>
    <col min="13332" max="13332" width="8.85546875" style="38"/>
    <col min="13333" max="13333" width="12.140625" style="38" customWidth="1"/>
    <col min="13334" max="13334" width="4.7109375" style="38" customWidth="1"/>
    <col min="13335" max="13586" width="8.85546875" style="38"/>
    <col min="13587" max="13587" width="2.42578125" style="38" customWidth="1"/>
    <col min="13588" max="13588" width="8.85546875" style="38"/>
    <col min="13589" max="13589" width="12.140625" style="38" customWidth="1"/>
    <col min="13590" max="13590" width="4.7109375" style="38" customWidth="1"/>
    <col min="13591" max="13842" width="8.85546875" style="38"/>
    <col min="13843" max="13843" width="2.42578125" style="38" customWidth="1"/>
    <col min="13844" max="13844" width="8.85546875" style="38"/>
    <col min="13845" max="13845" width="12.140625" style="38" customWidth="1"/>
    <col min="13846" max="13846" width="4.7109375" style="38" customWidth="1"/>
    <col min="13847" max="14098" width="8.85546875" style="38"/>
    <col min="14099" max="14099" width="2.42578125" style="38" customWidth="1"/>
    <col min="14100" max="14100" width="8.85546875" style="38"/>
    <col min="14101" max="14101" width="12.140625" style="38" customWidth="1"/>
    <col min="14102" max="14102" width="4.7109375" style="38" customWidth="1"/>
    <col min="14103" max="14354" width="8.85546875" style="38"/>
    <col min="14355" max="14355" width="2.42578125" style="38" customWidth="1"/>
    <col min="14356" max="14356" width="8.85546875" style="38"/>
    <col min="14357" max="14357" width="12.140625" style="38" customWidth="1"/>
    <col min="14358" max="14358" width="4.7109375" style="38" customWidth="1"/>
    <col min="14359" max="14610" width="8.85546875" style="38"/>
    <col min="14611" max="14611" width="2.42578125" style="38" customWidth="1"/>
    <col min="14612" max="14612" width="8.85546875" style="38"/>
    <col min="14613" max="14613" width="12.140625" style="38" customWidth="1"/>
    <col min="14614" max="14614" width="4.7109375" style="38" customWidth="1"/>
    <col min="14615" max="14866" width="8.85546875" style="38"/>
    <col min="14867" max="14867" width="2.42578125" style="38" customWidth="1"/>
    <col min="14868" max="14868" width="8.85546875" style="38"/>
    <col min="14869" max="14869" width="12.140625" style="38" customWidth="1"/>
    <col min="14870" max="14870" width="4.7109375" style="38" customWidth="1"/>
    <col min="14871" max="15122" width="8.85546875" style="38"/>
    <col min="15123" max="15123" width="2.42578125" style="38" customWidth="1"/>
    <col min="15124" max="15124" width="8.85546875" style="38"/>
    <col min="15125" max="15125" width="12.140625" style="38" customWidth="1"/>
    <col min="15126" max="15126" width="4.7109375" style="38" customWidth="1"/>
    <col min="15127" max="15378" width="8.85546875" style="38"/>
    <col min="15379" max="15379" width="2.42578125" style="38" customWidth="1"/>
    <col min="15380" max="15380" width="8.85546875" style="38"/>
    <col min="15381" max="15381" width="12.140625" style="38" customWidth="1"/>
    <col min="15382" max="15382" width="4.7109375" style="38" customWidth="1"/>
    <col min="15383" max="15634" width="8.85546875" style="38"/>
    <col min="15635" max="15635" width="2.42578125" style="38" customWidth="1"/>
    <col min="15636" max="15636" width="8.85546875" style="38"/>
    <col min="15637" max="15637" width="12.140625" style="38" customWidth="1"/>
    <col min="15638" max="15638" width="4.7109375" style="38" customWidth="1"/>
    <col min="15639" max="15890" width="8.85546875" style="38"/>
    <col min="15891" max="15891" width="2.42578125" style="38" customWidth="1"/>
    <col min="15892" max="15892" width="8.85546875" style="38"/>
    <col min="15893" max="15893" width="12.140625" style="38" customWidth="1"/>
    <col min="15894" max="15894" width="4.7109375" style="38" customWidth="1"/>
    <col min="15895" max="16146" width="8.85546875" style="38"/>
    <col min="16147" max="16147" width="2.42578125" style="38" customWidth="1"/>
    <col min="16148" max="16148" width="8.85546875" style="38"/>
    <col min="16149" max="16149" width="12.140625" style="38" customWidth="1"/>
    <col min="16150" max="16150" width="4.7109375" style="38" customWidth="1"/>
    <col min="16151" max="16384" width="8.85546875" style="38"/>
  </cols>
  <sheetData>
    <row r="1" spans="1:26" ht="18.75" x14ac:dyDescent="0.3">
      <c r="A1" s="37" t="s">
        <v>152</v>
      </c>
    </row>
    <row r="3" spans="1:26" ht="15.75" x14ac:dyDescent="0.25">
      <c r="A3" s="39" t="s">
        <v>18</v>
      </c>
      <c r="B3" s="40"/>
      <c r="C3" s="40"/>
      <c r="D3" s="40"/>
      <c r="E3" s="40"/>
      <c r="F3" s="40"/>
      <c r="G3" s="40"/>
      <c r="H3" s="40"/>
      <c r="I3" s="40"/>
      <c r="J3" s="40"/>
      <c r="K3" s="40"/>
      <c r="L3" s="40"/>
      <c r="M3" s="40"/>
      <c r="N3" s="40"/>
      <c r="O3" s="40"/>
      <c r="P3" s="40"/>
      <c r="Q3" s="40"/>
      <c r="R3" s="40"/>
      <c r="S3" s="40"/>
      <c r="T3" s="40"/>
      <c r="U3" s="40"/>
    </row>
    <row r="4" spans="1:26" x14ac:dyDescent="0.2">
      <c r="A4" s="41"/>
      <c r="B4" s="41"/>
      <c r="C4" s="41"/>
      <c r="D4" s="41"/>
      <c r="E4" s="41"/>
      <c r="F4" s="41"/>
      <c r="G4" s="41"/>
      <c r="H4" s="41"/>
      <c r="I4" s="41"/>
      <c r="J4" s="41"/>
      <c r="K4" s="41"/>
      <c r="L4" s="41"/>
      <c r="M4" s="41"/>
      <c r="N4" s="41"/>
      <c r="O4" s="41"/>
    </row>
    <row r="5" spans="1:26" x14ac:dyDescent="0.2">
      <c r="A5" s="38" t="s">
        <v>0</v>
      </c>
    </row>
    <row r="6" spans="1:26" x14ac:dyDescent="0.2">
      <c r="B6" s="42" t="s">
        <v>1</v>
      </c>
      <c r="C6" s="42"/>
      <c r="D6" s="42"/>
      <c r="E6" s="42"/>
      <c r="F6" s="42"/>
      <c r="G6" s="42"/>
      <c r="H6" s="42"/>
      <c r="I6" s="42"/>
      <c r="J6" s="42"/>
      <c r="K6" s="42"/>
      <c r="L6" s="42"/>
      <c r="M6" s="42"/>
      <c r="N6" s="42"/>
      <c r="O6" s="42"/>
      <c r="P6" s="38" t="s">
        <v>2</v>
      </c>
    </row>
    <row r="7" spans="1:26" x14ac:dyDescent="0.2">
      <c r="B7" s="43" t="s">
        <v>3</v>
      </c>
      <c r="C7" s="43"/>
      <c r="D7" s="43"/>
      <c r="E7" s="43"/>
      <c r="F7" s="43"/>
      <c r="G7" s="43"/>
      <c r="H7" s="43"/>
      <c r="I7" s="43"/>
      <c r="J7" s="43"/>
      <c r="K7" s="43"/>
      <c r="L7" s="43"/>
      <c r="M7" s="43"/>
      <c r="N7" s="43"/>
      <c r="O7" s="43"/>
      <c r="P7" s="38" t="s">
        <v>4</v>
      </c>
    </row>
    <row r="8" spans="1:26" x14ac:dyDescent="0.2">
      <c r="B8" s="42" t="s">
        <v>5</v>
      </c>
      <c r="C8" s="42"/>
      <c r="D8" s="42"/>
      <c r="E8" s="42"/>
      <c r="F8" s="42"/>
      <c r="G8" s="42"/>
      <c r="H8" s="42"/>
      <c r="I8" s="42"/>
      <c r="J8" s="42"/>
      <c r="K8" s="42"/>
      <c r="L8" s="42"/>
      <c r="M8" s="42"/>
      <c r="N8" s="42"/>
      <c r="O8" s="42"/>
      <c r="P8" s="38" t="s">
        <v>6</v>
      </c>
    </row>
    <row r="10" spans="1:26" ht="13.5" thickBot="1" x14ac:dyDescent="0.25">
      <c r="A10" s="44" t="s">
        <v>7</v>
      </c>
      <c r="T10" s="45" t="s">
        <v>8</v>
      </c>
      <c r="W10" s="38" t="s">
        <v>9</v>
      </c>
    </row>
    <row r="11" spans="1:26" x14ac:dyDescent="0.2">
      <c r="A11" s="71"/>
      <c r="B11" s="74" t="s">
        <v>134</v>
      </c>
      <c r="C11" s="74" t="s">
        <v>135</v>
      </c>
      <c r="D11" s="74" t="s">
        <v>136</v>
      </c>
      <c r="E11" s="74" t="s">
        <v>137</v>
      </c>
      <c r="F11" s="74" t="s">
        <v>138</v>
      </c>
      <c r="G11" s="74" t="s">
        <v>139</v>
      </c>
      <c r="H11" s="74" t="s">
        <v>140</v>
      </c>
      <c r="I11" s="74" t="s">
        <v>141</v>
      </c>
      <c r="J11" s="74" t="s">
        <v>142</v>
      </c>
      <c r="K11" s="74" t="s">
        <v>143</v>
      </c>
      <c r="L11" s="74" t="s">
        <v>144</v>
      </c>
      <c r="M11" s="74" t="s">
        <v>146</v>
      </c>
      <c r="N11" s="74" t="s">
        <v>147</v>
      </c>
      <c r="O11" s="74" t="s">
        <v>148</v>
      </c>
      <c r="P11" s="74" t="s">
        <v>149</v>
      </c>
      <c r="Q11" s="75"/>
      <c r="R11" s="76"/>
      <c r="T11" s="49" t="s">
        <v>10</v>
      </c>
      <c r="U11" s="50" t="s">
        <v>11</v>
      </c>
    </row>
    <row r="12" spans="1:26" x14ac:dyDescent="0.2">
      <c r="A12" s="72" t="s">
        <v>151</v>
      </c>
      <c r="B12" s="52">
        <v>1500</v>
      </c>
      <c r="C12" s="52">
        <v>1730</v>
      </c>
      <c r="D12" s="52">
        <v>1940</v>
      </c>
      <c r="E12" s="52">
        <v>2070</v>
      </c>
      <c r="F12" s="52">
        <v>460</v>
      </c>
      <c r="G12" s="52">
        <v>810</v>
      </c>
      <c r="H12" s="52">
        <v>1020</v>
      </c>
      <c r="I12" s="52">
        <v>1270</v>
      </c>
      <c r="J12" s="52">
        <v>1500</v>
      </c>
      <c r="K12" s="52">
        <v>1850</v>
      </c>
      <c r="L12" s="52">
        <v>2080</v>
      </c>
      <c r="M12" s="52">
        <v>960</v>
      </c>
      <c r="N12" s="52">
        <v>610</v>
      </c>
      <c r="O12" s="52">
        <v>400</v>
      </c>
      <c r="P12" s="52">
        <v>330</v>
      </c>
      <c r="Q12" s="77" t="s">
        <v>13</v>
      </c>
      <c r="R12" s="78" t="s">
        <v>14</v>
      </c>
      <c r="T12" s="55">
        <f>SUMPRODUCT(B12:P12,$B$23:$P$23)</f>
        <v>6040</v>
      </c>
      <c r="U12" s="56"/>
      <c r="W12" s="57" t="s">
        <v>15</v>
      </c>
      <c r="X12" s="57"/>
      <c r="Y12" s="58" t="s">
        <v>16</v>
      </c>
      <c r="Z12" s="58"/>
    </row>
    <row r="13" spans="1:26" x14ac:dyDescent="0.2">
      <c r="A13" s="72" t="s">
        <v>19</v>
      </c>
      <c r="B13" s="52">
        <v>1</v>
      </c>
      <c r="C13" s="52"/>
      <c r="D13" s="52"/>
      <c r="E13" s="52"/>
      <c r="F13" s="52">
        <v>1</v>
      </c>
      <c r="G13" s="52"/>
      <c r="H13" s="52"/>
      <c r="I13" s="52"/>
      <c r="J13" s="52">
        <v>1</v>
      </c>
      <c r="K13" s="52"/>
      <c r="L13" s="52"/>
      <c r="M13" s="52">
        <v>1</v>
      </c>
      <c r="N13" s="52"/>
      <c r="O13" s="52"/>
      <c r="P13" s="52"/>
      <c r="Q13" s="52" t="s">
        <v>3</v>
      </c>
      <c r="R13" s="59">
        <v>1</v>
      </c>
      <c r="T13" s="55">
        <f>SUMPRODUCT(B13:P13,$B$23:$P$23)</f>
        <v>1</v>
      </c>
      <c r="U13" s="56">
        <f>R13-T13</f>
        <v>0</v>
      </c>
      <c r="W13" s="38">
        <f>IF($Q13&lt;&gt;$B$8,T13,0)</f>
        <v>1</v>
      </c>
      <c r="X13" s="38">
        <f>IF($Q13&lt;&gt;$B$8,R13,0)</f>
        <v>1</v>
      </c>
      <c r="Y13" s="38">
        <f>IF($Q13&lt;&gt;$B$6,T13,0)</f>
        <v>1</v>
      </c>
      <c r="Z13" s="38">
        <f>IF($Q13&lt;&gt;$B$6,R13,0)</f>
        <v>1</v>
      </c>
    </row>
    <row r="14" spans="1:26" x14ac:dyDescent="0.2">
      <c r="A14" s="72" t="s">
        <v>20</v>
      </c>
      <c r="B14" s="52"/>
      <c r="C14" s="52">
        <v>1</v>
      </c>
      <c r="D14" s="52"/>
      <c r="E14" s="52"/>
      <c r="F14" s="52"/>
      <c r="G14" s="52">
        <v>1</v>
      </c>
      <c r="H14" s="52"/>
      <c r="I14" s="52"/>
      <c r="J14" s="52"/>
      <c r="K14" s="52">
        <v>1</v>
      </c>
      <c r="L14" s="52"/>
      <c r="M14" s="52"/>
      <c r="N14" s="52">
        <v>1</v>
      </c>
      <c r="O14" s="52"/>
      <c r="P14" s="52"/>
      <c r="Q14" s="52" t="s">
        <v>3</v>
      </c>
      <c r="R14" s="59">
        <v>1</v>
      </c>
      <c r="T14" s="55">
        <f t="shared" ref="T14:T20" si="0">SUMPRODUCT(B14:P14,$B$23:$P$23)</f>
        <v>1</v>
      </c>
      <c r="U14" s="56">
        <f t="shared" ref="U14:U20" si="1">R14-T14</f>
        <v>0</v>
      </c>
      <c r="W14" s="38">
        <f t="shared" ref="W14:W20" si="2">IF($Q14&lt;&gt;$B$8,T14,0)</f>
        <v>1</v>
      </c>
      <c r="X14" s="38">
        <f t="shared" ref="X14:X20" si="3">IF($Q14&lt;&gt;$B$8,R14,0)</f>
        <v>1</v>
      </c>
      <c r="Y14" s="38">
        <f t="shared" ref="Y14:Y20" si="4">IF($Q14&lt;&gt;$B$6,T14,0)</f>
        <v>1</v>
      </c>
      <c r="Z14" s="38">
        <f t="shared" ref="Z14:Z20" si="5">IF($Q14&lt;&gt;$B$6,R14,0)</f>
        <v>1</v>
      </c>
    </row>
    <row r="15" spans="1:26" x14ac:dyDescent="0.2">
      <c r="A15" s="72" t="s">
        <v>21</v>
      </c>
      <c r="B15" s="52"/>
      <c r="C15" s="52"/>
      <c r="D15" s="52">
        <v>1</v>
      </c>
      <c r="E15" s="52"/>
      <c r="F15" s="52"/>
      <c r="G15" s="52"/>
      <c r="H15" s="52">
        <v>1</v>
      </c>
      <c r="I15" s="52"/>
      <c r="J15" s="52"/>
      <c r="K15" s="52"/>
      <c r="L15" s="52">
        <v>1</v>
      </c>
      <c r="M15" s="52"/>
      <c r="N15" s="52"/>
      <c r="O15" s="52">
        <v>1</v>
      </c>
      <c r="P15" s="52"/>
      <c r="Q15" s="52" t="s">
        <v>3</v>
      </c>
      <c r="R15" s="59">
        <v>1</v>
      </c>
      <c r="T15" s="55">
        <f t="shared" si="0"/>
        <v>1</v>
      </c>
      <c r="U15" s="56">
        <f t="shared" si="1"/>
        <v>0</v>
      </c>
      <c r="W15" s="38">
        <f t="shared" si="2"/>
        <v>1</v>
      </c>
      <c r="X15" s="38">
        <f t="shared" si="3"/>
        <v>1</v>
      </c>
      <c r="Y15" s="38">
        <f t="shared" si="4"/>
        <v>1</v>
      </c>
      <c r="Z15" s="38">
        <f t="shared" si="5"/>
        <v>1</v>
      </c>
    </row>
    <row r="16" spans="1:26" x14ac:dyDescent="0.2">
      <c r="A16" s="72" t="s">
        <v>22</v>
      </c>
      <c r="B16" s="52"/>
      <c r="C16" s="52"/>
      <c r="D16" s="52"/>
      <c r="E16" s="52">
        <v>1</v>
      </c>
      <c r="F16" s="52"/>
      <c r="G16" s="52"/>
      <c r="H16" s="52"/>
      <c r="I16" s="52">
        <v>1</v>
      </c>
      <c r="J16" s="52"/>
      <c r="K16" s="52"/>
      <c r="L16" s="52"/>
      <c r="M16" s="52"/>
      <c r="N16" s="52"/>
      <c r="O16" s="52"/>
      <c r="P16" s="52">
        <v>1</v>
      </c>
      <c r="Q16" s="52" t="s">
        <v>3</v>
      </c>
      <c r="R16" s="59">
        <v>1</v>
      </c>
      <c r="T16" s="55">
        <f t="shared" si="0"/>
        <v>1</v>
      </c>
      <c r="U16" s="56">
        <f t="shared" si="1"/>
        <v>0</v>
      </c>
      <c r="W16" s="38">
        <f t="shared" si="2"/>
        <v>1</v>
      </c>
      <c r="X16" s="38">
        <f t="shared" si="3"/>
        <v>1</v>
      </c>
      <c r="Y16" s="38">
        <f t="shared" si="4"/>
        <v>1</v>
      </c>
      <c r="Z16" s="38">
        <f t="shared" si="5"/>
        <v>1</v>
      </c>
    </row>
    <row r="17" spans="1:26" x14ac:dyDescent="0.2">
      <c r="A17" s="72" t="s">
        <v>23</v>
      </c>
      <c r="B17" s="52">
        <v>1</v>
      </c>
      <c r="C17" s="52">
        <v>1</v>
      </c>
      <c r="D17" s="52">
        <v>1</v>
      </c>
      <c r="E17" s="52">
        <v>1</v>
      </c>
      <c r="F17" s="52"/>
      <c r="G17" s="52"/>
      <c r="H17" s="52"/>
      <c r="I17" s="52"/>
      <c r="J17" s="52"/>
      <c r="K17" s="52"/>
      <c r="L17" s="52"/>
      <c r="M17" s="52"/>
      <c r="N17" s="52"/>
      <c r="O17" s="52"/>
      <c r="P17" s="52"/>
      <c r="Q17" s="52" t="s">
        <v>3</v>
      </c>
      <c r="R17" s="59">
        <v>1</v>
      </c>
      <c r="T17" s="55">
        <f t="shared" si="0"/>
        <v>1</v>
      </c>
      <c r="U17" s="56">
        <f t="shared" si="1"/>
        <v>0</v>
      </c>
      <c r="W17" s="38">
        <f t="shared" si="2"/>
        <v>1</v>
      </c>
      <c r="X17" s="38">
        <f t="shared" si="3"/>
        <v>1</v>
      </c>
      <c r="Y17" s="38">
        <f t="shared" si="4"/>
        <v>1</v>
      </c>
      <c r="Z17" s="38">
        <f t="shared" si="5"/>
        <v>1</v>
      </c>
    </row>
    <row r="18" spans="1:26" x14ac:dyDescent="0.2">
      <c r="A18" s="72" t="s">
        <v>24</v>
      </c>
      <c r="B18" s="52"/>
      <c r="C18" s="52"/>
      <c r="D18" s="52"/>
      <c r="E18" s="52"/>
      <c r="F18" s="52">
        <v>1</v>
      </c>
      <c r="G18" s="52">
        <v>1</v>
      </c>
      <c r="H18" s="52">
        <v>1</v>
      </c>
      <c r="I18" s="52">
        <v>1</v>
      </c>
      <c r="J18" s="52"/>
      <c r="K18" s="52"/>
      <c r="L18" s="52"/>
      <c r="M18" s="52"/>
      <c r="N18" s="52"/>
      <c r="O18" s="52"/>
      <c r="P18" s="52"/>
      <c r="Q18" s="52" t="s">
        <v>3</v>
      </c>
      <c r="R18" s="59">
        <v>1</v>
      </c>
      <c r="T18" s="55">
        <f t="shared" si="0"/>
        <v>1</v>
      </c>
      <c r="U18" s="56">
        <f t="shared" si="1"/>
        <v>0</v>
      </c>
      <c r="W18" s="38">
        <f t="shared" si="2"/>
        <v>1</v>
      </c>
      <c r="X18" s="38">
        <f t="shared" si="3"/>
        <v>1</v>
      </c>
      <c r="Y18" s="38">
        <f t="shared" si="4"/>
        <v>1</v>
      </c>
      <c r="Z18" s="38">
        <f t="shared" si="5"/>
        <v>1</v>
      </c>
    </row>
    <row r="19" spans="1:26" x14ac:dyDescent="0.2">
      <c r="A19" s="72" t="s">
        <v>61</v>
      </c>
      <c r="B19" s="52"/>
      <c r="C19" s="52"/>
      <c r="D19" s="52"/>
      <c r="E19" s="52"/>
      <c r="F19" s="52"/>
      <c r="G19" s="52"/>
      <c r="H19" s="52"/>
      <c r="I19" s="52"/>
      <c r="J19" s="52">
        <v>1</v>
      </c>
      <c r="K19" s="52">
        <v>1</v>
      </c>
      <c r="L19" s="52">
        <v>1</v>
      </c>
      <c r="M19" s="52"/>
      <c r="N19" s="52"/>
      <c r="O19" s="52"/>
      <c r="P19" s="52"/>
      <c r="Q19" s="52" t="s">
        <v>3</v>
      </c>
      <c r="R19" s="59">
        <v>1</v>
      </c>
      <c r="T19" s="55">
        <f t="shared" si="0"/>
        <v>1</v>
      </c>
      <c r="U19" s="56">
        <f t="shared" si="1"/>
        <v>0</v>
      </c>
      <c r="W19" s="38">
        <f t="shared" si="2"/>
        <v>1</v>
      </c>
      <c r="X19" s="38">
        <f t="shared" si="3"/>
        <v>1</v>
      </c>
      <c r="Y19" s="38">
        <f t="shared" si="4"/>
        <v>1</v>
      </c>
      <c r="Z19" s="38">
        <f t="shared" si="5"/>
        <v>1</v>
      </c>
    </row>
    <row r="20" spans="1:26" ht="13.5" thickBot="1" x14ac:dyDescent="0.25">
      <c r="A20" s="73" t="s">
        <v>132</v>
      </c>
      <c r="B20" s="61"/>
      <c r="C20" s="61"/>
      <c r="D20" s="61"/>
      <c r="E20" s="61"/>
      <c r="F20" s="61"/>
      <c r="G20" s="61"/>
      <c r="H20" s="61"/>
      <c r="I20" s="61"/>
      <c r="J20" s="61"/>
      <c r="K20" s="61"/>
      <c r="L20" s="61"/>
      <c r="M20" s="61">
        <v>1</v>
      </c>
      <c r="N20" s="61">
        <v>1</v>
      </c>
      <c r="O20" s="61">
        <v>1</v>
      </c>
      <c r="P20" s="61">
        <v>1</v>
      </c>
      <c r="Q20" s="61" t="s">
        <v>3</v>
      </c>
      <c r="R20" s="62">
        <v>1</v>
      </c>
      <c r="T20" s="63">
        <f t="shared" si="0"/>
        <v>1</v>
      </c>
      <c r="U20" s="64">
        <f t="shared" si="1"/>
        <v>0</v>
      </c>
      <c r="W20" s="38">
        <f t="shared" si="2"/>
        <v>1</v>
      </c>
      <c r="X20" s="38">
        <f t="shared" si="3"/>
        <v>1</v>
      </c>
      <c r="Y20" s="38">
        <f t="shared" si="4"/>
        <v>1</v>
      </c>
      <c r="Z20" s="38">
        <f t="shared" si="5"/>
        <v>1</v>
      </c>
    </row>
    <row r="22" spans="1:26" ht="13.5" thickBot="1" x14ac:dyDescent="0.25">
      <c r="A22" s="45" t="s">
        <v>8</v>
      </c>
    </row>
    <row r="23" spans="1:26" x14ac:dyDescent="0.2">
      <c r="A23" s="65" t="s">
        <v>17</v>
      </c>
      <c r="B23" s="66">
        <v>0</v>
      </c>
      <c r="C23" s="66">
        <v>1</v>
      </c>
      <c r="D23" s="66">
        <v>0</v>
      </c>
      <c r="E23" s="66">
        <v>0</v>
      </c>
      <c r="F23" s="66">
        <v>0</v>
      </c>
      <c r="G23" s="66">
        <v>0</v>
      </c>
      <c r="H23" s="66">
        <v>0</v>
      </c>
      <c r="I23" s="66">
        <v>1</v>
      </c>
      <c r="J23" s="66">
        <v>0</v>
      </c>
      <c r="K23" s="66">
        <v>0</v>
      </c>
      <c r="L23" s="66">
        <v>1</v>
      </c>
      <c r="M23" s="66">
        <v>1</v>
      </c>
      <c r="N23" s="66">
        <v>0</v>
      </c>
      <c r="O23" s="66">
        <v>0</v>
      </c>
      <c r="P23" s="66">
        <v>0</v>
      </c>
      <c r="Q23" s="66"/>
      <c r="R23" s="67"/>
    </row>
    <row r="24" spans="1:26" ht="13.5" thickBot="1" x14ac:dyDescent="0.25">
      <c r="A24" s="68" t="s">
        <v>12</v>
      </c>
      <c r="B24" s="69"/>
      <c r="C24" s="69"/>
      <c r="D24" s="69"/>
      <c r="E24" s="69"/>
      <c r="F24" s="69"/>
      <c r="G24" s="69"/>
      <c r="H24" s="69"/>
      <c r="I24" s="69"/>
      <c r="J24" s="69"/>
      <c r="K24" s="69"/>
      <c r="L24" s="69"/>
      <c r="M24" s="69"/>
      <c r="N24" s="69"/>
      <c r="O24" s="69"/>
      <c r="P24" s="69"/>
      <c r="Q24" s="69"/>
      <c r="R24" s="70">
        <f>T12</f>
        <v>6040</v>
      </c>
    </row>
  </sheetData>
  <customSheetViews>
    <customSheetView guid="{2A5C61F5-D38C-4763-B97A-24251BB3EC1D}" showPageBreaks="1" printArea="1" topLeftCell="C1">
      <selection activeCell="A2" sqref="A2"/>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AA24"/>
  <sheetViews>
    <sheetView topLeftCell="C1" workbookViewId="0">
      <selection activeCell="G23" sqref="G23"/>
    </sheetView>
  </sheetViews>
  <sheetFormatPr defaultColWidth="8.85546875" defaultRowHeight="12.75" x14ac:dyDescent="0.2"/>
  <cols>
    <col min="1" max="1" width="72.7109375" style="38" customWidth="1"/>
    <col min="2" max="19" width="8.85546875" style="38"/>
    <col min="20" max="20" width="8.85546875" style="38" customWidth="1"/>
    <col min="21" max="21" width="8.85546875" style="38"/>
    <col min="22" max="23" width="8.85546875" style="38" customWidth="1"/>
    <col min="24" max="275" width="8.85546875" style="38"/>
    <col min="276" max="276" width="2.42578125" style="38" customWidth="1"/>
    <col min="277" max="277" width="8.85546875" style="38"/>
    <col min="278" max="278" width="12.140625" style="38" customWidth="1"/>
    <col min="279" max="279" width="4.7109375" style="38" customWidth="1"/>
    <col min="280" max="531" width="8.85546875" style="38"/>
    <col min="532" max="532" width="2.42578125" style="38" customWidth="1"/>
    <col min="533" max="533" width="8.85546875" style="38"/>
    <col min="534" max="534" width="12.140625" style="38" customWidth="1"/>
    <col min="535" max="535" width="4.7109375" style="38" customWidth="1"/>
    <col min="536" max="787" width="8.85546875" style="38"/>
    <col min="788" max="788" width="2.42578125" style="38" customWidth="1"/>
    <col min="789" max="789" width="8.85546875" style="38"/>
    <col min="790" max="790" width="12.140625" style="38" customWidth="1"/>
    <col min="791" max="791" width="4.7109375" style="38" customWidth="1"/>
    <col min="792" max="1043" width="8.85546875" style="38"/>
    <col min="1044" max="1044" width="2.42578125" style="38" customWidth="1"/>
    <col min="1045" max="1045" width="8.85546875" style="38"/>
    <col min="1046" max="1046" width="12.140625" style="38" customWidth="1"/>
    <col min="1047" max="1047" width="4.7109375" style="38" customWidth="1"/>
    <col min="1048" max="1299" width="8.85546875" style="38"/>
    <col min="1300" max="1300" width="2.42578125" style="38" customWidth="1"/>
    <col min="1301" max="1301" width="8.85546875" style="38"/>
    <col min="1302" max="1302" width="12.140625" style="38" customWidth="1"/>
    <col min="1303" max="1303" width="4.7109375" style="38" customWidth="1"/>
    <col min="1304" max="1555" width="8.85546875" style="38"/>
    <col min="1556" max="1556" width="2.42578125" style="38" customWidth="1"/>
    <col min="1557" max="1557" width="8.85546875" style="38"/>
    <col min="1558" max="1558" width="12.140625" style="38" customWidth="1"/>
    <col min="1559" max="1559" width="4.7109375" style="38" customWidth="1"/>
    <col min="1560" max="1811" width="8.85546875" style="38"/>
    <col min="1812" max="1812" width="2.42578125" style="38" customWidth="1"/>
    <col min="1813" max="1813" width="8.85546875" style="38"/>
    <col min="1814" max="1814" width="12.140625" style="38" customWidth="1"/>
    <col min="1815" max="1815" width="4.7109375" style="38" customWidth="1"/>
    <col min="1816" max="2067" width="8.85546875" style="38"/>
    <col min="2068" max="2068" width="2.42578125" style="38" customWidth="1"/>
    <col min="2069" max="2069" width="8.85546875" style="38"/>
    <col min="2070" max="2070" width="12.140625" style="38" customWidth="1"/>
    <col min="2071" max="2071" width="4.7109375" style="38" customWidth="1"/>
    <col min="2072" max="2323" width="8.85546875" style="38"/>
    <col min="2324" max="2324" width="2.42578125" style="38" customWidth="1"/>
    <col min="2325" max="2325" width="8.85546875" style="38"/>
    <col min="2326" max="2326" width="12.140625" style="38" customWidth="1"/>
    <col min="2327" max="2327" width="4.7109375" style="38" customWidth="1"/>
    <col min="2328" max="2579" width="8.85546875" style="38"/>
    <col min="2580" max="2580" width="2.42578125" style="38" customWidth="1"/>
    <col min="2581" max="2581" width="8.85546875" style="38"/>
    <col min="2582" max="2582" width="12.140625" style="38" customWidth="1"/>
    <col min="2583" max="2583" width="4.7109375" style="38" customWidth="1"/>
    <col min="2584" max="2835" width="8.85546875" style="38"/>
    <col min="2836" max="2836" width="2.42578125" style="38" customWidth="1"/>
    <col min="2837" max="2837" width="8.85546875" style="38"/>
    <col min="2838" max="2838" width="12.140625" style="38" customWidth="1"/>
    <col min="2839" max="2839" width="4.7109375" style="38" customWidth="1"/>
    <col min="2840" max="3091" width="8.85546875" style="38"/>
    <col min="3092" max="3092" width="2.42578125" style="38" customWidth="1"/>
    <col min="3093" max="3093" width="8.85546875" style="38"/>
    <col min="3094" max="3094" width="12.140625" style="38" customWidth="1"/>
    <col min="3095" max="3095" width="4.7109375" style="38" customWidth="1"/>
    <col min="3096" max="3347" width="8.85546875" style="38"/>
    <col min="3348" max="3348" width="2.42578125" style="38" customWidth="1"/>
    <col min="3349" max="3349" width="8.85546875" style="38"/>
    <col min="3350" max="3350" width="12.140625" style="38" customWidth="1"/>
    <col min="3351" max="3351" width="4.7109375" style="38" customWidth="1"/>
    <col min="3352" max="3603" width="8.85546875" style="38"/>
    <col min="3604" max="3604" width="2.42578125" style="38" customWidth="1"/>
    <col min="3605" max="3605" width="8.85546875" style="38"/>
    <col min="3606" max="3606" width="12.140625" style="38" customWidth="1"/>
    <col min="3607" max="3607" width="4.7109375" style="38" customWidth="1"/>
    <col min="3608" max="3859" width="8.85546875" style="38"/>
    <col min="3860" max="3860" width="2.42578125" style="38" customWidth="1"/>
    <col min="3861" max="3861" width="8.85546875" style="38"/>
    <col min="3862" max="3862" width="12.140625" style="38" customWidth="1"/>
    <col min="3863" max="3863" width="4.7109375" style="38" customWidth="1"/>
    <col min="3864" max="4115" width="8.85546875" style="38"/>
    <col min="4116" max="4116" width="2.42578125" style="38" customWidth="1"/>
    <col min="4117" max="4117" width="8.85546875" style="38"/>
    <col min="4118" max="4118" width="12.140625" style="38" customWidth="1"/>
    <col min="4119" max="4119" width="4.7109375" style="38" customWidth="1"/>
    <col min="4120" max="4371" width="8.85546875" style="38"/>
    <col min="4372" max="4372" width="2.42578125" style="38" customWidth="1"/>
    <col min="4373" max="4373" width="8.85546875" style="38"/>
    <col min="4374" max="4374" width="12.140625" style="38" customWidth="1"/>
    <col min="4375" max="4375" width="4.7109375" style="38" customWidth="1"/>
    <col min="4376" max="4627" width="8.85546875" style="38"/>
    <col min="4628" max="4628" width="2.42578125" style="38" customWidth="1"/>
    <col min="4629" max="4629" width="8.85546875" style="38"/>
    <col min="4630" max="4630" width="12.140625" style="38" customWidth="1"/>
    <col min="4631" max="4631" width="4.7109375" style="38" customWidth="1"/>
    <col min="4632" max="4883" width="8.85546875" style="38"/>
    <col min="4884" max="4884" width="2.42578125" style="38" customWidth="1"/>
    <col min="4885" max="4885" width="8.85546875" style="38"/>
    <col min="4886" max="4886" width="12.140625" style="38" customWidth="1"/>
    <col min="4887" max="4887" width="4.7109375" style="38" customWidth="1"/>
    <col min="4888" max="5139" width="8.85546875" style="38"/>
    <col min="5140" max="5140" width="2.42578125" style="38" customWidth="1"/>
    <col min="5141" max="5141" width="8.85546875" style="38"/>
    <col min="5142" max="5142" width="12.140625" style="38" customWidth="1"/>
    <col min="5143" max="5143" width="4.7109375" style="38" customWidth="1"/>
    <col min="5144" max="5395" width="8.85546875" style="38"/>
    <col min="5396" max="5396" width="2.42578125" style="38" customWidth="1"/>
    <col min="5397" max="5397" width="8.85546875" style="38"/>
    <col min="5398" max="5398" width="12.140625" style="38" customWidth="1"/>
    <col min="5399" max="5399" width="4.7109375" style="38" customWidth="1"/>
    <col min="5400" max="5651" width="8.85546875" style="38"/>
    <col min="5652" max="5652" width="2.42578125" style="38" customWidth="1"/>
    <col min="5653" max="5653" width="8.85546875" style="38"/>
    <col min="5654" max="5654" width="12.140625" style="38" customWidth="1"/>
    <col min="5655" max="5655" width="4.7109375" style="38" customWidth="1"/>
    <col min="5656" max="5907" width="8.85546875" style="38"/>
    <col min="5908" max="5908" width="2.42578125" style="38" customWidth="1"/>
    <col min="5909" max="5909" width="8.85546875" style="38"/>
    <col min="5910" max="5910" width="12.140625" style="38" customWidth="1"/>
    <col min="5911" max="5911" width="4.7109375" style="38" customWidth="1"/>
    <col min="5912" max="6163" width="8.85546875" style="38"/>
    <col min="6164" max="6164" width="2.42578125" style="38" customWidth="1"/>
    <col min="6165" max="6165" width="8.85546875" style="38"/>
    <col min="6166" max="6166" width="12.140625" style="38" customWidth="1"/>
    <col min="6167" max="6167" width="4.7109375" style="38" customWidth="1"/>
    <col min="6168" max="6419" width="8.85546875" style="38"/>
    <col min="6420" max="6420" width="2.42578125" style="38" customWidth="1"/>
    <col min="6421" max="6421" width="8.85546875" style="38"/>
    <col min="6422" max="6422" width="12.140625" style="38" customWidth="1"/>
    <col min="6423" max="6423" width="4.7109375" style="38" customWidth="1"/>
    <col min="6424" max="6675" width="8.85546875" style="38"/>
    <col min="6676" max="6676" width="2.42578125" style="38" customWidth="1"/>
    <col min="6677" max="6677" width="8.85546875" style="38"/>
    <col min="6678" max="6678" width="12.140625" style="38" customWidth="1"/>
    <col min="6679" max="6679" width="4.7109375" style="38" customWidth="1"/>
    <col min="6680" max="6931" width="8.85546875" style="38"/>
    <col min="6932" max="6932" width="2.42578125" style="38" customWidth="1"/>
    <col min="6933" max="6933" width="8.85546875" style="38"/>
    <col min="6934" max="6934" width="12.140625" style="38" customWidth="1"/>
    <col min="6935" max="6935" width="4.7109375" style="38" customWidth="1"/>
    <col min="6936" max="7187" width="8.85546875" style="38"/>
    <col min="7188" max="7188" width="2.42578125" style="38" customWidth="1"/>
    <col min="7189" max="7189" width="8.85546875" style="38"/>
    <col min="7190" max="7190" width="12.140625" style="38" customWidth="1"/>
    <col min="7191" max="7191" width="4.7109375" style="38" customWidth="1"/>
    <col min="7192" max="7443" width="8.85546875" style="38"/>
    <col min="7444" max="7444" width="2.42578125" style="38" customWidth="1"/>
    <col min="7445" max="7445" width="8.85546875" style="38"/>
    <col min="7446" max="7446" width="12.140625" style="38" customWidth="1"/>
    <col min="7447" max="7447" width="4.7109375" style="38" customWidth="1"/>
    <col min="7448" max="7699" width="8.85546875" style="38"/>
    <col min="7700" max="7700" width="2.42578125" style="38" customWidth="1"/>
    <col min="7701" max="7701" width="8.85546875" style="38"/>
    <col min="7702" max="7702" width="12.140625" style="38" customWidth="1"/>
    <col min="7703" max="7703" width="4.7109375" style="38" customWidth="1"/>
    <col min="7704" max="7955" width="8.85546875" style="38"/>
    <col min="7956" max="7956" width="2.42578125" style="38" customWidth="1"/>
    <col min="7957" max="7957" width="8.85546875" style="38"/>
    <col min="7958" max="7958" width="12.140625" style="38" customWidth="1"/>
    <col min="7959" max="7959" width="4.7109375" style="38" customWidth="1"/>
    <col min="7960" max="8211" width="8.85546875" style="38"/>
    <col min="8212" max="8212" width="2.42578125" style="38" customWidth="1"/>
    <col min="8213" max="8213" width="8.85546875" style="38"/>
    <col min="8214" max="8214" width="12.140625" style="38" customWidth="1"/>
    <col min="8215" max="8215" width="4.7109375" style="38" customWidth="1"/>
    <col min="8216" max="8467" width="8.85546875" style="38"/>
    <col min="8468" max="8468" width="2.42578125" style="38" customWidth="1"/>
    <col min="8469" max="8469" width="8.85546875" style="38"/>
    <col min="8470" max="8470" width="12.140625" style="38" customWidth="1"/>
    <col min="8471" max="8471" width="4.7109375" style="38" customWidth="1"/>
    <col min="8472" max="8723" width="8.85546875" style="38"/>
    <col min="8724" max="8724" width="2.42578125" style="38" customWidth="1"/>
    <col min="8725" max="8725" width="8.85546875" style="38"/>
    <col min="8726" max="8726" width="12.140625" style="38" customWidth="1"/>
    <col min="8727" max="8727" width="4.7109375" style="38" customWidth="1"/>
    <col min="8728" max="8979" width="8.85546875" style="38"/>
    <col min="8980" max="8980" width="2.42578125" style="38" customWidth="1"/>
    <col min="8981" max="8981" width="8.85546875" style="38"/>
    <col min="8982" max="8982" width="12.140625" style="38" customWidth="1"/>
    <col min="8983" max="8983" width="4.7109375" style="38" customWidth="1"/>
    <col min="8984" max="9235" width="8.85546875" style="38"/>
    <col min="9236" max="9236" width="2.42578125" style="38" customWidth="1"/>
    <col min="9237" max="9237" width="8.85546875" style="38"/>
    <col min="9238" max="9238" width="12.140625" style="38" customWidth="1"/>
    <col min="9239" max="9239" width="4.7109375" style="38" customWidth="1"/>
    <col min="9240" max="9491" width="8.85546875" style="38"/>
    <col min="9492" max="9492" width="2.42578125" style="38" customWidth="1"/>
    <col min="9493" max="9493" width="8.85546875" style="38"/>
    <col min="9494" max="9494" width="12.140625" style="38" customWidth="1"/>
    <col min="9495" max="9495" width="4.7109375" style="38" customWidth="1"/>
    <col min="9496" max="9747" width="8.85546875" style="38"/>
    <col min="9748" max="9748" width="2.42578125" style="38" customWidth="1"/>
    <col min="9749" max="9749" width="8.85546875" style="38"/>
    <col min="9750" max="9750" width="12.140625" style="38" customWidth="1"/>
    <col min="9751" max="9751" width="4.7109375" style="38" customWidth="1"/>
    <col min="9752" max="10003" width="8.85546875" style="38"/>
    <col min="10004" max="10004" width="2.42578125" style="38" customWidth="1"/>
    <col min="10005" max="10005" width="8.85546875" style="38"/>
    <col min="10006" max="10006" width="12.140625" style="38" customWidth="1"/>
    <col min="10007" max="10007" width="4.7109375" style="38" customWidth="1"/>
    <col min="10008" max="10259" width="8.85546875" style="38"/>
    <col min="10260" max="10260" width="2.42578125" style="38" customWidth="1"/>
    <col min="10261" max="10261" width="8.85546875" style="38"/>
    <col min="10262" max="10262" width="12.140625" style="38" customWidth="1"/>
    <col min="10263" max="10263" width="4.7109375" style="38" customWidth="1"/>
    <col min="10264" max="10515" width="8.85546875" style="38"/>
    <col min="10516" max="10516" width="2.42578125" style="38" customWidth="1"/>
    <col min="10517" max="10517" width="8.85546875" style="38"/>
    <col min="10518" max="10518" width="12.140625" style="38" customWidth="1"/>
    <col min="10519" max="10519" width="4.7109375" style="38" customWidth="1"/>
    <col min="10520" max="10771" width="8.85546875" style="38"/>
    <col min="10772" max="10772" width="2.42578125" style="38" customWidth="1"/>
    <col min="10773" max="10773" width="8.85546875" style="38"/>
    <col min="10774" max="10774" width="12.140625" style="38" customWidth="1"/>
    <col min="10775" max="10775" width="4.7109375" style="38" customWidth="1"/>
    <col min="10776" max="11027" width="8.85546875" style="38"/>
    <col min="11028" max="11028" width="2.42578125" style="38" customWidth="1"/>
    <col min="11029" max="11029" width="8.85546875" style="38"/>
    <col min="11030" max="11030" width="12.140625" style="38" customWidth="1"/>
    <col min="11031" max="11031" width="4.7109375" style="38" customWidth="1"/>
    <col min="11032" max="11283" width="8.85546875" style="38"/>
    <col min="11284" max="11284" width="2.42578125" style="38" customWidth="1"/>
    <col min="11285" max="11285" width="8.85546875" style="38"/>
    <col min="11286" max="11286" width="12.140625" style="38" customWidth="1"/>
    <col min="11287" max="11287" width="4.7109375" style="38" customWidth="1"/>
    <col min="11288" max="11539" width="8.85546875" style="38"/>
    <col min="11540" max="11540" width="2.42578125" style="38" customWidth="1"/>
    <col min="11541" max="11541" width="8.85546875" style="38"/>
    <col min="11542" max="11542" width="12.140625" style="38" customWidth="1"/>
    <col min="11543" max="11543" width="4.7109375" style="38" customWidth="1"/>
    <col min="11544" max="11795" width="8.85546875" style="38"/>
    <col min="11796" max="11796" width="2.42578125" style="38" customWidth="1"/>
    <col min="11797" max="11797" width="8.85546875" style="38"/>
    <col min="11798" max="11798" width="12.140625" style="38" customWidth="1"/>
    <col min="11799" max="11799" width="4.7109375" style="38" customWidth="1"/>
    <col min="11800" max="12051" width="8.85546875" style="38"/>
    <col min="12052" max="12052" width="2.42578125" style="38" customWidth="1"/>
    <col min="12053" max="12053" width="8.85546875" style="38"/>
    <col min="12054" max="12054" width="12.140625" style="38" customWidth="1"/>
    <col min="12055" max="12055" width="4.7109375" style="38" customWidth="1"/>
    <col min="12056" max="12307" width="8.85546875" style="38"/>
    <col min="12308" max="12308" width="2.42578125" style="38" customWidth="1"/>
    <col min="12309" max="12309" width="8.85546875" style="38"/>
    <col min="12310" max="12310" width="12.140625" style="38" customWidth="1"/>
    <col min="12311" max="12311" width="4.7109375" style="38" customWidth="1"/>
    <col min="12312" max="12563" width="8.85546875" style="38"/>
    <col min="12564" max="12564" width="2.42578125" style="38" customWidth="1"/>
    <col min="12565" max="12565" width="8.85546875" style="38"/>
    <col min="12566" max="12566" width="12.140625" style="38" customWidth="1"/>
    <col min="12567" max="12567" width="4.7109375" style="38" customWidth="1"/>
    <col min="12568" max="12819" width="8.85546875" style="38"/>
    <col min="12820" max="12820" width="2.42578125" style="38" customWidth="1"/>
    <col min="12821" max="12821" width="8.85546875" style="38"/>
    <col min="12822" max="12822" width="12.140625" style="38" customWidth="1"/>
    <col min="12823" max="12823" width="4.7109375" style="38" customWidth="1"/>
    <col min="12824" max="13075" width="8.85546875" style="38"/>
    <col min="13076" max="13076" width="2.42578125" style="38" customWidth="1"/>
    <col min="13077" max="13077" width="8.85546875" style="38"/>
    <col min="13078" max="13078" width="12.140625" style="38" customWidth="1"/>
    <col min="13079" max="13079" width="4.7109375" style="38" customWidth="1"/>
    <col min="13080" max="13331" width="8.85546875" style="38"/>
    <col min="13332" max="13332" width="2.42578125" style="38" customWidth="1"/>
    <col min="13333" max="13333" width="8.85546875" style="38"/>
    <col min="13334" max="13334" width="12.140625" style="38" customWidth="1"/>
    <col min="13335" max="13335" width="4.7109375" style="38" customWidth="1"/>
    <col min="13336" max="13587" width="8.85546875" style="38"/>
    <col min="13588" max="13588" width="2.42578125" style="38" customWidth="1"/>
    <col min="13589" max="13589" width="8.85546875" style="38"/>
    <col min="13590" max="13590" width="12.140625" style="38" customWidth="1"/>
    <col min="13591" max="13591" width="4.7109375" style="38" customWidth="1"/>
    <col min="13592" max="13843" width="8.85546875" style="38"/>
    <col min="13844" max="13844" width="2.42578125" style="38" customWidth="1"/>
    <col min="13845" max="13845" width="8.85546875" style="38"/>
    <col min="13846" max="13846" width="12.140625" style="38" customWidth="1"/>
    <col min="13847" max="13847" width="4.7109375" style="38" customWidth="1"/>
    <col min="13848" max="14099" width="8.85546875" style="38"/>
    <col min="14100" max="14100" width="2.42578125" style="38" customWidth="1"/>
    <col min="14101" max="14101" width="8.85546875" style="38"/>
    <col min="14102" max="14102" width="12.140625" style="38" customWidth="1"/>
    <col min="14103" max="14103" width="4.7109375" style="38" customWidth="1"/>
    <col min="14104" max="14355" width="8.85546875" style="38"/>
    <col min="14356" max="14356" width="2.42578125" style="38" customWidth="1"/>
    <col min="14357" max="14357" width="8.85546875" style="38"/>
    <col min="14358" max="14358" width="12.140625" style="38" customWidth="1"/>
    <col min="14359" max="14359" width="4.7109375" style="38" customWidth="1"/>
    <col min="14360" max="14611" width="8.85546875" style="38"/>
    <col min="14612" max="14612" width="2.42578125" style="38" customWidth="1"/>
    <col min="14613" max="14613" width="8.85546875" style="38"/>
    <col min="14614" max="14614" width="12.140625" style="38" customWidth="1"/>
    <col min="14615" max="14615" width="4.7109375" style="38" customWidth="1"/>
    <col min="14616" max="14867" width="8.85546875" style="38"/>
    <col min="14868" max="14868" width="2.42578125" style="38" customWidth="1"/>
    <col min="14869" max="14869" width="8.85546875" style="38"/>
    <col min="14870" max="14870" width="12.140625" style="38" customWidth="1"/>
    <col min="14871" max="14871" width="4.7109375" style="38" customWidth="1"/>
    <col min="14872" max="15123" width="8.85546875" style="38"/>
    <col min="15124" max="15124" width="2.42578125" style="38" customWidth="1"/>
    <col min="15125" max="15125" width="8.85546875" style="38"/>
    <col min="15126" max="15126" width="12.140625" style="38" customWidth="1"/>
    <col min="15127" max="15127" width="4.7109375" style="38" customWidth="1"/>
    <col min="15128" max="15379" width="8.85546875" style="38"/>
    <col min="15380" max="15380" width="2.42578125" style="38" customWidth="1"/>
    <col min="15381" max="15381" width="8.85546875" style="38"/>
    <col min="15382" max="15382" width="12.140625" style="38" customWidth="1"/>
    <col min="15383" max="15383" width="4.7109375" style="38" customWidth="1"/>
    <col min="15384" max="15635" width="8.85546875" style="38"/>
    <col min="15636" max="15636" width="2.42578125" style="38" customWidth="1"/>
    <col min="15637" max="15637" width="8.85546875" style="38"/>
    <col min="15638" max="15638" width="12.140625" style="38" customWidth="1"/>
    <col min="15639" max="15639" width="4.7109375" style="38" customWidth="1"/>
    <col min="15640" max="15891" width="8.85546875" style="38"/>
    <col min="15892" max="15892" width="2.42578125" style="38" customWidth="1"/>
    <col min="15893" max="15893" width="8.85546875" style="38"/>
    <col min="15894" max="15894" width="12.140625" style="38" customWidth="1"/>
    <col min="15895" max="15895" width="4.7109375" style="38" customWidth="1"/>
    <col min="15896" max="16147" width="8.85546875" style="38"/>
    <col min="16148" max="16148" width="2.42578125" style="38" customWidth="1"/>
    <col min="16149" max="16149" width="8.85546875" style="38"/>
    <col min="16150" max="16150" width="12.140625" style="38" customWidth="1"/>
    <col min="16151" max="16151" width="4.7109375" style="38" customWidth="1"/>
    <col min="16152" max="16384" width="8.85546875" style="38"/>
  </cols>
  <sheetData>
    <row r="1" spans="1:27" ht="18.75" x14ac:dyDescent="0.3">
      <c r="A1" s="37" t="s">
        <v>153</v>
      </c>
    </row>
    <row r="3" spans="1:27" ht="15.75" x14ac:dyDescent="0.25">
      <c r="A3" s="39" t="s">
        <v>18</v>
      </c>
      <c r="B3" s="40"/>
      <c r="C3" s="40"/>
      <c r="D3" s="40"/>
      <c r="E3" s="40"/>
      <c r="F3" s="40"/>
      <c r="G3" s="40"/>
      <c r="H3" s="40"/>
      <c r="I3" s="40"/>
      <c r="J3" s="40"/>
      <c r="K3" s="40"/>
      <c r="L3" s="40"/>
      <c r="M3" s="40"/>
      <c r="N3" s="40"/>
      <c r="O3" s="40"/>
      <c r="P3" s="40"/>
      <c r="Q3" s="40"/>
      <c r="R3" s="40"/>
      <c r="S3" s="40"/>
      <c r="T3" s="40"/>
      <c r="U3" s="40"/>
      <c r="V3" s="40"/>
    </row>
    <row r="4" spans="1:27" x14ac:dyDescent="0.2">
      <c r="A4" s="41"/>
      <c r="B4" s="41"/>
      <c r="C4" s="41"/>
      <c r="D4" s="41"/>
      <c r="E4" s="41"/>
      <c r="F4" s="41"/>
      <c r="G4" s="41"/>
      <c r="H4" s="41"/>
      <c r="I4" s="41"/>
      <c r="J4" s="41"/>
      <c r="K4" s="41"/>
      <c r="L4" s="41"/>
      <c r="M4" s="41"/>
      <c r="N4" s="41"/>
      <c r="O4" s="41"/>
      <c r="P4" s="41"/>
    </row>
    <row r="5" spans="1:27" x14ac:dyDescent="0.2">
      <c r="A5" s="38" t="s">
        <v>0</v>
      </c>
    </row>
    <row r="6" spans="1:27" x14ac:dyDescent="0.2">
      <c r="B6" s="42" t="s">
        <v>1</v>
      </c>
      <c r="C6" s="42"/>
      <c r="D6" s="42"/>
      <c r="E6" s="42"/>
      <c r="F6" s="42"/>
      <c r="G6" s="42"/>
      <c r="H6" s="42"/>
      <c r="I6" s="42"/>
      <c r="J6" s="42"/>
      <c r="K6" s="42"/>
      <c r="L6" s="42"/>
      <c r="M6" s="42"/>
      <c r="N6" s="42"/>
      <c r="O6" s="42"/>
      <c r="P6" s="42"/>
      <c r="Q6" s="38" t="s">
        <v>2</v>
      </c>
    </row>
    <row r="7" spans="1:27" x14ac:dyDescent="0.2">
      <c r="B7" s="43" t="s">
        <v>3</v>
      </c>
      <c r="C7" s="43"/>
      <c r="D7" s="43"/>
      <c r="E7" s="43"/>
      <c r="F7" s="43"/>
      <c r="G7" s="43"/>
      <c r="H7" s="43"/>
      <c r="I7" s="43"/>
      <c r="J7" s="43"/>
      <c r="K7" s="43"/>
      <c r="L7" s="43"/>
      <c r="M7" s="43"/>
      <c r="N7" s="43"/>
      <c r="O7" s="43"/>
      <c r="P7" s="43"/>
      <c r="Q7" s="38" t="s">
        <v>4</v>
      </c>
    </row>
    <row r="8" spans="1:27" x14ac:dyDescent="0.2">
      <c r="B8" s="42" t="s">
        <v>5</v>
      </c>
      <c r="C8" s="42"/>
      <c r="D8" s="42"/>
      <c r="E8" s="42"/>
      <c r="F8" s="42"/>
      <c r="G8" s="42"/>
      <c r="H8" s="42"/>
      <c r="I8" s="42"/>
      <c r="J8" s="42"/>
      <c r="K8" s="42"/>
      <c r="L8" s="42"/>
      <c r="M8" s="42"/>
      <c r="N8" s="42"/>
      <c r="O8" s="42"/>
      <c r="P8" s="42"/>
      <c r="Q8" s="38" t="s">
        <v>6</v>
      </c>
    </row>
    <row r="10" spans="1:27" ht="13.5" thickBot="1" x14ac:dyDescent="0.25">
      <c r="A10" s="44" t="s">
        <v>7</v>
      </c>
      <c r="U10" s="45" t="s">
        <v>8</v>
      </c>
      <c r="X10" s="38" t="s">
        <v>9</v>
      </c>
    </row>
    <row r="11" spans="1:27" x14ac:dyDescent="0.2">
      <c r="A11" s="46"/>
      <c r="B11" s="47" t="s">
        <v>134</v>
      </c>
      <c r="C11" s="47" t="s">
        <v>135</v>
      </c>
      <c r="D11" s="47" t="s">
        <v>136</v>
      </c>
      <c r="E11" s="47" t="s">
        <v>137</v>
      </c>
      <c r="F11" s="47" t="s">
        <v>138</v>
      </c>
      <c r="G11" s="47" t="s">
        <v>139</v>
      </c>
      <c r="H11" s="47" t="s">
        <v>140</v>
      </c>
      <c r="I11" s="47" t="s">
        <v>141</v>
      </c>
      <c r="J11" s="47" t="s">
        <v>142</v>
      </c>
      <c r="K11" s="47" t="s">
        <v>143</v>
      </c>
      <c r="L11" s="47" t="s">
        <v>144</v>
      </c>
      <c r="M11" s="47" t="s">
        <v>145</v>
      </c>
      <c r="N11" s="47" t="s">
        <v>146</v>
      </c>
      <c r="O11" s="47" t="s">
        <v>147</v>
      </c>
      <c r="P11" s="47" t="s">
        <v>148</v>
      </c>
      <c r="Q11" s="47" t="s">
        <v>149</v>
      </c>
      <c r="R11" s="47"/>
      <c r="S11" s="48"/>
      <c r="U11" s="49" t="s">
        <v>10</v>
      </c>
      <c r="V11" s="50" t="s">
        <v>11</v>
      </c>
    </row>
    <row r="12" spans="1:27" x14ac:dyDescent="0.2">
      <c r="A12" s="51" t="s">
        <v>154</v>
      </c>
      <c r="B12" s="52">
        <v>90</v>
      </c>
      <c r="C12" s="52">
        <v>65</v>
      </c>
      <c r="D12" s="52">
        <v>95</v>
      </c>
      <c r="E12" s="52">
        <v>40</v>
      </c>
      <c r="F12" s="52">
        <v>70</v>
      </c>
      <c r="G12" s="52">
        <v>60</v>
      </c>
      <c r="H12" s="52">
        <v>80</v>
      </c>
      <c r="I12" s="52">
        <v>75</v>
      </c>
      <c r="J12" s="52">
        <v>85</v>
      </c>
      <c r="K12" s="52">
        <v>40</v>
      </c>
      <c r="L12" s="52">
        <v>80</v>
      </c>
      <c r="M12" s="52">
        <v>60</v>
      </c>
      <c r="N12" s="52">
        <v>55</v>
      </c>
      <c r="O12" s="52">
        <v>80</v>
      </c>
      <c r="P12" s="52">
        <v>65</v>
      </c>
      <c r="Q12" s="52">
        <v>55</v>
      </c>
      <c r="R12" s="53" t="s">
        <v>13</v>
      </c>
      <c r="S12" s="54" t="s">
        <v>14</v>
      </c>
      <c r="U12" s="55">
        <f>SUMPRODUCT(B12:Q12,$B$23:$Q$23)</f>
        <v>335</v>
      </c>
      <c r="V12" s="56"/>
      <c r="X12" s="57" t="s">
        <v>15</v>
      </c>
      <c r="Y12" s="57"/>
      <c r="Z12" s="58" t="s">
        <v>16</v>
      </c>
      <c r="AA12" s="58"/>
    </row>
    <row r="13" spans="1:27" x14ac:dyDescent="0.2">
      <c r="A13" s="51" t="s">
        <v>19</v>
      </c>
      <c r="B13" s="52">
        <v>1</v>
      </c>
      <c r="C13" s="52"/>
      <c r="D13" s="52"/>
      <c r="E13" s="52"/>
      <c r="F13" s="52">
        <v>1</v>
      </c>
      <c r="G13" s="52"/>
      <c r="H13" s="52"/>
      <c r="I13" s="52"/>
      <c r="J13" s="52">
        <v>1</v>
      </c>
      <c r="K13" s="52"/>
      <c r="L13" s="52"/>
      <c r="M13" s="52"/>
      <c r="N13" s="52">
        <v>1</v>
      </c>
      <c r="O13" s="52"/>
      <c r="P13" s="52"/>
      <c r="Q13" s="52"/>
      <c r="R13" s="52" t="s">
        <v>3</v>
      </c>
      <c r="S13" s="59">
        <v>1</v>
      </c>
      <c r="U13" s="55">
        <f>SUMPRODUCT(B13:Q13,$B$23:$Q$23)</f>
        <v>1</v>
      </c>
      <c r="V13" s="56">
        <f>S13-U13</f>
        <v>0</v>
      </c>
      <c r="X13" s="38">
        <f>IF($R13&lt;&gt;$B$8,U13,0)</f>
        <v>1</v>
      </c>
      <c r="Y13" s="38">
        <f>IF($R13&lt;&gt;$B$8,S13,0)</f>
        <v>1</v>
      </c>
      <c r="Z13" s="38">
        <f>IF($R13&lt;&gt;$B$6,U13,0)</f>
        <v>1</v>
      </c>
      <c r="AA13" s="38">
        <f>IF($R13&lt;&gt;$B$6,S13,0)</f>
        <v>1</v>
      </c>
    </row>
    <row r="14" spans="1:27" x14ac:dyDescent="0.2">
      <c r="A14" s="51" t="s">
        <v>20</v>
      </c>
      <c r="B14" s="52"/>
      <c r="C14" s="52">
        <v>1</v>
      </c>
      <c r="D14" s="52"/>
      <c r="E14" s="52"/>
      <c r="F14" s="52"/>
      <c r="G14" s="52">
        <v>1</v>
      </c>
      <c r="H14" s="52"/>
      <c r="I14" s="52"/>
      <c r="J14" s="52"/>
      <c r="K14" s="52">
        <v>1</v>
      </c>
      <c r="L14" s="52"/>
      <c r="M14" s="52"/>
      <c r="N14" s="52"/>
      <c r="O14" s="52">
        <v>1</v>
      </c>
      <c r="P14" s="52"/>
      <c r="Q14" s="52"/>
      <c r="R14" s="52" t="s">
        <v>3</v>
      </c>
      <c r="S14" s="59">
        <v>1</v>
      </c>
      <c r="U14" s="55">
        <f t="shared" ref="U14:U20" si="0">SUMPRODUCT(B14:Q14,$B$23:$Q$23)</f>
        <v>1</v>
      </c>
      <c r="V14" s="56">
        <f t="shared" ref="V14:V20" si="1">S14-U14</f>
        <v>0</v>
      </c>
      <c r="X14" s="38">
        <f t="shared" ref="X14:X20" si="2">IF($R14&lt;&gt;$B$8,U14,0)</f>
        <v>1</v>
      </c>
      <c r="Y14" s="38">
        <f t="shared" ref="Y14:Y20" si="3">IF($R14&lt;&gt;$B$8,S14,0)</f>
        <v>1</v>
      </c>
      <c r="Z14" s="38">
        <f t="shared" ref="Z14:Z20" si="4">IF($R14&lt;&gt;$B$6,U14,0)</f>
        <v>1</v>
      </c>
      <c r="AA14" s="38">
        <f t="shared" ref="AA14:AA20" si="5">IF($R14&lt;&gt;$B$6,S14,0)</f>
        <v>1</v>
      </c>
    </row>
    <row r="15" spans="1:27" x14ac:dyDescent="0.2">
      <c r="A15" s="51" t="s">
        <v>21</v>
      </c>
      <c r="B15" s="52"/>
      <c r="C15" s="52"/>
      <c r="D15" s="52">
        <v>1</v>
      </c>
      <c r="E15" s="52"/>
      <c r="F15" s="52"/>
      <c r="G15" s="52"/>
      <c r="H15" s="52">
        <v>1</v>
      </c>
      <c r="I15" s="52"/>
      <c r="J15" s="52"/>
      <c r="K15" s="52"/>
      <c r="L15" s="52">
        <v>1</v>
      </c>
      <c r="M15" s="52"/>
      <c r="N15" s="52"/>
      <c r="O15" s="52"/>
      <c r="P15" s="52">
        <v>1</v>
      </c>
      <c r="Q15" s="52"/>
      <c r="R15" s="52" t="s">
        <v>3</v>
      </c>
      <c r="S15" s="59">
        <v>1</v>
      </c>
      <c r="U15" s="55">
        <f t="shared" si="0"/>
        <v>1</v>
      </c>
      <c r="V15" s="56">
        <f t="shared" si="1"/>
        <v>0</v>
      </c>
      <c r="X15" s="38">
        <f t="shared" si="2"/>
        <v>1</v>
      </c>
      <c r="Y15" s="38">
        <f t="shared" si="3"/>
        <v>1</v>
      </c>
      <c r="Z15" s="38">
        <f t="shared" si="4"/>
        <v>1</v>
      </c>
      <c r="AA15" s="38">
        <f t="shared" si="5"/>
        <v>1</v>
      </c>
    </row>
    <row r="16" spans="1:27" x14ac:dyDescent="0.2">
      <c r="A16" s="51" t="s">
        <v>22</v>
      </c>
      <c r="B16" s="52"/>
      <c r="C16" s="52"/>
      <c r="D16" s="52"/>
      <c r="E16" s="52">
        <v>1</v>
      </c>
      <c r="F16" s="52"/>
      <c r="G16" s="52"/>
      <c r="H16" s="52"/>
      <c r="I16" s="52">
        <v>1</v>
      </c>
      <c r="J16" s="52"/>
      <c r="K16" s="52"/>
      <c r="L16" s="52"/>
      <c r="M16" s="52">
        <v>1</v>
      </c>
      <c r="N16" s="52"/>
      <c r="O16" s="52"/>
      <c r="P16" s="52"/>
      <c r="Q16" s="52">
        <v>1</v>
      </c>
      <c r="R16" s="52" t="s">
        <v>3</v>
      </c>
      <c r="S16" s="59">
        <v>1</v>
      </c>
      <c r="U16" s="55">
        <f t="shared" si="0"/>
        <v>1</v>
      </c>
      <c r="V16" s="56">
        <f t="shared" si="1"/>
        <v>0</v>
      </c>
      <c r="X16" s="38">
        <f t="shared" si="2"/>
        <v>1</v>
      </c>
      <c r="Y16" s="38">
        <f t="shared" si="3"/>
        <v>1</v>
      </c>
      <c r="Z16" s="38">
        <f t="shared" si="4"/>
        <v>1</v>
      </c>
      <c r="AA16" s="38">
        <f t="shared" si="5"/>
        <v>1</v>
      </c>
    </row>
    <row r="17" spans="1:27" x14ac:dyDescent="0.2">
      <c r="A17" s="51" t="s">
        <v>23</v>
      </c>
      <c r="B17" s="52">
        <v>1</v>
      </c>
      <c r="C17" s="52">
        <v>1</v>
      </c>
      <c r="D17" s="52">
        <v>1</v>
      </c>
      <c r="E17" s="52">
        <v>1</v>
      </c>
      <c r="F17" s="52"/>
      <c r="G17" s="52"/>
      <c r="H17" s="52"/>
      <c r="I17" s="52"/>
      <c r="J17" s="52"/>
      <c r="K17" s="52"/>
      <c r="L17" s="52"/>
      <c r="M17" s="52"/>
      <c r="N17" s="52"/>
      <c r="O17" s="52"/>
      <c r="P17" s="52"/>
      <c r="Q17" s="52"/>
      <c r="R17" s="52" t="s">
        <v>3</v>
      </c>
      <c r="S17" s="59">
        <v>1</v>
      </c>
      <c r="U17" s="55">
        <f t="shared" si="0"/>
        <v>1</v>
      </c>
      <c r="V17" s="56">
        <f t="shared" si="1"/>
        <v>0</v>
      </c>
      <c r="X17" s="38">
        <f t="shared" si="2"/>
        <v>1</v>
      </c>
      <c r="Y17" s="38">
        <f t="shared" si="3"/>
        <v>1</v>
      </c>
      <c r="Z17" s="38">
        <f t="shared" si="4"/>
        <v>1</v>
      </c>
      <c r="AA17" s="38">
        <f t="shared" si="5"/>
        <v>1</v>
      </c>
    </row>
    <row r="18" spans="1:27" x14ac:dyDescent="0.2">
      <c r="A18" s="51" t="s">
        <v>24</v>
      </c>
      <c r="B18" s="52"/>
      <c r="C18" s="52"/>
      <c r="D18" s="52"/>
      <c r="E18" s="52"/>
      <c r="F18" s="52">
        <v>1</v>
      </c>
      <c r="G18" s="52">
        <v>1</v>
      </c>
      <c r="H18" s="52">
        <v>1</v>
      </c>
      <c r="I18" s="52">
        <v>1</v>
      </c>
      <c r="J18" s="52"/>
      <c r="K18" s="52"/>
      <c r="L18" s="52"/>
      <c r="M18" s="52"/>
      <c r="N18" s="52"/>
      <c r="O18" s="52"/>
      <c r="P18" s="52"/>
      <c r="Q18" s="52"/>
      <c r="R18" s="52" t="s">
        <v>3</v>
      </c>
      <c r="S18" s="59">
        <v>1</v>
      </c>
      <c r="U18" s="55">
        <f t="shared" si="0"/>
        <v>1</v>
      </c>
      <c r="V18" s="56">
        <f t="shared" si="1"/>
        <v>0</v>
      </c>
      <c r="X18" s="38">
        <f t="shared" si="2"/>
        <v>1</v>
      </c>
      <c r="Y18" s="38">
        <f t="shared" si="3"/>
        <v>1</v>
      </c>
      <c r="Z18" s="38">
        <f t="shared" si="4"/>
        <v>1</v>
      </c>
      <c r="AA18" s="38">
        <f t="shared" si="5"/>
        <v>1</v>
      </c>
    </row>
    <row r="19" spans="1:27" x14ac:dyDescent="0.2">
      <c r="A19" s="51" t="s">
        <v>61</v>
      </c>
      <c r="B19" s="52"/>
      <c r="C19" s="52"/>
      <c r="D19" s="52"/>
      <c r="E19" s="52"/>
      <c r="F19" s="52"/>
      <c r="G19" s="52"/>
      <c r="H19" s="52"/>
      <c r="I19" s="52"/>
      <c r="J19" s="52">
        <v>1</v>
      </c>
      <c r="K19" s="52">
        <v>1</v>
      </c>
      <c r="L19" s="52">
        <v>1</v>
      </c>
      <c r="M19" s="52">
        <v>1</v>
      </c>
      <c r="N19" s="52"/>
      <c r="O19" s="52"/>
      <c r="P19" s="52"/>
      <c r="Q19" s="52"/>
      <c r="R19" s="52" t="s">
        <v>3</v>
      </c>
      <c r="S19" s="59">
        <v>1</v>
      </c>
      <c r="U19" s="55">
        <f t="shared" si="0"/>
        <v>1</v>
      </c>
      <c r="V19" s="56">
        <f t="shared" si="1"/>
        <v>0</v>
      </c>
      <c r="X19" s="38">
        <f t="shared" si="2"/>
        <v>1</v>
      </c>
      <c r="Y19" s="38">
        <f t="shared" si="3"/>
        <v>1</v>
      </c>
      <c r="Z19" s="38">
        <f t="shared" si="4"/>
        <v>1</v>
      </c>
      <c r="AA19" s="38">
        <f t="shared" si="5"/>
        <v>1</v>
      </c>
    </row>
    <row r="20" spans="1:27" ht="13.5" thickBot="1" x14ac:dyDescent="0.25">
      <c r="A20" s="60" t="s">
        <v>132</v>
      </c>
      <c r="B20" s="61"/>
      <c r="C20" s="61"/>
      <c r="D20" s="61"/>
      <c r="E20" s="61"/>
      <c r="F20" s="61"/>
      <c r="G20" s="61"/>
      <c r="H20" s="61"/>
      <c r="I20" s="61"/>
      <c r="J20" s="61"/>
      <c r="K20" s="61"/>
      <c r="L20" s="61"/>
      <c r="M20" s="61"/>
      <c r="N20" s="61">
        <v>1</v>
      </c>
      <c r="O20" s="61">
        <v>1</v>
      </c>
      <c r="P20" s="61">
        <v>1</v>
      </c>
      <c r="Q20" s="61">
        <v>1</v>
      </c>
      <c r="R20" s="52" t="s">
        <v>3</v>
      </c>
      <c r="S20" s="59">
        <v>1</v>
      </c>
      <c r="U20" s="63">
        <f t="shared" si="0"/>
        <v>1</v>
      </c>
      <c r="V20" s="64">
        <f t="shared" si="1"/>
        <v>0</v>
      </c>
      <c r="X20" s="38">
        <f t="shared" si="2"/>
        <v>1</v>
      </c>
      <c r="Y20" s="38">
        <f t="shared" si="3"/>
        <v>1</v>
      </c>
      <c r="Z20" s="38">
        <f t="shared" si="4"/>
        <v>1</v>
      </c>
      <c r="AA20" s="38">
        <f t="shared" si="5"/>
        <v>1</v>
      </c>
    </row>
    <row r="22" spans="1:27" ht="13.5" thickBot="1" x14ac:dyDescent="0.25">
      <c r="A22" s="45" t="s">
        <v>8</v>
      </c>
    </row>
    <row r="23" spans="1:27" x14ac:dyDescent="0.2">
      <c r="A23" s="65" t="s">
        <v>17</v>
      </c>
      <c r="B23" s="66">
        <v>0</v>
      </c>
      <c r="C23" s="66">
        <v>0</v>
      </c>
      <c r="D23" s="66">
        <v>1</v>
      </c>
      <c r="E23" s="66">
        <v>0</v>
      </c>
      <c r="F23" s="66">
        <v>0</v>
      </c>
      <c r="G23" s="66">
        <v>0</v>
      </c>
      <c r="H23" s="66">
        <v>0</v>
      </c>
      <c r="I23" s="66">
        <v>1</v>
      </c>
      <c r="J23" s="66">
        <v>1</v>
      </c>
      <c r="K23" s="66">
        <v>0</v>
      </c>
      <c r="L23" s="66">
        <v>0</v>
      </c>
      <c r="M23" s="66">
        <v>0</v>
      </c>
      <c r="N23" s="66">
        <v>0</v>
      </c>
      <c r="O23" s="66">
        <v>1</v>
      </c>
      <c r="P23" s="66">
        <v>0</v>
      </c>
      <c r="Q23" s="66">
        <v>0</v>
      </c>
      <c r="R23" s="66"/>
      <c r="S23" s="67"/>
    </row>
    <row r="24" spans="1:27" ht="13.5" thickBot="1" x14ac:dyDescent="0.25">
      <c r="A24" s="68" t="s">
        <v>12</v>
      </c>
      <c r="B24" s="69"/>
      <c r="C24" s="69"/>
      <c r="D24" s="69"/>
      <c r="E24" s="69"/>
      <c r="F24" s="69"/>
      <c r="G24" s="69"/>
      <c r="H24" s="69"/>
      <c r="I24" s="69"/>
      <c r="J24" s="69"/>
      <c r="K24" s="69"/>
      <c r="L24" s="69"/>
      <c r="M24" s="69"/>
      <c r="N24" s="69"/>
      <c r="O24" s="69"/>
      <c r="P24" s="69"/>
      <c r="Q24" s="69"/>
      <c r="R24" s="69"/>
      <c r="S24" s="70">
        <f>U12</f>
        <v>335</v>
      </c>
    </row>
  </sheetData>
  <customSheetViews>
    <customSheetView guid="{2A5C61F5-D38C-4763-B97A-24251BB3EC1D}" showPageBreaks="1" printArea="1" topLeftCell="C1">
      <selection activeCell="Q21" sqref="Q21"/>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theme="0"/>
  </sheetPr>
  <dimension ref="A1:AA24"/>
  <sheetViews>
    <sheetView workbookViewId="0">
      <selection activeCell="G23" sqref="G23"/>
    </sheetView>
  </sheetViews>
  <sheetFormatPr defaultColWidth="8.85546875" defaultRowHeight="12.75" x14ac:dyDescent="0.2"/>
  <cols>
    <col min="1" max="1" width="72.7109375" style="38" customWidth="1"/>
    <col min="2" max="19" width="8.85546875" style="38"/>
    <col min="20" max="20" width="8.85546875" style="38" customWidth="1"/>
    <col min="21" max="21" width="8.85546875" style="38"/>
    <col min="22" max="23" width="8.85546875" style="38" customWidth="1"/>
    <col min="24" max="275" width="8.85546875" style="38"/>
    <col min="276" max="276" width="2.42578125" style="38" customWidth="1"/>
    <col min="277" max="277" width="8.85546875" style="38"/>
    <col min="278" max="278" width="12.140625" style="38" customWidth="1"/>
    <col min="279" max="279" width="4.7109375" style="38" customWidth="1"/>
    <col min="280" max="531" width="8.85546875" style="38"/>
    <col min="532" max="532" width="2.42578125" style="38" customWidth="1"/>
    <col min="533" max="533" width="8.85546875" style="38"/>
    <col min="534" max="534" width="12.140625" style="38" customWidth="1"/>
    <col min="535" max="535" width="4.7109375" style="38" customWidth="1"/>
    <col min="536" max="787" width="8.85546875" style="38"/>
    <col min="788" max="788" width="2.42578125" style="38" customWidth="1"/>
    <col min="789" max="789" width="8.85546875" style="38"/>
    <col min="790" max="790" width="12.140625" style="38" customWidth="1"/>
    <col min="791" max="791" width="4.7109375" style="38" customWidth="1"/>
    <col min="792" max="1043" width="8.85546875" style="38"/>
    <col min="1044" max="1044" width="2.42578125" style="38" customWidth="1"/>
    <col min="1045" max="1045" width="8.85546875" style="38"/>
    <col min="1046" max="1046" width="12.140625" style="38" customWidth="1"/>
    <col min="1047" max="1047" width="4.7109375" style="38" customWidth="1"/>
    <col min="1048" max="1299" width="8.85546875" style="38"/>
    <col min="1300" max="1300" width="2.42578125" style="38" customWidth="1"/>
    <col min="1301" max="1301" width="8.85546875" style="38"/>
    <col min="1302" max="1302" width="12.140625" style="38" customWidth="1"/>
    <col min="1303" max="1303" width="4.7109375" style="38" customWidth="1"/>
    <col min="1304" max="1555" width="8.85546875" style="38"/>
    <col min="1556" max="1556" width="2.42578125" style="38" customWidth="1"/>
    <col min="1557" max="1557" width="8.85546875" style="38"/>
    <col min="1558" max="1558" width="12.140625" style="38" customWidth="1"/>
    <col min="1559" max="1559" width="4.7109375" style="38" customWidth="1"/>
    <col min="1560" max="1811" width="8.85546875" style="38"/>
    <col min="1812" max="1812" width="2.42578125" style="38" customWidth="1"/>
    <col min="1813" max="1813" width="8.85546875" style="38"/>
    <col min="1814" max="1814" width="12.140625" style="38" customWidth="1"/>
    <col min="1815" max="1815" width="4.7109375" style="38" customWidth="1"/>
    <col min="1816" max="2067" width="8.85546875" style="38"/>
    <col min="2068" max="2068" width="2.42578125" style="38" customWidth="1"/>
    <col min="2069" max="2069" width="8.85546875" style="38"/>
    <col min="2070" max="2070" width="12.140625" style="38" customWidth="1"/>
    <col min="2071" max="2071" width="4.7109375" style="38" customWidth="1"/>
    <col min="2072" max="2323" width="8.85546875" style="38"/>
    <col min="2324" max="2324" width="2.42578125" style="38" customWidth="1"/>
    <col min="2325" max="2325" width="8.85546875" style="38"/>
    <col min="2326" max="2326" width="12.140625" style="38" customWidth="1"/>
    <col min="2327" max="2327" width="4.7109375" style="38" customWidth="1"/>
    <col min="2328" max="2579" width="8.85546875" style="38"/>
    <col min="2580" max="2580" width="2.42578125" style="38" customWidth="1"/>
    <col min="2581" max="2581" width="8.85546875" style="38"/>
    <col min="2582" max="2582" width="12.140625" style="38" customWidth="1"/>
    <col min="2583" max="2583" width="4.7109375" style="38" customWidth="1"/>
    <col min="2584" max="2835" width="8.85546875" style="38"/>
    <col min="2836" max="2836" width="2.42578125" style="38" customWidth="1"/>
    <col min="2837" max="2837" width="8.85546875" style="38"/>
    <col min="2838" max="2838" width="12.140625" style="38" customWidth="1"/>
    <col min="2839" max="2839" width="4.7109375" style="38" customWidth="1"/>
    <col min="2840" max="3091" width="8.85546875" style="38"/>
    <col min="3092" max="3092" width="2.42578125" style="38" customWidth="1"/>
    <col min="3093" max="3093" width="8.85546875" style="38"/>
    <col min="3094" max="3094" width="12.140625" style="38" customWidth="1"/>
    <col min="3095" max="3095" width="4.7109375" style="38" customWidth="1"/>
    <col min="3096" max="3347" width="8.85546875" style="38"/>
    <col min="3348" max="3348" width="2.42578125" style="38" customWidth="1"/>
    <col min="3349" max="3349" width="8.85546875" style="38"/>
    <col min="3350" max="3350" width="12.140625" style="38" customWidth="1"/>
    <col min="3351" max="3351" width="4.7109375" style="38" customWidth="1"/>
    <col min="3352" max="3603" width="8.85546875" style="38"/>
    <col min="3604" max="3604" width="2.42578125" style="38" customWidth="1"/>
    <col min="3605" max="3605" width="8.85546875" style="38"/>
    <col min="3606" max="3606" width="12.140625" style="38" customWidth="1"/>
    <col min="3607" max="3607" width="4.7109375" style="38" customWidth="1"/>
    <col min="3608" max="3859" width="8.85546875" style="38"/>
    <col min="3860" max="3860" width="2.42578125" style="38" customWidth="1"/>
    <col min="3861" max="3861" width="8.85546875" style="38"/>
    <col min="3862" max="3862" width="12.140625" style="38" customWidth="1"/>
    <col min="3863" max="3863" width="4.7109375" style="38" customWidth="1"/>
    <col min="3864" max="4115" width="8.85546875" style="38"/>
    <col min="4116" max="4116" width="2.42578125" style="38" customWidth="1"/>
    <col min="4117" max="4117" width="8.85546875" style="38"/>
    <col min="4118" max="4118" width="12.140625" style="38" customWidth="1"/>
    <col min="4119" max="4119" width="4.7109375" style="38" customWidth="1"/>
    <col min="4120" max="4371" width="8.85546875" style="38"/>
    <col min="4372" max="4372" width="2.42578125" style="38" customWidth="1"/>
    <col min="4373" max="4373" width="8.85546875" style="38"/>
    <col min="4374" max="4374" width="12.140625" style="38" customWidth="1"/>
    <col min="4375" max="4375" width="4.7109375" style="38" customWidth="1"/>
    <col min="4376" max="4627" width="8.85546875" style="38"/>
    <col min="4628" max="4628" width="2.42578125" style="38" customWidth="1"/>
    <col min="4629" max="4629" width="8.85546875" style="38"/>
    <col min="4630" max="4630" width="12.140625" style="38" customWidth="1"/>
    <col min="4631" max="4631" width="4.7109375" style="38" customWidth="1"/>
    <col min="4632" max="4883" width="8.85546875" style="38"/>
    <col min="4884" max="4884" width="2.42578125" style="38" customWidth="1"/>
    <col min="4885" max="4885" width="8.85546875" style="38"/>
    <col min="4886" max="4886" width="12.140625" style="38" customWidth="1"/>
    <col min="4887" max="4887" width="4.7109375" style="38" customWidth="1"/>
    <col min="4888" max="5139" width="8.85546875" style="38"/>
    <col min="5140" max="5140" width="2.42578125" style="38" customWidth="1"/>
    <col min="5141" max="5141" width="8.85546875" style="38"/>
    <col min="5142" max="5142" width="12.140625" style="38" customWidth="1"/>
    <col min="5143" max="5143" width="4.7109375" style="38" customWidth="1"/>
    <col min="5144" max="5395" width="8.85546875" style="38"/>
    <col min="5396" max="5396" width="2.42578125" style="38" customWidth="1"/>
    <col min="5397" max="5397" width="8.85546875" style="38"/>
    <col min="5398" max="5398" width="12.140625" style="38" customWidth="1"/>
    <col min="5399" max="5399" width="4.7109375" style="38" customWidth="1"/>
    <col min="5400" max="5651" width="8.85546875" style="38"/>
    <col min="5652" max="5652" width="2.42578125" style="38" customWidth="1"/>
    <col min="5653" max="5653" width="8.85546875" style="38"/>
    <col min="5654" max="5654" width="12.140625" style="38" customWidth="1"/>
    <col min="5655" max="5655" width="4.7109375" style="38" customWidth="1"/>
    <col min="5656" max="5907" width="8.85546875" style="38"/>
    <col min="5908" max="5908" width="2.42578125" style="38" customWidth="1"/>
    <col min="5909" max="5909" width="8.85546875" style="38"/>
    <col min="5910" max="5910" width="12.140625" style="38" customWidth="1"/>
    <col min="5911" max="5911" width="4.7109375" style="38" customWidth="1"/>
    <col min="5912" max="6163" width="8.85546875" style="38"/>
    <col min="6164" max="6164" width="2.42578125" style="38" customWidth="1"/>
    <col min="6165" max="6165" width="8.85546875" style="38"/>
    <col min="6166" max="6166" width="12.140625" style="38" customWidth="1"/>
    <col min="6167" max="6167" width="4.7109375" style="38" customWidth="1"/>
    <col min="6168" max="6419" width="8.85546875" style="38"/>
    <col min="6420" max="6420" width="2.42578125" style="38" customWidth="1"/>
    <col min="6421" max="6421" width="8.85546875" style="38"/>
    <col min="6422" max="6422" width="12.140625" style="38" customWidth="1"/>
    <col min="6423" max="6423" width="4.7109375" style="38" customWidth="1"/>
    <col min="6424" max="6675" width="8.85546875" style="38"/>
    <col min="6676" max="6676" width="2.42578125" style="38" customWidth="1"/>
    <col min="6677" max="6677" width="8.85546875" style="38"/>
    <col min="6678" max="6678" width="12.140625" style="38" customWidth="1"/>
    <col min="6679" max="6679" width="4.7109375" style="38" customWidth="1"/>
    <col min="6680" max="6931" width="8.85546875" style="38"/>
    <col min="6932" max="6932" width="2.42578125" style="38" customWidth="1"/>
    <col min="6933" max="6933" width="8.85546875" style="38"/>
    <col min="6934" max="6934" width="12.140625" style="38" customWidth="1"/>
    <col min="6935" max="6935" width="4.7109375" style="38" customWidth="1"/>
    <col min="6936" max="7187" width="8.85546875" style="38"/>
    <col min="7188" max="7188" width="2.42578125" style="38" customWidth="1"/>
    <col min="7189" max="7189" width="8.85546875" style="38"/>
    <col min="7190" max="7190" width="12.140625" style="38" customWidth="1"/>
    <col min="7191" max="7191" width="4.7109375" style="38" customWidth="1"/>
    <col min="7192" max="7443" width="8.85546875" style="38"/>
    <col min="7444" max="7444" width="2.42578125" style="38" customWidth="1"/>
    <col min="7445" max="7445" width="8.85546875" style="38"/>
    <col min="7446" max="7446" width="12.140625" style="38" customWidth="1"/>
    <col min="7447" max="7447" width="4.7109375" style="38" customWidth="1"/>
    <col min="7448" max="7699" width="8.85546875" style="38"/>
    <col min="7700" max="7700" width="2.42578125" style="38" customWidth="1"/>
    <col min="7701" max="7701" width="8.85546875" style="38"/>
    <col min="7702" max="7702" width="12.140625" style="38" customWidth="1"/>
    <col min="7703" max="7703" width="4.7109375" style="38" customWidth="1"/>
    <col min="7704" max="7955" width="8.85546875" style="38"/>
    <col min="7956" max="7956" width="2.42578125" style="38" customWidth="1"/>
    <col min="7957" max="7957" width="8.85546875" style="38"/>
    <col min="7958" max="7958" width="12.140625" style="38" customWidth="1"/>
    <col min="7959" max="7959" width="4.7109375" style="38" customWidth="1"/>
    <col min="7960" max="8211" width="8.85546875" style="38"/>
    <col min="8212" max="8212" width="2.42578125" style="38" customWidth="1"/>
    <col min="8213" max="8213" width="8.85546875" style="38"/>
    <col min="8214" max="8214" width="12.140625" style="38" customWidth="1"/>
    <col min="8215" max="8215" width="4.7109375" style="38" customWidth="1"/>
    <col min="8216" max="8467" width="8.85546875" style="38"/>
    <col min="8468" max="8468" width="2.42578125" style="38" customWidth="1"/>
    <col min="8469" max="8469" width="8.85546875" style="38"/>
    <col min="8470" max="8470" width="12.140625" style="38" customWidth="1"/>
    <col min="8471" max="8471" width="4.7109375" style="38" customWidth="1"/>
    <col min="8472" max="8723" width="8.85546875" style="38"/>
    <col min="8724" max="8724" width="2.42578125" style="38" customWidth="1"/>
    <col min="8725" max="8725" width="8.85546875" style="38"/>
    <col min="8726" max="8726" width="12.140625" style="38" customWidth="1"/>
    <col min="8727" max="8727" width="4.7109375" style="38" customWidth="1"/>
    <col min="8728" max="8979" width="8.85546875" style="38"/>
    <col min="8980" max="8980" width="2.42578125" style="38" customWidth="1"/>
    <col min="8981" max="8981" width="8.85546875" style="38"/>
    <col min="8982" max="8982" width="12.140625" style="38" customWidth="1"/>
    <col min="8983" max="8983" width="4.7109375" style="38" customWidth="1"/>
    <col min="8984" max="9235" width="8.85546875" style="38"/>
    <col min="9236" max="9236" width="2.42578125" style="38" customWidth="1"/>
    <col min="9237" max="9237" width="8.85546875" style="38"/>
    <col min="9238" max="9238" width="12.140625" style="38" customWidth="1"/>
    <col min="9239" max="9239" width="4.7109375" style="38" customWidth="1"/>
    <col min="9240" max="9491" width="8.85546875" style="38"/>
    <col min="9492" max="9492" width="2.42578125" style="38" customWidth="1"/>
    <col min="9493" max="9493" width="8.85546875" style="38"/>
    <col min="9494" max="9494" width="12.140625" style="38" customWidth="1"/>
    <col min="9495" max="9495" width="4.7109375" style="38" customWidth="1"/>
    <col min="9496" max="9747" width="8.85546875" style="38"/>
    <col min="9748" max="9748" width="2.42578125" style="38" customWidth="1"/>
    <col min="9749" max="9749" width="8.85546875" style="38"/>
    <col min="9750" max="9750" width="12.140625" style="38" customWidth="1"/>
    <col min="9751" max="9751" width="4.7109375" style="38" customWidth="1"/>
    <col min="9752" max="10003" width="8.85546875" style="38"/>
    <col min="10004" max="10004" width="2.42578125" style="38" customWidth="1"/>
    <col min="10005" max="10005" width="8.85546875" style="38"/>
    <col min="10006" max="10006" width="12.140625" style="38" customWidth="1"/>
    <col min="10007" max="10007" width="4.7109375" style="38" customWidth="1"/>
    <col min="10008" max="10259" width="8.85546875" style="38"/>
    <col min="10260" max="10260" width="2.42578125" style="38" customWidth="1"/>
    <col min="10261" max="10261" width="8.85546875" style="38"/>
    <col min="10262" max="10262" width="12.140625" style="38" customWidth="1"/>
    <col min="10263" max="10263" width="4.7109375" style="38" customWidth="1"/>
    <col min="10264" max="10515" width="8.85546875" style="38"/>
    <col min="10516" max="10516" width="2.42578125" style="38" customWidth="1"/>
    <col min="10517" max="10517" width="8.85546875" style="38"/>
    <col min="10518" max="10518" width="12.140625" style="38" customWidth="1"/>
    <col min="10519" max="10519" width="4.7109375" style="38" customWidth="1"/>
    <col min="10520" max="10771" width="8.85546875" style="38"/>
    <col min="10772" max="10772" width="2.42578125" style="38" customWidth="1"/>
    <col min="10773" max="10773" width="8.85546875" style="38"/>
    <col min="10774" max="10774" width="12.140625" style="38" customWidth="1"/>
    <col min="10775" max="10775" width="4.7109375" style="38" customWidth="1"/>
    <col min="10776" max="11027" width="8.85546875" style="38"/>
    <col min="11028" max="11028" width="2.42578125" style="38" customWidth="1"/>
    <col min="11029" max="11029" width="8.85546875" style="38"/>
    <col min="11030" max="11030" width="12.140625" style="38" customWidth="1"/>
    <col min="11031" max="11031" width="4.7109375" style="38" customWidth="1"/>
    <col min="11032" max="11283" width="8.85546875" style="38"/>
    <col min="11284" max="11284" width="2.42578125" style="38" customWidth="1"/>
    <col min="11285" max="11285" width="8.85546875" style="38"/>
    <col min="11286" max="11286" width="12.140625" style="38" customWidth="1"/>
    <col min="11287" max="11287" width="4.7109375" style="38" customWidth="1"/>
    <col min="11288" max="11539" width="8.85546875" style="38"/>
    <col min="11540" max="11540" width="2.42578125" style="38" customWidth="1"/>
    <col min="11541" max="11541" width="8.85546875" style="38"/>
    <col min="11542" max="11542" width="12.140625" style="38" customWidth="1"/>
    <col min="11543" max="11543" width="4.7109375" style="38" customWidth="1"/>
    <col min="11544" max="11795" width="8.85546875" style="38"/>
    <col min="11796" max="11796" width="2.42578125" style="38" customWidth="1"/>
    <col min="11797" max="11797" width="8.85546875" style="38"/>
    <col min="11798" max="11798" width="12.140625" style="38" customWidth="1"/>
    <col min="11799" max="11799" width="4.7109375" style="38" customWidth="1"/>
    <col min="11800" max="12051" width="8.85546875" style="38"/>
    <col min="12052" max="12052" width="2.42578125" style="38" customWidth="1"/>
    <col min="12053" max="12053" width="8.85546875" style="38"/>
    <col min="12054" max="12054" width="12.140625" style="38" customWidth="1"/>
    <col min="12055" max="12055" width="4.7109375" style="38" customWidth="1"/>
    <col min="12056" max="12307" width="8.85546875" style="38"/>
    <col min="12308" max="12308" width="2.42578125" style="38" customWidth="1"/>
    <col min="12309" max="12309" width="8.85546875" style="38"/>
    <col min="12310" max="12310" width="12.140625" style="38" customWidth="1"/>
    <col min="12311" max="12311" width="4.7109375" style="38" customWidth="1"/>
    <col min="12312" max="12563" width="8.85546875" style="38"/>
    <col min="12564" max="12564" width="2.42578125" style="38" customWidth="1"/>
    <col min="12565" max="12565" width="8.85546875" style="38"/>
    <col min="12566" max="12566" width="12.140625" style="38" customWidth="1"/>
    <col min="12567" max="12567" width="4.7109375" style="38" customWidth="1"/>
    <col min="12568" max="12819" width="8.85546875" style="38"/>
    <col min="12820" max="12820" width="2.42578125" style="38" customWidth="1"/>
    <col min="12821" max="12821" width="8.85546875" style="38"/>
    <col min="12822" max="12822" width="12.140625" style="38" customWidth="1"/>
    <col min="12823" max="12823" width="4.7109375" style="38" customWidth="1"/>
    <col min="12824" max="13075" width="8.85546875" style="38"/>
    <col min="13076" max="13076" width="2.42578125" style="38" customWidth="1"/>
    <col min="13077" max="13077" width="8.85546875" style="38"/>
    <col min="13078" max="13078" width="12.140625" style="38" customWidth="1"/>
    <col min="13079" max="13079" width="4.7109375" style="38" customWidth="1"/>
    <col min="13080" max="13331" width="8.85546875" style="38"/>
    <col min="13332" max="13332" width="2.42578125" style="38" customWidth="1"/>
    <col min="13333" max="13333" width="8.85546875" style="38"/>
    <col min="13334" max="13334" width="12.140625" style="38" customWidth="1"/>
    <col min="13335" max="13335" width="4.7109375" style="38" customWidth="1"/>
    <col min="13336" max="13587" width="8.85546875" style="38"/>
    <col min="13588" max="13588" width="2.42578125" style="38" customWidth="1"/>
    <col min="13589" max="13589" width="8.85546875" style="38"/>
    <col min="13590" max="13590" width="12.140625" style="38" customWidth="1"/>
    <col min="13591" max="13591" width="4.7109375" style="38" customWidth="1"/>
    <col min="13592" max="13843" width="8.85546875" style="38"/>
    <col min="13844" max="13844" width="2.42578125" style="38" customWidth="1"/>
    <col min="13845" max="13845" width="8.85546875" style="38"/>
    <col min="13846" max="13846" width="12.140625" style="38" customWidth="1"/>
    <col min="13847" max="13847" width="4.7109375" style="38" customWidth="1"/>
    <col min="13848" max="14099" width="8.85546875" style="38"/>
    <col min="14100" max="14100" width="2.42578125" style="38" customWidth="1"/>
    <col min="14101" max="14101" width="8.85546875" style="38"/>
    <col min="14102" max="14102" width="12.140625" style="38" customWidth="1"/>
    <col min="14103" max="14103" width="4.7109375" style="38" customWidth="1"/>
    <col min="14104" max="14355" width="8.85546875" style="38"/>
    <col min="14356" max="14356" width="2.42578125" style="38" customWidth="1"/>
    <col min="14357" max="14357" width="8.85546875" style="38"/>
    <col min="14358" max="14358" width="12.140625" style="38" customWidth="1"/>
    <col min="14359" max="14359" width="4.7109375" style="38" customWidth="1"/>
    <col min="14360" max="14611" width="8.85546875" style="38"/>
    <col min="14612" max="14612" width="2.42578125" style="38" customWidth="1"/>
    <col min="14613" max="14613" width="8.85546875" style="38"/>
    <col min="14614" max="14614" width="12.140625" style="38" customWidth="1"/>
    <col min="14615" max="14615" width="4.7109375" style="38" customWidth="1"/>
    <col min="14616" max="14867" width="8.85546875" style="38"/>
    <col min="14868" max="14868" width="2.42578125" style="38" customWidth="1"/>
    <col min="14869" max="14869" width="8.85546875" style="38"/>
    <col min="14870" max="14870" width="12.140625" style="38" customWidth="1"/>
    <col min="14871" max="14871" width="4.7109375" style="38" customWidth="1"/>
    <col min="14872" max="15123" width="8.85546875" style="38"/>
    <col min="15124" max="15124" width="2.42578125" style="38" customWidth="1"/>
    <col min="15125" max="15125" width="8.85546875" style="38"/>
    <col min="15126" max="15126" width="12.140625" style="38" customWidth="1"/>
    <col min="15127" max="15127" width="4.7109375" style="38" customWidth="1"/>
    <col min="15128" max="15379" width="8.85546875" style="38"/>
    <col min="15380" max="15380" width="2.42578125" style="38" customWidth="1"/>
    <col min="15381" max="15381" width="8.85546875" style="38"/>
    <col min="15382" max="15382" width="12.140625" style="38" customWidth="1"/>
    <col min="15383" max="15383" width="4.7109375" style="38" customWidth="1"/>
    <col min="15384" max="15635" width="8.85546875" style="38"/>
    <col min="15636" max="15636" width="2.42578125" style="38" customWidth="1"/>
    <col min="15637" max="15637" width="8.85546875" style="38"/>
    <col min="15638" max="15638" width="12.140625" style="38" customWidth="1"/>
    <col min="15639" max="15639" width="4.7109375" style="38" customWidth="1"/>
    <col min="15640" max="15891" width="8.85546875" style="38"/>
    <col min="15892" max="15892" width="2.42578125" style="38" customWidth="1"/>
    <col min="15893" max="15893" width="8.85546875" style="38"/>
    <col min="15894" max="15894" width="12.140625" style="38" customWidth="1"/>
    <col min="15895" max="15895" width="4.7109375" style="38" customWidth="1"/>
    <col min="15896" max="16147" width="8.85546875" style="38"/>
    <col min="16148" max="16148" width="2.42578125" style="38" customWidth="1"/>
    <col min="16149" max="16149" width="8.85546875" style="38"/>
    <col min="16150" max="16150" width="12.140625" style="38" customWidth="1"/>
    <col min="16151" max="16151" width="4.7109375" style="38" customWidth="1"/>
    <col min="16152" max="16384" width="8.85546875" style="38"/>
  </cols>
  <sheetData>
    <row r="1" spans="1:27" ht="18.75" x14ac:dyDescent="0.3">
      <c r="A1" s="37" t="s">
        <v>156</v>
      </c>
    </row>
    <row r="3" spans="1:27" ht="15.75" x14ac:dyDescent="0.25">
      <c r="A3" s="39" t="s">
        <v>18</v>
      </c>
      <c r="B3" s="40"/>
      <c r="C3" s="40"/>
      <c r="D3" s="40"/>
      <c r="E3" s="40"/>
      <c r="F3" s="40"/>
      <c r="G3" s="40"/>
      <c r="H3" s="40"/>
      <c r="I3" s="40"/>
      <c r="J3" s="40"/>
      <c r="K3" s="40"/>
      <c r="L3" s="40"/>
      <c r="M3" s="40"/>
      <c r="N3" s="40"/>
      <c r="O3" s="40"/>
      <c r="P3" s="40"/>
      <c r="Q3" s="40"/>
      <c r="R3" s="40"/>
      <c r="S3" s="40"/>
      <c r="T3" s="40"/>
      <c r="U3" s="40"/>
      <c r="V3" s="40"/>
    </row>
    <row r="4" spans="1:27" x14ac:dyDescent="0.2">
      <c r="A4" s="41"/>
      <c r="B4" s="41"/>
      <c r="C4" s="41"/>
      <c r="D4" s="41"/>
      <c r="E4" s="41"/>
      <c r="F4" s="41"/>
      <c r="G4" s="41"/>
      <c r="H4" s="41"/>
      <c r="I4" s="41"/>
      <c r="J4" s="41"/>
      <c r="K4" s="41"/>
      <c r="L4" s="41"/>
      <c r="M4" s="41"/>
      <c r="N4" s="41"/>
      <c r="O4" s="41"/>
      <c r="P4" s="41"/>
    </row>
    <row r="5" spans="1:27" x14ac:dyDescent="0.2">
      <c r="A5" s="38" t="s">
        <v>0</v>
      </c>
    </row>
    <row r="6" spans="1:27" x14ac:dyDescent="0.2">
      <c r="B6" s="42" t="s">
        <v>1</v>
      </c>
      <c r="C6" s="42"/>
      <c r="D6" s="42"/>
      <c r="E6" s="42"/>
      <c r="F6" s="42"/>
      <c r="G6" s="42"/>
      <c r="H6" s="42"/>
      <c r="I6" s="42"/>
      <c r="J6" s="42"/>
      <c r="K6" s="42"/>
      <c r="L6" s="42"/>
      <c r="M6" s="42"/>
      <c r="N6" s="42"/>
      <c r="O6" s="42"/>
      <c r="P6" s="42"/>
      <c r="Q6" s="38" t="s">
        <v>2</v>
      </c>
    </row>
    <row r="7" spans="1:27" x14ac:dyDescent="0.2">
      <c r="B7" s="43" t="s">
        <v>3</v>
      </c>
      <c r="C7" s="43"/>
      <c r="D7" s="43"/>
      <c r="E7" s="43"/>
      <c r="F7" s="43"/>
      <c r="G7" s="43"/>
      <c r="H7" s="43"/>
      <c r="I7" s="43"/>
      <c r="J7" s="43"/>
      <c r="K7" s="43"/>
      <c r="L7" s="43"/>
      <c r="M7" s="43"/>
      <c r="N7" s="43"/>
      <c r="O7" s="43"/>
      <c r="P7" s="43"/>
      <c r="Q7" s="38" t="s">
        <v>4</v>
      </c>
    </row>
    <row r="8" spans="1:27" x14ac:dyDescent="0.2">
      <c r="B8" s="42" t="s">
        <v>5</v>
      </c>
      <c r="C8" s="42"/>
      <c r="D8" s="42"/>
      <c r="E8" s="42"/>
      <c r="F8" s="42"/>
      <c r="G8" s="42"/>
      <c r="H8" s="42"/>
      <c r="I8" s="42"/>
      <c r="J8" s="42"/>
      <c r="K8" s="42"/>
      <c r="L8" s="42"/>
      <c r="M8" s="42"/>
      <c r="N8" s="42"/>
      <c r="O8" s="42"/>
      <c r="P8" s="42"/>
      <c r="Q8" s="38" t="s">
        <v>6</v>
      </c>
    </row>
    <row r="10" spans="1:27" ht="13.5" thickBot="1" x14ac:dyDescent="0.25">
      <c r="A10" s="44" t="s">
        <v>7</v>
      </c>
      <c r="U10" s="45" t="s">
        <v>8</v>
      </c>
      <c r="X10" s="38" t="s">
        <v>9</v>
      </c>
    </row>
    <row r="11" spans="1:27" x14ac:dyDescent="0.2">
      <c r="A11" s="46"/>
      <c r="B11" s="47" t="s">
        <v>134</v>
      </c>
      <c r="C11" s="47" t="s">
        <v>135</v>
      </c>
      <c r="D11" s="47" t="s">
        <v>136</v>
      </c>
      <c r="E11" s="47" t="s">
        <v>137</v>
      </c>
      <c r="F11" s="47" t="s">
        <v>138</v>
      </c>
      <c r="G11" s="47" t="s">
        <v>139</v>
      </c>
      <c r="H11" s="47" t="s">
        <v>140</v>
      </c>
      <c r="I11" s="47" t="s">
        <v>141</v>
      </c>
      <c r="J11" s="47" t="s">
        <v>142</v>
      </c>
      <c r="K11" s="47" t="s">
        <v>143</v>
      </c>
      <c r="L11" s="47" t="s">
        <v>144</v>
      </c>
      <c r="M11" s="47" t="s">
        <v>145</v>
      </c>
      <c r="N11" s="47" t="s">
        <v>146</v>
      </c>
      <c r="O11" s="47" t="s">
        <v>147</v>
      </c>
      <c r="P11" s="47" t="s">
        <v>148</v>
      </c>
      <c r="Q11" s="47" t="s">
        <v>149</v>
      </c>
      <c r="R11" s="47"/>
      <c r="S11" s="48"/>
      <c r="U11" s="49" t="s">
        <v>10</v>
      </c>
      <c r="V11" s="50" t="s">
        <v>11</v>
      </c>
    </row>
    <row r="12" spans="1:27" x14ac:dyDescent="0.2">
      <c r="A12" s="51" t="s">
        <v>35</v>
      </c>
      <c r="B12" s="52">
        <v>28</v>
      </c>
      <c r="C12" s="52">
        <v>18</v>
      </c>
      <c r="D12" s="52">
        <v>15</v>
      </c>
      <c r="E12" s="52">
        <v>75</v>
      </c>
      <c r="F12" s="52">
        <v>32</v>
      </c>
      <c r="G12" s="52">
        <v>48</v>
      </c>
      <c r="H12" s="52">
        <v>23</v>
      </c>
      <c r="I12" s="52">
        <v>38</v>
      </c>
      <c r="J12" s="52">
        <v>51</v>
      </c>
      <c r="K12" s="52">
        <v>36</v>
      </c>
      <c r="L12" s="52">
        <v>24</v>
      </c>
      <c r="M12" s="52">
        <v>36</v>
      </c>
      <c r="N12" s="52">
        <v>25</v>
      </c>
      <c r="O12" s="52">
        <v>38</v>
      </c>
      <c r="P12" s="52">
        <v>55</v>
      </c>
      <c r="Q12" s="52">
        <v>12</v>
      </c>
      <c r="R12" s="53" t="s">
        <v>13</v>
      </c>
      <c r="S12" s="54" t="s">
        <v>14</v>
      </c>
      <c r="U12" s="55">
        <f>SUMPRODUCT(B12:Q12,$B$23:$Q$23)</f>
        <v>86</v>
      </c>
      <c r="V12" s="56"/>
      <c r="X12" s="57" t="s">
        <v>15</v>
      </c>
      <c r="Y12" s="57"/>
      <c r="Z12" s="58" t="s">
        <v>16</v>
      </c>
      <c r="AA12" s="58"/>
    </row>
    <row r="13" spans="1:27" x14ac:dyDescent="0.2">
      <c r="A13" s="51" t="s">
        <v>19</v>
      </c>
      <c r="B13" s="52">
        <v>1</v>
      </c>
      <c r="C13" s="52"/>
      <c r="D13" s="52"/>
      <c r="E13" s="52"/>
      <c r="F13" s="52">
        <v>1</v>
      </c>
      <c r="G13" s="52"/>
      <c r="H13" s="52"/>
      <c r="I13" s="52"/>
      <c r="J13" s="52">
        <v>1</v>
      </c>
      <c r="K13" s="52"/>
      <c r="L13" s="52"/>
      <c r="M13" s="52"/>
      <c r="N13" s="52">
        <v>1</v>
      </c>
      <c r="O13" s="52"/>
      <c r="P13" s="52"/>
      <c r="Q13" s="52"/>
      <c r="R13" s="52" t="s">
        <v>3</v>
      </c>
      <c r="S13" s="59">
        <v>1</v>
      </c>
      <c r="U13" s="55">
        <f>SUMPRODUCT(B13:Q13,$B$23:$Q$23)</f>
        <v>1</v>
      </c>
      <c r="V13" s="56">
        <f>S13-U13</f>
        <v>0</v>
      </c>
      <c r="X13" s="38">
        <f>IF($R13&lt;&gt;$B$8,U13,0)</f>
        <v>1</v>
      </c>
      <c r="Y13" s="38">
        <f>IF($R13&lt;&gt;$B$8,S13,0)</f>
        <v>1</v>
      </c>
      <c r="Z13" s="38">
        <f>IF($R13&lt;&gt;$B$6,U13,0)</f>
        <v>1</v>
      </c>
      <c r="AA13" s="38">
        <f>IF($R13&lt;&gt;$B$6,S13,0)</f>
        <v>1</v>
      </c>
    </row>
    <row r="14" spans="1:27" x14ac:dyDescent="0.2">
      <c r="A14" s="51" t="s">
        <v>20</v>
      </c>
      <c r="B14" s="52"/>
      <c r="C14" s="52">
        <v>1</v>
      </c>
      <c r="D14" s="52"/>
      <c r="E14" s="52"/>
      <c r="F14" s="52"/>
      <c r="G14" s="52">
        <v>1</v>
      </c>
      <c r="H14" s="52"/>
      <c r="I14" s="52"/>
      <c r="J14" s="52"/>
      <c r="K14" s="52">
        <v>1</v>
      </c>
      <c r="L14" s="52"/>
      <c r="M14" s="52"/>
      <c r="N14" s="52"/>
      <c r="O14" s="52">
        <v>1</v>
      </c>
      <c r="P14" s="52"/>
      <c r="Q14" s="52"/>
      <c r="R14" s="52" t="s">
        <v>3</v>
      </c>
      <c r="S14" s="59">
        <v>1</v>
      </c>
      <c r="U14" s="55">
        <f t="shared" ref="U14:U20" si="0">SUMPRODUCT(B14:Q14,$B$23:$Q$23)</f>
        <v>1</v>
      </c>
      <c r="V14" s="56">
        <f t="shared" ref="V14:V20" si="1">S14-U14</f>
        <v>0</v>
      </c>
      <c r="X14" s="38">
        <f t="shared" ref="X14:X20" si="2">IF($R14&lt;&gt;$B$8,U14,0)</f>
        <v>1</v>
      </c>
      <c r="Y14" s="38">
        <f t="shared" ref="Y14:Y20" si="3">IF($R14&lt;&gt;$B$8,S14,0)</f>
        <v>1</v>
      </c>
      <c r="Z14" s="38">
        <f t="shared" ref="Z14:Z20" si="4">IF($R14&lt;&gt;$B$6,U14,0)</f>
        <v>1</v>
      </c>
      <c r="AA14" s="38">
        <f t="shared" ref="AA14:AA20" si="5">IF($R14&lt;&gt;$B$6,S14,0)</f>
        <v>1</v>
      </c>
    </row>
    <row r="15" spans="1:27" x14ac:dyDescent="0.2">
      <c r="A15" s="51" t="s">
        <v>21</v>
      </c>
      <c r="B15" s="52"/>
      <c r="C15" s="52"/>
      <c r="D15" s="52">
        <v>1</v>
      </c>
      <c r="E15" s="52"/>
      <c r="F15" s="52"/>
      <c r="G15" s="52"/>
      <c r="H15" s="52">
        <v>1</v>
      </c>
      <c r="I15" s="52"/>
      <c r="J15" s="52"/>
      <c r="K15" s="52"/>
      <c r="L15" s="52">
        <v>1</v>
      </c>
      <c r="M15" s="52"/>
      <c r="N15" s="52"/>
      <c r="O15" s="52"/>
      <c r="P15" s="52">
        <v>1</v>
      </c>
      <c r="Q15" s="52"/>
      <c r="R15" s="52" t="s">
        <v>3</v>
      </c>
      <c r="S15" s="59">
        <v>1</v>
      </c>
      <c r="U15" s="55">
        <f t="shared" si="0"/>
        <v>1</v>
      </c>
      <c r="V15" s="56">
        <f t="shared" si="1"/>
        <v>0</v>
      </c>
      <c r="X15" s="38">
        <f t="shared" si="2"/>
        <v>1</v>
      </c>
      <c r="Y15" s="38">
        <f t="shared" si="3"/>
        <v>1</v>
      </c>
      <c r="Z15" s="38">
        <f t="shared" si="4"/>
        <v>1</v>
      </c>
      <c r="AA15" s="38">
        <f t="shared" si="5"/>
        <v>1</v>
      </c>
    </row>
    <row r="16" spans="1:27" x14ac:dyDescent="0.2">
      <c r="A16" s="51" t="s">
        <v>22</v>
      </c>
      <c r="B16" s="52"/>
      <c r="C16" s="52"/>
      <c r="D16" s="52"/>
      <c r="E16" s="52">
        <v>1</v>
      </c>
      <c r="F16" s="52"/>
      <c r="G16" s="52"/>
      <c r="H16" s="52"/>
      <c r="I16" s="52">
        <v>1</v>
      </c>
      <c r="J16" s="52"/>
      <c r="K16" s="52"/>
      <c r="L16" s="52"/>
      <c r="M16" s="52">
        <v>1</v>
      </c>
      <c r="N16" s="52"/>
      <c r="O16" s="52"/>
      <c r="P16" s="52"/>
      <c r="Q16" s="52">
        <v>1</v>
      </c>
      <c r="R16" s="52" t="s">
        <v>3</v>
      </c>
      <c r="S16" s="59">
        <v>1</v>
      </c>
      <c r="U16" s="55">
        <f t="shared" si="0"/>
        <v>1</v>
      </c>
      <c r="V16" s="56">
        <f t="shared" si="1"/>
        <v>0</v>
      </c>
      <c r="X16" s="38">
        <f t="shared" si="2"/>
        <v>1</v>
      </c>
      <c r="Y16" s="38">
        <f t="shared" si="3"/>
        <v>1</v>
      </c>
      <c r="Z16" s="38">
        <f t="shared" si="4"/>
        <v>1</v>
      </c>
      <c r="AA16" s="38">
        <f t="shared" si="5"/>
        <v>1</v>
      </c>
    </row>
    <row r="17" spans="1:27" x14ac:dyDescent="0.2">
      <c r="A17" s="51" t="s">
        <v>23</v>
      </c>
      <c r="B17" s="52">
        <v>1</v>
      </c>
      <c r="C17" s="52">
        <v>1</v>
      </c>
      <c r="D17" s="52">
        <v>1</v>
      </c>
      <c r="E17" s="52">
        <v>1</v>
      </c>
      <c r="F17" s="52"/>
      <c r="G17" s="52"/>
      <c r="H17" s="52"/>
      <c r="I17" s="52"/>
      <c r="J17" s="52"/>
      <c r="K17" s="52"/>
      <c r="L17" s="52"/>
      <c r="M17" s="52"/>
      <c r="N17" s="52"/>
      <c r="O17" s="52"/>
      <c r="P17" s="52"/>
      <c r="Q17" s="52"/>
      <c r="R17" s="52" t="s">
        <v>3</v>
      </c>
      <c r="S17" s="59">
        <v>1</v>
      </c>
      <c r="U17" s="55">
        <f t="shared" si="0"/>
        <v>1</v>
      </c>
      <c r="V17" s="56">
        <f t="shared" si="1"/>
        <v>0</v>
      </c>
      <c r="X17" s="38">
        <f t="shared" si="2"/>
        <v>1</v>
      </c>
      <c r="Y17" s="38">
        <f t="shared" si="3"/>
        <v>1</v>
      </c>
      <c r="Z17" s="38">
        <f t="shared" si="4"/>
        <v>1</v>
      </c>
      <c r="AA17" s="38">
        <f t="shared" si="5"/>
        <v>1</v>
      </c>
    </row>
    <row r="18" spans="1:27" x14ac:dyDescent="0.2">
      <c r="A18" s="51" t="s">
        <v>24</v>
      </c>
      <c r="B18" s="52"/>
      <c r="C18" s="52"/>
      <c r="D18" s="52"/>
      <c r="E18" s="52"/>
      <c r="F18" s="52">
        <v>1</v>
      </c>
      <c r="G18" s="52">
        <v>1</v>
      </c>
      <c r="H18" s="52">
        <v>1</v>
      </c>
      <c r="I18" s="52">
        <v>1</v>
      </c>
      <c r="J18" s="52"/>
      <c r="K18" s="52"/>
      <c r="L18" s="52"/>
      <c r="M18" s="52"/>
      <c r="N18" s="52"/>
      <c r="O18" s="52"/>
      <c r="P18" s="52"/>
      <c r="Q18" s="52"/>
      <c r="R18" s="52" t="s">
        <v>3</v>
      </c>
      <c r="S18" s="59">
        <v>1</v>
      </c>
      <c r="U18" s="55">
        <f t="shared" si="0"/>
        <v>1</v>
      </c>
      <c r="V18" s="56">
        <f t="shared" si="1"/>
        <v>0</v>
      </c>
      <c r="X18" s="38">
        <f t="shared" si="2"/>
        <v>1</v>
      </c>
      <c r="Y18" s="38">
        <f t="shared" si="3"/>
        <v>1</v>
      </c>
      <c r="Z18" s="38">
        <f t="shared" si="4"/>
        <v>1</v>
      </c>
      <c r="AA18" s="38">
        <f t="shared" si="5"/>
        <v>1</v>
      </c>
    </row>
    <row r="19" spans="1:27" x14ac:dyDescent="0.2">
      <c r="A19" s="51" t="s">
        <v>61</v>
      </c>
      <c r="B19" s="52"/>
      <c r="C19" s="52"/>
      <c r="D19" s="52"/>
      <c r="E19" s="52"/>
      <c r="F19" s="52"/>
      <c r="G19" s="52"/>
      <c r="H19" s="52"/>
      <c r="I19" s="52"/>
      <c r="J19" s="52">
        <v>1</v>
      </c>
      <c r="K19" s="52">
        <v>1</v>
      </c>
      <c r="L19" s="52">
        <v>1</v>
      </c>
      <c r="M19" s="52">
        <v>1</v>
      </c>
      <c r="N19" s="52"/>
      <c r="O19" s="52"/>
      <c r="P19" s="52"/>
      <c r="Q19" s="52"/>
      <c r="R19" s="52" t="s">
        <v>3</v>
      </c>
      <c r="S19" s="59">
        <v>1</v>
      </c>
      <c r="U19" s="55">
        <f t="shared" si="0"/>
        <v>1</v>
      </c>
      <c r="V19" s="56">
        <f t="shared" si="1"/>
        <v>0</v>
      </c>
      <c r="X19" s="38">
        <f t="shared" si="2"/>
        <v>1</v>
      </c>
      <c r="Y19" s="38">
        <f t="shared" si="3"/>
        <v>1</v>
      </c>
      <c r="Z19" s="38">
        <f t="shared" si="4"/>
        <v>1</v>
      </c>
      <c r="AA19" s="38">
        <f t="shared" si="5"/>
        <v>1</v>
      </c>
    </row>
    <row r="20" spans="1:27" ht="13.5" thickBot="1" x14ac:dyDescent="0.25">
      <c r="A20" s="60" t="s">
        <v>132</v>
      </c>
      <c r="B20" s="61"/>
      <c r="C20" s="61"/>
      <c r="D20" s="61"/>
      <c r="E20" s="61"/>
      <c r="F20" s="61"/>
      <c r="G20" s="61"/>
      <c r="H20" s="61"/>
      <c r="I20" s="61"/>
      <c r="J20" s="61"/>
      <c r="K20" s="61"/>
      <c r="L20" s="61"/>
      <c r="M20" s="61"/>
      <c r="N20" s="61">
        <v>1</v>
      </c>
      <c r="O20" s="61">
        <v>1</v>
      </c>
      <c r="P20" s="61">
        <v>1</v>
      </c>
      <c r="Q20" s="61">
        <v>1</v>
      </c>
      <c r="R20" s="52" t="s">
        <v>3</v>
      </c>
      <c r="S20" s="59">
        <v>1</v>
      </c>
      <c r="U20" s="63">
        <f t="shared" si="0"/>
        <v>1</v>
      </c>
      <c r="V20" s="64">
        <f t="shared" si="1"/>
        <v>0</v>
      </c>
      <c r="X20" s="38">
        <f t="shared" si="2"/>
        <v>1</v>
      </c>
      <c r="Y20" s="38">
        <f t="shared" si="3"/>
        <v>1</v>
      </c>
      <c r="Z20" s="38">
        <f t="shared" si="4"/>
        <v>1</v>
      </c>
      <c r="AA20" s="38">
        <f t="shared" si="5"/>
        <v>1</v>
      </c>
    </row>
    <row r="22" spans="1:27" ht="13.5" thickBot="1" x14ac:dyDescent="0.25">
      <c r="A22" s="45" t="s">
        <v>8</v>
      </c>
    </row>
    <row r="23" spans="1:27" x14ac:dyDescent="0.2">
      <c r="A23" s="65" t="s">
        <v>17</v>
      </c>
      <c r="B23" s="66">
        <v>0</v>
      </c>
      <c r="C23" s="66">
        <v>1</v>
      </c>
      <c r="D23" s="66">
        <v>0</v>
      </c>
      <c r="E23" s="66">
        <v>0</v>
      </c>
      <c r="F23" s="66">
        <v>1</v>
      </c>
      <c r="G23" s="66">
        <v>0</v>
      </c>
      <c r="H23" s="66">
        <v>0</v>
      </c>
      <c r="I23" s="66">
        <v>0</v>
      </c>
      <c r="J23" s="66">
        <v>0</v>
      </c>
      <c r="K23" s="66">
        <v>0</v>
      </c>
      <c r="L23" s="66">
        <v>1</v>
      </c>
      <c r="M23" s="66">
        <v>0</v>
      </c>
      <c r="N23" s="66">
        <v>0</v>
      </c>
      <c r="O23" s="66">
        <v>0</v>
      </c>
      <c r="P23" s="66">
        <v>0</v>
      </c>
      <c r="Q23" s="66">
        <v>1</v>
      </c>
      <c r="R23" s="66"/>
      <c r="S23" s="67"/>
    </row>
    <row r="24" spans="1:27" ht="13.5" thickBot="1" x14ac:dyDescent="0.25">
      <c r="A24" s="68" t="s">
        <v>12</v>
      </c>
      <c r="B24" s="69"/>
      <c r="C24" s="69"/>
      <c r="D24" s="69"/>
      <c r="E24" s="69"/>
      <c r="F24" s="69"/>
      <c r="G24" s="69"/>
      <c r="H24" s="69"/>
      <c r="I24" s="69"/>
      <c r="J24" s="69"/>
      <c r="K24" s="69"/>
      <c r="L24" s="69"/>
      <c r="M24" s="69"/>
      <c r="N24" s="69"/>
      <c r="O24" s="69"/>
      <c r="P24" s="69"/>
      <c r="Q24" s="69"/>
      <c r="R24" s="69"/>
      <c r="S24" s="70">
        <f>U12</f>
        <v>86</v>
      </c>
    </row>
  </sheetData>
  <customSheetViews>
    <customSheetView guid="{2A5C61F5-D38C-4763-B97A-24251BB3EC1D}" showPageBreaks="1" printArea="1">
      <selection activeCell="A2" sqref="A2"/>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0"/>
  </sheetPr>
  <dimension ref="A1:AA24"/>
  <sheetViews>
    <sheetView workbookViewId="0">
      <selection activeCell="G23" sqref="G23"/>
    </sheetView>
  </sheetViews>
  <sheetFormatPr defaultColWidth="8.85546875" defaultRowHeight="12.75" x14ac:dyDescent="0.2"/>
  <cols>
    <col min="1" max="1" width="72.7109375" style="38" customWidth="1"/>
    <col min="2" max="19" width="8.85546875" style="38"/>
    <col min="20" max="20" width="8.85546875" style="38" customWidth="1"/>
    <col min="21" max="21" width="8.85546875" style="38"/>
    <col min="22" max="23" width="8.85546875" style="38" customWidth="1"/>
    <col min="24" max="275" width="8.85546875" style="38"/>
    <col min="276" max="276" width="2.42578125" style="38" customWidth="1"/>
    <col min="277" max="277" width="8.85546875" style="38"/>
    <col min="278" max="278" width="12.140625" style="38" customWidth="1"/>
    <col min="279" max="279" width="4.7109375" style="38" customWidth="1"/>
    <col min="280" max="531" width="8.85546875" style="38"/>
    <col min="532" max="532" width="2.42578125" style="38" customWidth="1"/>
    <col min="533" max="533" width="8.85546875" style="38"/>
    <col min="534" max="534" width="12.140625" style="38" customWidth="1"/>
    <col min="535" max="535" width="4.7109375" style="38" customWidth="1"/>
    <col min="536" max="787" width="8.85546875" style="38"/>
    <col min="788" max="788" width="2.42578125" style="38" customWidth="1"/>
    <col min="789" max="789" width="8.85546875" style="38"/>
    <col min="790" max="790" width="12.140625" style="38" customWidth="1"/>
    <col min="791" max="791" width="4.7109375" style="38" customWidth="1"/>
    <col min="792" max="1043" width="8.85546875" style="38"/>
    <col min="1044" max="1044" width="2.42578125" style="38" customWidth="1"/>
    <col min="1045" max="1045" width="8.85546875" style="38"/>
    <col min="1046" max="1046" width="12.140625" style="38" customWidth="1"/>
    <col min="1047" max="1047" width="4.7109375" style="38" customWidth="1"/>
    <col min="1048" max="1299" width="8.85546875" style="38"/>
    <col min="1300" max="1300" width="2.42578125" style="38" customWidth="1"/>
    <col min="1301" max="1301" width="8.85546875" style="38"/>
    <col min="1302" max="1302" width="12.140625" style="38" customWidth="1"/>
    <col min="1303" max="1303" width="4.7109375" style="38" customWidth="1"/>
    <col min="1304" max="1555" width="8.85546875" style="38"/>
    <col min="1556" max="1556" width="2.42578125" style="38" customWidth="1"/>
    <col min="1557" max="1557" width="8.85546875" style="38"/>
    <col min="1558" max="1558" width="12.140625" style="38" customWidth="1"/>
    <col min="1559" max="1559" width="4.7109375" style="38" customWidth="1"/>
    <col min="1560" max="1811" width="8.85546875" style="38"/>
    <col min="1812" max="1812" width="2.42578125" style="38" customWidth="1"/>
    <col min="1813" max="1813" width="8.85546875" style="38"/>
    <col min="1814" max="1814" width="12.140625" style="38" customWidth="1"/>
    <col min="1815" max="1815" width="4.7109375" style="38" customWidth="1"/>
    <col min="1816" max="2067" width="8.85546875" style="38"/>
    <col min="2068" max="2068" width="2.42578125" style="38" customWidth="1"/>
    <col min="2069" max="2069" width="8.85546875" style="38"/>
    <col min="2070" max="2070" width="12.140625" style="38" customWidth="1"/>
    <col min="2071" max="2071" width="4.7109375" style="38" customWidth="1"/>
    <col min="2072" max="2323" width="8.85546875" style="38"/>
    <col min="2324" max="2324" width="2.42578125" style="38" customWidth="1"/>
    <col min="2325" max="2325" width="8.85546875" style="38"/>
    <col min="2326" max="2326" width="12.140625" style="38" customWidth="1"/>
    <col min="2327" max="2327" width="4.7109375" style="38" customWidth="1"/>
    <col min="2328" max="2579" width="8.85546875" style="38"/>
    <col min="2580" max="2580" width="2.42578125" style="38" customWidth="1"/>
    <col min="2581" max="2581" width="8.85546875" style="38"/>
    <col min="2582" max="2582" width="12.140625" style="38" customWidth="1"/>
    <col min="2583" max="2583" width="4.7109375" style="38" customWidth="1"/>
    <col min="2584" max="2835" width="8.85546875" style="38"/>
    <col min="2836" max="2836" width="2.42578125" style="38" customWidth="1"/>
    <col min="2837" max="2837" width="8.85546875" style="38"/>
    <col min="2838" max="2838" width="12.140625" style="38" customWidth="1"/>
    <col min="2839" max="2839" width="4.7109375" style="38" customWidth="1"/>
    <col min="2840" max="3091" width="8.85546875" style="38"/>
    <col min="3092" max="3092" width="2.42578125" style="38" customWidth="1"/>
    <col min="3093" max="3093" width="8.85546875" style="38"/>
    <col min="3094" max="3094" width="12.140625" style="38" customWidth="1"/>
    <col min="3095" max="3095" width="4.7109375" style="38" customWidth="1"/>
    <col min="3096" max="3347" width="8.85546875" style="38"/>
    <col min="3348" max="3348" width="2.42578125" style="38" customWidth="1"/>
    <col min="3349" max="3349" width="8.85546875" style="38"/>
    <col min="3350" max="3350" width="12.140625" style="38" customWidth="1"/>
    <col min="3351" max="3351" width="4.7109375" style="38" customWidth="1"/>
    <col min="3352" max="3603" width="8.85546875" style="38"/>
    <col min="3604" max="3604" width="2.42578125" style="38" customWidth="1"/>
    <col min="3605" max="3605" width="8.85546875" style="38"/>
    <col min="3606" max="3606" width="12.140625" style="38" customWidth="1"/>
    <col min="3607" max="3607" width="4.7109375" style="38" customWidth="1"/>
    <col min="3608" max="3859" width="8.85546875" style="38"/>
    <col min="3860" max="3860" width="2.42578125" style="38" customWidth="1"/>
    <col min="3861" max="3861" width="8.85546875" style="38"/>
    <col min="3862" max="3862" width="12.140625" style="38" customWidth="1"/>
    <col min="3863" max="3863" width="4.7109375" style="38" customWidth="1"/>
    <col min="3864" max="4115" width="8.85546875" style="38"/>
    <col min="4116" max="4116" width="2.42578125" style="38" customWidth="1"/>
    <col min="4117" max="4117" width="8.85546875" style="38"/>
    <col min="4118" max="4118" width="12.140625" style="38" customWidth="1"/>
    <col min="4119" max="4119" width="4.7109375" style="38" customWidth="1"/>
    <col min="4120" max="4371" width="8.85546875" style="38"/>
    <col min="4372" max="4372" width="2.42578125" style="38" customWidth="1"/>
    <col min="4373" max="4373" width="8.85546875" style="38"/>
    <col min="4374" max="4374" width="12.140625" style="38" customWidth="1"/>
    <col min="4375" max="4375" width="4.7109375" style="38" customWidth="1"/>
    <col min="4376" max="4627" width="8.85546875" style="38"/>
    <col min="4628" max="4628" width="2.42578125" style="38" customWidth="1"/>
    <col min="4629" max="4629" width="8.85546875" style="38"/>
    <col min="4630" max="4630" width="12.140625" style="38" customWidth="1"/>
    <col min="4631" max="4631" width="4.7109375" style="38" customWidth="1"/>
    <col min="4632" max="4883" width="8.85546875" style="38"/>
    <col min="4884" max="4884" width="2.42578125" style="38" customWidth="1"/>
    <col min="4885" max="4885" width="8.85546875" style="38"/>
    <col min="4886" max="4886" width="12.140625" style="38" customWidth="1"/>
    <col min="4887" max="4887" width="4.7109375" style="38" customWidth="1"/>
    <col min="4888" max="5139" width="8.85546875" style="38"/>
    <col min="5140" max="5140" width="2.42578125" style="38" customWidth="1"/>
    <col min="5141" max="5141" width="8.85546875" style="38"/>
    <col min="5142" max="5142" width="12.140625" style="38" customWidth="1"/>
    <col min="5143" max="5143" width="4.7109375" style="38" customWidth="1"/>
    <col min="5144" max="5395" width="8.85546875" style="38"/>
    <col min="5396" max="5396" width="2.42578125" style="38" customWidth="1"/>
    <col min="5397" max="5397" width="8.85546875" style="38"/>
    <col min="5398" max="5398" width="12.140625" style="38" customWidth="1"/>
    <col min="5399" max="5399" width="4.7109375" style="38" customWidth="1"/>
    <col min="5400" max="5651" width="8.85546875" style="38"/>
    <col min="5652" max="5652" width="2.42578125" style="38" customWidth="1"/>
    <col min="5653" max="5653" width="8.85546875" style="38"/>
    <col min="5654" max="5654" width="12.140625" style="38" customWidth="1"/>
    <col min="5655" max="5655" width="4.7109375" style="38" customWidth="1"/>
    <col min="5656" max="5907" width="8.85546875" style="38"/>
    <col min="5908" max="5908" width="2.42578125" style="38" customWidth="1"/>
    <col min="5909" max="5909" width="8.85546875" style="38"/>
    <col min="5910" max="5910" width="12.140625" style="38" customWidth="1"/>
    <col min="5911" max="5911" width="4.7109375" style="38" customWidth="1"/>
    <col min="5912" max="6163" width="8.85546875" style="38"/>
    <col min="6164" max="6164" width="2.42578125" style="38" customWidth="1"/>
    <col min="6165" max="6165" width="8.85546875" style="38"/>
    <col min="6166" max="6166" width="12.140625" style="38" customWidth="1"/>
    <col min="6167" max="6167" width="4.7109375" style="38" customWidth="1"/>
    <col min="6168" max="6419" width="8.85546875" style="38"/>
    <col min="6420" max="6420" width="2.42578125" style="38" customWidth="1"/>
    <col min="6421" max="6421" width="8.85546875" style="38"/>
    <col min="6422" max="6422" width="12.140625" style="38" customWidth="1"/>
    <col min="6423" max="6423" width="4.7109375" style="38" customWidth="1"/>
    <col min="6424" max="6675" width="8.85546875" style="38"/>
    <col min="6676" max="6676" width="2.42578125" style="38" customWidth="1"/>
    <col min="6677" max="6677" width="8.85546875" style="38"/>
    <col min="6678" max="6678" width="12.140625" style="38" customWidth="1"/>
    <col min="6679" max="6679" width="4.7109375" style="38" customWidth="1"/>
    <col min="6680" max="6931" width="8.85546875" style="38"/>
    <col min="6932" max="6932" width="2.42578125" style="38" customWidth="1"/>
    <col min="6933" max="6933" width="8.85546875" style="38"/>
    <col min="6934" max="6934" width="12.140625" style="38" customWidth="1"/>
    <col min="6935" max="6935" width="4.7109375" style="38" customWidth="1"/>
    <col min="6936" max="7187" width="8.85546875" style="38"/>
    <col min="7188" max="7188" width="2.42578125" style="38" customWidth="1"/>
    <col min="7189" max="7189" width="8.85546875" style="38"/>
    <col min="7190" max="7190" width="12.140625" style="38" customWidth="1"/>
    <col min="7191" max="7191" width="4.7109375" style="38" customWidth="1"/>
    <col min="7192" max="7443" width="8.85546875" style="38"/>
    <col min="7444" max="7444" width="2.42578125" style="38" customWidth="1"/>
    <col min="7445" max="7445" width="8.85546875" style="38"/>
    <col min="7446" max="7446" width="12.140625" style="38" customWidth="1"/>
    <col min="7447" max="7447" width="4.7109375" style="38" customWidth="1"/>
    <col min="7448" max="7699" width="8.85546875" style="38"/>
    <col min="7700" max="7700" width="2.42578125" style="38" customWidth="1"/>
    <col min="7701" max="7701" width="8.85546875" style="38"/>
    <col min="7702" max="7702" width="12.140625" style="38" customWidth="1"/>
    <col min="7703" max="7703" width="4.7109375" style="38" customWidth="1"/>
    <col min="7704" max="7955" width="8.85546875" style="38"/>
    <col min="7956" max="7956" width="2.42578125" style="38" customWidth="1"/>
    <col min="7957" max="7957" width="8.85546875" style="38"/>
    <col min="7958" max="7958" width="12.140625" style="38" customWidth="1"/>
    <col min="7959" max="7959" width="4.7109375" style="38" customWidth="1"/>
    <col min="7960" max="8211" width="8.85546875" style="38"/>
    <col min="8212" max="8212" width="2.42578125" style="38" customWidth="1"/>
    <col min="8213" max="8213" width="8.85546875" style="38"/>
    <col min="8214" max="8214" width="12.140625" style="38" customWidth="1"/>
    <col min="8215" max="8215" width="4.7109375" style="38" customWidth="1"/>
    <col min="8216" max="8467" width="8.85546875" style="38"/>
    <col min="8468" max="8468" width="2.42578125" style="38" customWidth="1"/>
    <col min="8469" max="8469" width="8.85546875" style="38"/>
    <col min="8470" max="8470" width="12.140625" style="38" customWidth="1"/>
    <col min="8471" max="8471" width="4.7109375" style="38" customWidth="1"/>
    <col min="8472" max="8723" width="8.85546875" style="38"/>
    <col min="8724" max="8724" width="2.42578125" style="38" customWidth="1"/>
    <col min="8725" max="8725" width="8.85546875" style="38"/>
    <col min="8726" max="8726" width="12.140625" style="38" customWidth="1"/>
    <col min="8727" max="8727" width="4.7109375" style="38" customWidth="1"/>
    <col min="8728" max="8979" width="8.85546875" style="38"/>
    <col min="8980" max="8980" width="2.42578125" style="38" customWidth="1"/>
    <col min="8981" max="8981" width="8.85546875" style="38"/>
    <col min="8982" max="8982" width="12.140625" style="38" customWidth="1"/>
    <col min="8983" max="8983" width="4.7109375" style="38" customWidth="1"/>
    <col min="8984" max="9235" width="8.85546875" style="38"/>
    <col min="9236" max="9236" width="2.42578125" style="38" customWidth="1"/>
    <col min="9237" max="9237" width="8.85546875" style="38"/>
    <col min="9238" max="9238" width="12.140625" style="38" customWidth="1"/>
    <col min="9239" max="9239" width="4.7109375" style="38" customWidth="1"/>
    <col min="9240" max="9491" width="8.85546875" style="38"/>
    <col min="9492" max="9492" width="2.42578125" style="38" customWidth="1"/>
    <col min="9493" max="9493" width="8.85546875" style="38"/>
    <col min="9494" max="9494" width="12.140625" style="38" customWidth="1"/>
    <col min="9495" max="9495" width="4.7109375" style="38" customWidth="1"/>
    <col min="9496" max="9747" width="8.85546875" style="38"/>
    <col min="9748" max="9748" width="2.42578125" style="38" customWidth="1"/>
    <col min="9749" max="9749" width="8.85546875" style="38"/>
    <col min="9750" max="9750" width="12.140625" style="38" customWidth="1"/>
    <col min="9751" max="9751" width="4.7109375" style="38" customWidth="1"/>
    <col min="9752" max="10003" width="8.85546875" style="38"/>
    <col min="10004" max="10004" width="2.42578125" style="38" customWidth="1"/>
    <col min="10005" max="10005" width="8.85546875" style="38"/>
    <col min="10006" max="10006" width="12.140625" style="38" customWidth="1"/>
    <col min="10007" max="10007" width="4.7109375" style="38" customWidth="1"/>
    <col min="10008" max="10259" width="8.85546875" style="38"/>
    <col min="10260" max="10260" width="2.42578125" style="38" customWidth="1"/>
    <col min="10261" max="10261" width="8.85546875" style="38"/>
    <col min="10262" max="10262" width="12.140625" style="38" customWidth="1"/>
    <col min="10263" max="10263" width="4.7109375" style="38" customWidth="1"/>
    <col min="10264" max="10515" width="8.85546875" style="38"/>
    <col min="10516" max="10516" width="2.42578125" style="38" customWidth="1"/>
    <col min="10517" max="10517" width="8.85546875" style="38"/>
    <col min="10518" max="10518" width="12.140625" style="38" customWidth="1"/>
    <col min="10519" max="10519" width="4.7109375" style="38" customWidth="1"/>
    <col min="10520" max="10771" width="8.85546875" style="38"/>
    <col min="10772" max="10772" width="2.42578125" style="38" customWidth="1"/>
    <col min="10773" max="10773" width="8.85546875" style="38"/>
    <col min="10774" max="10774" width="12.140625" style="38" customWidth="1"/>
    <col min="10775" max="10775" width="4.7109375" style="38" customWidth="1"/>
    <col min="10776" max="11027" width="8.85546875" style="38"/>
    <col min="11028" max="11028" width="2.42578125" style="38" customWidth="1"/>
    <col min="11029" max="11029" width="8.85546875" style="38"/>
    <col min="11030" max="11030" width="12.140625" style="38" customWidth="1"/>
    <col min="11031" max="11031" width="4.7109375" style="38" customWidth="1"/>
    <col min="11032" max="11283" width="8.85546875" style="38"/>
    <col min="11284" max="11284" width="2.42578125" style="38" customWidth="1"/>
    <col min="11285" max="11285" width="8.85546875" style="38"/>
    <col min="11286" max="11286" width="12.140625" style="38" customWidth="1"/>
    <col min="11287" max="11287" width="4.7109375" style="38" customWidth="1"/>
    <col min="11288" max="11539" width="8.85546875" style="38"/>
    <col min="11540" max="11540" width="2.42578125" style="38" customWidth="1"/>
    <col min="11541" max="11541" width="8.85546875" style="38"/>
    <col min="11542" max="11542" width="12.140625" style="38" customWidth="1"/>
    <col min="11543" max="11543" width="4.7109375" style="38" customWidth="1"/>
    <col min="11544" max="11795" width="8.85546875" style="38"/>
    <col min="11796" max="11796" width="2.42578125" style="38" customWidth="1"/>
    <col min="11797" max="11797" width="8.85546875" style="38"/>
    <col min="11798" max="11798" width="12.140625" style="38" customWidth="1"/>
    <col min="11799" max="11799" width="4.7109375" style="38" customWidth="1"/>
    <col min="11800" max="12051" width="8.85546875" style="38"/>
    <col min="12052" max="12052" width="2.42578125" style="38" customWidth="1"/>
    <col min="12053" max="12053" width="8.85546875" style="38"/>
    <col min="12054" max="12054" width="12.140625" style="38" customWidth="1"/>
    <col min="12055" max="12055" width="4.7109375" style="38" customWidth="1"/>
    <col min="12056" max="12307" width="8.85546875" style="38"/>
    <col min="12308" max="12308" width="2.42578125" style="38" customWidth="1"/>
    <col min="12309" max="12309" width="8.85546875" style="38"/>
    <col min="12310" max="12310" width="12.140625" style="38" customWidth="1"/>
    <col min="12311" max="12311" width="4.7109375" style="38" customWidth="1"/>
    <col min="12312" max="12563" width="8.85546875" style="38"/>
    <col min="12564" max="12564" width="2.42578125" style="38" customWidth="1"/>
    <col min="12565" max="12565" width="8.85546875" style="38"/>
    <col min="12566" max="12566" width="12.140625" style="38" customWidth="1"/>
    <col min="12567" max="12567" width="4.7109375" style="38" customWidth="1"/>
    <col min="12568" max="12819" width="8.85546875" style="38"/>
    <col min="12820" max="12820" width="2.42578125" style="38" customWidth="1"/>
    <col min="12821" max="12821" width="8.85546875" style="38"/>
    <col min="12822" max="12822" width="12.140625" style="38" customWidth="1"/>
    <col min="12823" max="12823" width="4.7109375" style="38" customWidth="1"/>
    <col min="12824" max="13075" width="8.85546875" style="38"/>
    <col min="13076" max="13076" width="2.42578125" style="38" customWidth="1"/>
    <col min="13077" max="13077" width="8.85546875" style="38"/>
    <col min="13078" max="13078" width="12.140625" style="38" customWidth="1"/>
    <col min="13079" max="13079" width="4.7109375" style="38" customWidth="1"/>
    <col min="13080" max="13331" width="8.85546875" style="38"/>
    <col min="13332" max="13332" width="2.42578125" style="38" customWidth="1"/>
    <col min="13333" max="13333" width="8.85546875" style="38"/>
    <col min="13334" max="13334" width="12.140625" style="38" customWidth="1"/>
    <col min="13335" max="13335" width="4.7109375" style="38" customWidth="1"/>
    <col min="13336" max="13587" width="8.85546875" style="38"/>
    <col min="13588" max="13588" width="2.42578125" style="38" customWidth="1"/>
    <col min="13589" max="13589" width="8.85546875" style="38"/>
    <col min="13590" max="13590" width="12.140625" style="38" customWidth="1"/>
    <col min="13591" max="13591" width="4.7109375" style="38" customWidth="1"/>
    <col min="13592" max="13843" width="8.85546875" style="38"/>
    <col min="13844" max="13844" width="2.42578125" style="38" customWidth="1"/>
    <col min="13845" max="13845" width="8.85546875" style="38"/>
    <col min="13846" max="13846" width="12.140625" style="38" customWidth="1"/>
    <col min="13847" max="13847" width="4.7109375" style="38" customWidth="1"/>
    <col min="13848" max="14099" width="8.85546875" style="38"/>
    <col min="14100" max="14100" width="2.42578125" style="38" customWidth="1"/>
    <col min="14101" max="14101" width="8.85546875" style="38"/>
    <col min="14102" max="14102" width="12.140625" style="38" customWidth="1"/>
    <col min="14103" max="14103" width="4.7109375" style="38" customWidth="1"/>
    <col min="14104" max="14355" width="8.85546875" style="38"/>
    <col min="14356" max="14356" width="2.42578125" style="38" customWidth="1"/>
    <col min="14357" max="14357" width="8.85546875" style="38"/>
    <col min="14358" max="14358" width="12.140625" style="38" customWidth="1"/>
    <col min="14359" max="14359" width="4.7109375" style="38" customWidth="1"/>
    <col min="14360" max="14611" width="8.85546875" style="38"/>
    <col min="14612" max="14612" width="2.42578125" style="38" customWidth="1"/>
    <col min="14613" max="14613" width="8.85546875" style="38"/>
    <col min="14614" max="14614" width="12.140625" style="38" customWidth="1"/>
    <col min="14615" max="14615" width="4.7109375" style="38" customWidth="1"/>
    <col min="14616" max="14867" width="8.85546875" style="38"/>
    <col min="14868" max="14868" width="2.42578125" style="38" customWidth="1"/>
    <col min="14869" max="14869" width="8.85546875" style="38"/>
    <col min="14870" max="14870" width="12.140625" style="38" customWidth="1"/>
    <col min="14871" max="14871" width="4.7109375" style="38" customWidth="1"/>
    <col min="14872" max="15123" width="8.85546875" style="38"/>
    <col min="15124" max="15124" width="2.42578125" style="38" customWidth="1"/>
    <col min="15125" max="15125" width="8.85546875" style="38"/>
    <col min="15126" max="15126" width="12.140625" style="38" customWidth="1"/>
    <col min="15127" max="15127" width="4.7109375" style="38" customWidth="1"/>
    <col min="15128" max="15379" width="8.85546875" style="38"/>
    <col min="15380" max="15380" width="2.42578125" style="38" customWidth="1"/>
    <col min="15381" max="15381" width="8.85546875" style="38"/>
    <col min="15382" max="15382" width="12.140625" style="38" customWidth="1"/>
    <col min="15383" max="15383" width="4.7109375" style="38" customWidth="1"/>
    <col min="15384" max="15635" width="8.85546875" style="38"/>
    <col min="15636" max="15636" width="2.42578125" style="38" customWidth="1"/>
    <col min="15637" max="15637" width="8.85546875" style="38"/>
    <col min="15638" max="15638" width="12.140625" style="38" customWidth="1"/>
    <col min="15639" max="15639" width="4.7109375" style="38" customWidth="1"/>
    <col min="15640" max="15891" width="8.85546875" style="38"/>
    <col min="15892" max="15892" width="2.42578125" style="38" customWidth="1"/>
    <col min="15893" max="15893" width="8.85546875" style="38"/>
    <col min="15894" max="15894" width="12.140625" style="38" customWidth="1"/>
    <col min="15895" max="15895" width="4.7109375" style="38" customWidth="1"/>
    <col min="15896" max="16147" width="8.85546875" style="38"/>
    <col min="16148" max="16148" width="2.42578125" style="38" customWidth="1"/>
    <col min="16149" max="16149" width="8.85546875" style="38"/>
    <col min="16150" max="16150" width="12.140625" style="38" customWidth="1"/>
    <col min="16151" max="16151" width="4.7109375" style="38" customWidth="1"/>
    <col min="16152" max="16384" width="8.85546875" style="38"/>
  </cols>
  <sheetData>
    <row r="1" spans="1:27" ht="18.75" x14ac:dyDescent="0.3">
      <c r="A1" s="37" t="s">
        <v>155</v>
      </c>
    </row>
    <row r="3" spans="1:27" ht="15.75" x14ac:dyDescent="0.25">
      <c r="A3" s="39" t="s">
        <v>18</v>
      </c>
      <c r="B3" s="40"/>
      <c r="C3" s="40"/>
      <c r="D3" s="40"/>
      <c r="E3" s="40"/>
      <c r="F3" s="40"/>
      <c r="G3" s="40"/>
      <c r="H3" s="40"/>
      <c r="I3" s="40"/>
      <c r="J3" s="40"/>
      <c r="K3" s="40"/>
      <c r="L3" s="40"/>
      <c r="M3" s="40"/>
      <c r="N3" s="40"/>
      <c r="O3" s="40"/>
      <c r="P3" s="40"/>
      <c r="Q3" s="40"/>
      <c r="R3" s="40"/>
      <c r="S3" s="40"/>
      <c r="T3" s="40"/>
      <c r="U3" s="40"/>
      <c r="V3" s="40"/>
    </row>
    <row r="4" spans="1:27" x14ac:dyDescent="0.2">
      <c r="A4" s="41"/>
      <c r="B4" s="41"/>
      <c r="C4" s="41"/>
      <c r="D4" s="41"/>
      <c r="E4" s="41"/>
      <c r="F4" s="41"/>
      <c r="G4" s="41"/>
      <c r="H4" s="41"/>
      <c r="I4" s="41"/>
      <c r="J4" s="41"/>
      <c r="K4" s="41"/>
      <c r="L4" s="41"/>
      <c r="M4" s="41"/>
      <c r="N4" s="41"/>
      <c r="O4" s="41"/>
      <c r="P4" s="41"/>
    </row>
    <row r="5" spans="1:27" x14ac:dyDescent="0.2">
      <c r="A5" s="38" t="s">
        <v>0</v>
      </c>
    </row>
    <row r="6" spans="1:27" x14ac:dyDescent="0.2">
      <c r="B6" s="42" t="s">
        <v>1</v>
      </c>
      <c r="C6" s="42"/>
      <c r="D6" s="42"/>
      <c r="E6" s="42"/>
      <c r="F6" s="42"/>
      <c r="G6" s="42"/>
      <c r="H6" s="42"/>
      <c r="I6" s="42"/>
      <c r="J6" s="42"/>
      <c r="K6" s="42"/>
      <c r="L6" s="42"/>
      <c r="M6" s="42"/>
      <c r="N6" s="42"/>
      <c r="O6" s="42"/>
      <c r="P6" s="42"/>
      <c r="Q6" s="38" t="s">
        <v>2</v>
      </c>
    </row>
    <row r="7" spans="1:27" x14ac:dyDescent="0.2">
      <c r="B7" s="43" t="s">
        <v>3</v>
      </c>
      <c r="C7" s="43"/>
      <c r="D7" s="43"/>
      <c r="E7" s="43"/>
      <c r="F7" s="43"/>
      <c r="G7" s="43"/>
      <c r="H7" s="43"/>
      <c r="I7" s="43"/>
      <c r="J7" s="43"/>
      <c r="K7" s="43"/>
      <c r="L7" s="43"/>
      <c r="M7" s="43"/>
      <c r="N7" s="43"/>
      <c r="O7" s="43"/>
      <c r="P7" s="43"/>
      <c r="Q7" s="38" t="s">
        <v>4</v>
      </c>
    </row>
    <row r="8" spans="1:27" x14ac:dyDescent="0.2">
      <c r="B8" s="42" t="s">
        <v>5</v>
      </c>
      <c r="C8" s="42"/>
      <c r="D8" s="42"/>
      <c r="E8" s="42"/>
      <c r="F8" s="42"/>
      <c r="G8" s="42"/>
      <c r="H8" s="42"/>
      <c r="I8" s="42"/>
      <c r="J8" s="42"/>
      <c r="K8" s="42"/>
      <c r="L8" s="42"/>
      <c r="M8" s="42"/>
      <c r="N8" s="42"/>
      <c r="O8" s="42"/>
      <c r="P8" s="42"/>
      <c r="Q8" s="38" t="s">
        <v>6</v>
      </c>
    </row>
    <row r="10" spans="1:27" ht="13.5" thickBot="1" x14ac:dyDescent="0.25">
      <c r="A10" s="44" t="s">
        <v>7</v>
      </c>
      <c r="U10" s="45" t="s">
        <v>8</v>
      </c>
      <c r="X10" s="38" t="s">
        <v>9</v>
      </c>
    </row>
    <row r="11" spans="1:27" x14ac:dyDescent="0.2">
      <c r="A11" s="46"/>
      <c r="B11" s="47" t="s">
        <v>134</v>
      </c>
      <c r="C11" s="47" t="s">
        <v>135</v>
      </c>
      <c r="D11" s="47" t="s">
        <v>136</v>
      </c>
      <c r="E11" s="47" t="s">
        <v>137</v>
      </c>
      <c r="F11" s="47" t="s">
        <v>138</v>
      </c>
      <c r="G11" s="47" t="s">
        <v>139</v>
      </c>
      <c r="H11" s="47" t="s">
        <v>140</v>
      </c>
      <c r="I11" s="47" t="s">
        <v>141</v>
      </c>
      <c r="J11" s="47" t="s">
        <v>142</v>
      </c>
      <c r="K11" s="47" t="s">
        <v>143</v>
      </c>
      <c r="L11" s="47" t="s">
        <v>144</v>
      </c>
      <c r="M11" s="47" t="s">
        <v>145</v>
      </c>
      <c r="N11" s="47" t="s">
        <v>146</v>
      </c>
      <c r="O11" s="47" t="s">
        <v>147</v>
      </c>
      <c r="P11" s="47" t="s">
        <v>148</v>
      </c>
      <c r="Q11" s="47" t="s">
        <v>149</v>
      </c>
      <c r="R11" s="47"/>
      <c r="S11" s="48"/>
      <c r="U11" s="49" t="s">
        <v>10</v>
      </c>
      <c r="V11" s="50" t="s">
        <v>11</v>
      </c>
    </row>
    <row r="12" spans="1:27" x14ac:dyDescent="0.2">
      <c r="A12" s="51" t="s">
        <v>154</v>
      </c>
      <c r="B12" s="52">
        <v>27.1</v>
      </c>
      <c r="C12" s="52">
        <v>18.100000000000001</v>
      </c>
      <c r="D12" s="52">
        <v>11.3</v>
      </c>
      <c r="E12" s="52">
        <v>9.5</v>
      </c>
      <c r="F12" s="52">
        <v>18.899999999999999</v>
      </c>
      <c r="G12" s="52">
        <v>15.5</v>
      </c>
      <c r="H12" s="52">
        <v>17.100000000000001</v>
      </c>
      <c r="I12" s="52">
        <v>10.6</v>
      </c>
      <c r="J12" s="52">
        <v>19.2</v>
      </c>
      <c r="K12" s="52">
        <v>18.5</v>
      </c>
      <c r="L12" s="52">
        <v>9.9</v>
      </c>
      <c r="M12" s="52">
        <v>7.7</v>
      </c>
      <c r="N12" s="52">
        <v>11.5</v>
      </c>
      <c r="O12" s="52">
        <v>21.4</v>
      </c>
      <c r="P12" s="52">
        <v>16.8</v>
      </c>
      <c r="Q12" s="52">
        <v>12.8</v>
      </c>
      <c r="R12" s="53" t="s">
        <v>13</v>
      </c>
      <c r="S12" s="54" t="s">
        <v>14</v>
      </c>
      <c r="U12" s="55">
        <f>SUMPRODUCT(B12:Q12,$B$23:$Q$23)</f>
        <v>75.5</v>
      </c>
      <c r="V12" s="56"/>
      <c r="X12" s="57" t="s">
        <v>15</v>
      </c>
      <c r="Y12" s="57"/>
      <c r="Z12" s="58" t="s">
        <v>16</v>
      </c>
      <c r="AA12" s="58"/>
    </row>
    <row r="13" spans="1:27" x14ac:dyDescent="0.2">
      <c r="A13" s="51" t="s">
        <v>19</v>
      </c>
      <c r="B13" s="52">
        <v>1</v>
      </c>
      <c r="C13" s="52"/>
      <c r="D13" s="52"/>
      <c r="E13" s="52"/>
      <c r="F13" s="52">
        <v>1</v>
      </c>
      <c r="G13" s="52"/>
      <c r="H13" s="52"/>
      <c r="I13" s="52"/>
      <c r="J13" s="52">
        <v>1</v>
      </c>
      <c r="K13" s="52"/>
      <c r="L13" s="52"/>
      <c r="M13" s="52"/>
      <c r="N13" s="52">
        <v>1</v>
      </c>
      <c r="O13" s="52"/>
      <c r="P13" s="52"/>
      <c r="Q13" s="52"/>
      <c r="R13" s="52" t="s">
        <v>3</v>
      </c>
      <c r="S13" s="59">
        <v>1</v>
      </c>
      <c r="U13" s="55">
        <f>SUMPRODUCT(B13:Q13,$B$23:$Q$23)</f>
        <v>1</v>
      </c>
      <c r="V13" s="56">
        <f>S13-U13</f>
        <v>0</v>
      </c>
      <c r="X13" s="38">
        <f>IF($R13&lt;&gt;$B$8,U13,0)</f>
        <v>1</v>
      </c>
      <c r="Y13" s="38">
        <f>IF($R13&lt;&gt;$B$8,S13,0)</f>
        <v>1</v>
      </c>
      <c r="Z13" s="38">
        <f>IF($R13&lt;&gt;$B$6,U13,0)</f>
        <v>1</v>
      </c>
      <c r="AA13" s="38">
        <f>IF($R13&lt;&gt;$B$6,S13,0)</f>
        <v>1</v>
      </c>
    </row>
    <row r="14" spans="1:27" x14ac:dyDescent="0.2">
      <c r="A14" s="51" t="s">
        <v>20</v>
      </c>
      <c r="B14" s="52"/>
      <c r="C14" s="52">
        <v>1</v>
      </c>
      <c r="D14" s="52"/>
      <c r="E14" s="52"/>
      <c r="F14" s="52"/>
      <c r="G14" s="52">
        <v>1</v>
      </c>
      <c r="H14" s="52"/>
      <c r="I14" s="52"/>
      <c r="J14" s="52"/>
      <c r="K14" s="52">
        <v>1</v>
      </c>
      <c r="L14" s="52"/>
      <c r="M14" s="52"/>
      <c r="N14" s="52"/>
      <c r="O14" s="52">
        <v>1</v>
      </c>
      <c r="P14" s="52"/>
      <c r="Q14" s="52"/>
      <c r="R14" s="52" t="s">
        <v>3</v>
      </c>
      <c r="S14" s="59">
        <v>1</v>
      </c>
      <c r="U14" s="55">
        <f t="shared" ref="U14:U20" si="0">SUMPRODUCT(B14:Q14,$B$23:$Q$23)</f>
        <v>1</v>
      </c>
      <c r="V14" s="56">
        <f t="shared" ref="V14:V20" si="1">S14-U14</f>
        <v>0</v>
      </c>
      <c r="X14" s="38">
        <f t="shared" ref="X14:X20" si="2">IF($R14&lt;&gt;$B$8,U14,0)</f>
        <v>1</v>
      </c>
      <c r="Y14" s="38">
        <f t="shared" ref="Y14:Y20" si="3">IF($R14&lt;&gt;$B$8,S14,0)</f>
        <v>1</v>
      </c>
      <c r="Z14" s="38">
        <f t="shared" ref="Z14:Z20" si="4">IF($R14&lt;&gt;$B$6,U14,0)</f>
        <v>1</v>
      </c>
      <c r="AA14" s="38">
        <f t="shared" ref="AA14:AA20" si="5">IF($R14&lt;&gt;$B$6,S14,0)</f>
        <v>1</v>
      </c>
    </row>
    <row r="15" spans="1:27" x14ac:dyDescent="0.2">
      <c r="A15" s="51" t="s">
        <v>21</v>
      </c>
      <c r="B15" s="52"/>
      <c r="C15" s="52"/>
      <c r="D15" s="52">
        <v>1</v>
      </c>
      <c r="E15" s="52"/>
      <c r="F15" s="52"/>
      <c r="G15" s="52"/>
      <c r="H15" s="52">
        <v>1</v>
      </c>
      <c r="I15" s="52"/>
      <c r="J15" s="52"/>
      <c r="K15" s="52"/>
      <c r="L15" s="52">
        <v>1</v>
      </c>
      <c r="M15" s="52"/>
      <c r="N15" s="52"/>
      <c r="O15" s="52"/>
      <c r="P15" s="52">
        <v>1</v>
      </c>
      <c r="Q15" s="52"/>
      <c r="R15" s="52" t="s">
        <v>3</v>
      </c>
      <c r="S15" s="59">
        <v>1</v>
      </c>
      <c r="U15" s="55">
        <f t="shared" si="0"/>
        <v>1</v>
      </c>
      <c r="V15" s="56">
        <f t="shared" si="1"/>
        <v>0</v>
      </c>
      <c r="X15" s="38">
        <f t="shared" si="2"/>
        <v>1</v>
      </c>
      <c r="Y15" s="38">
        <f t="shared" si="3"/>
        <v>1</v>
      </c>
      <c r="Z15" s="38">
        <f t="shared" si="4"/>
        <v>1</v>
      </c>
      <c r="AA15" s="38">
        <f t="shared" si="5"/>
        <v>1</v>
      </c>
    </row>
    <row r="16" spans="1:27" x14ac:dyDescent="0.2">
      <c r="A16" s="51" t="s">
        <v>22</v>
      </c>
      <c r="B16" s="52"/>
      <c r="C16" s="52"/>
      <c r="D16" s="52"/>
      <c r="E16" s="52">
        <v>1</v>
      </c>
      <c r="F16" s="52"/>
      <c r="G16" s="52"/>
      <c r="H16" s="52"/>
      <c r="I16" s="52">
        <v>1</v>
      </c>
      <c r="J16" s="52"/>
      <c r="K16" s="52"/>
      <c r="L16" s="52"/>
      <c r="M16" s="52">
        <v>1</v>
      </c>
      <c r="N16" s="52"/>
      <c r="O16" s="52"/>
      <c r="P16" s="52"/>
      <c r="Q16" s="52">
        <v>1</v>
      </c>
      <c r="R16" s="52" t="s">
        <v>3</v>
      </c>
      <c r="S16" s="59">
        <v>1</v>
      </c>
      <c r="U16" s="55">
        <f t="shared" si="0"/>
        <v>1</v>
      </c>
      <c r="V16" s="56">
        <f t="shared" si="1"/>
        <v>0</v>
      </c>
      <c r="X16" s="38">
        <f t="shared" si="2"/>
        <v>1</v>
      </c>
      <c r="Y16" s="38">
        <f t="shared" si="3"/>
        <v>1</v>
      </c>
      <c r="Z16" s="38">
        <f t="shared" si="4"/>
        <v>1</v>
      </c>
      <c r="AA16" s="38">
        <f t="shared" si="5"/>
        <v>1</v>
      </c>
    </row>
    <row r="17" spans="1:27" x14ac:dyDescent="0.2">
      <c r="A17" s="51" t="s">
        <v>23</v>
      </c>
      <c r="B17" s="52">
        <v>1</v>
      </c>
      <c r="C17" s="52">
        <v>1</v>
      </c>
      <c r="D17" s="52">
        <v>1</v>
      </c>
      <c r="E17" s="52">
        <v>1</v>
      </c>
      <c r="F17" s="52"/>
      <c r="G17" s="52"/>
      <c r="H17" s="52"/>
      <c r="I17" s="52"/>
      <c r="J17" s="52"/>
      <c r="K17" s="52"/>
      <c r="L17" s="52"/>
      <c r="M17" s="52"/>
      <c r="N17" s="52"/>
      <c r="O17" s="52"/>
      <c r="P17" s="52"/>
      <c r="Q17" s="52"/>
      <c r="R17" s="52" t="s">
        <v>3</v>
      </c>
      <c r="S17" s="59">
        <v>1</v>
      </c>
      <c r="U17" s="55">
        <f t="shared" si="0"/>
        <v>1</v>
      </c>
      <c r="V17" s="56">
        <f t="shared" si="1"/>
        <v>0</v>
      </c>
      <c r="X17" s="38">
        <f t="shared" si="2"/>
        <v>1</v>
      </c>
      <c r="Y17" s="38">
        <f t="shared" si="3"/>
        <v>1</v>
      </c>
      <c r="Z17" s="38">
        <f t="shared" si="4"/>
        <v>1</v>
      </c>
      <c r="AA17" s="38">
        <f t="shared" si="5"/>
        <v>1</v>
      </c>
    </row>
    <row r="18" spans="1:27" x14ac:dyDescent="0.2">
      <c r="A18" s="51" t="s">
        <v>24</v>
      </c>
      <c r="B18" s="52"/>
      <c r="C18" s="52"/>
      <c r="D18" s="52"/>
      <c r="E18" s="52"/>
      <c r="F18" s="52">
        <v>1</v>
      </c>
      <c r="G18" s="52">
        <v>1</v>
      </c>
      <c r="H18" s="52">
        <v>1</v>
      </c>
      <c r="I18" s="52">
        <v>1</v>
      </c>
      <c r="J18" s="52"/>
      <c r="K18" s="52"/>
      <c r="L18" s="52"/>
      <c r="M18" s="52"/>
      <c r="N18" s="52"/>
      <c r="O18" s="52"/>
      <c r="P18" s="52"/>
      <c r="Q18" s="52"/>
      <c r="R18" s="52" t="s">
        <v>3</v>
      </c>
      <c r="S18" s="59">
        <v>1</v>
      </c>
      <c r="U18" s="55">
        <f t="shared" si="0"/>
        <v>1</v>
      </c>
      <c r="V18" s="56">
        <f t="shared" si="1"/>
        <v>0</v>
      </c>
      <c r="X18" s="38">
        <f t="shared" si="2"/>
        <v>1</v>
      </c>
      <c r="Y18" s="38">
        <f t="shared" si="3"/>
        <v>1</v>
      </c>
      <c r="Z18" s="38">
        <f t="shared" si="4"/>
        <v>1</v>
      </c>
      <c r="AA18" s="38">
        <f t="shared" si="5"/>
        <v>1</v>
      </c>
    </row>
    <row r="19" spans="1:27" x14ac:dyDescent="0.2">
      <c r="A19" s="51" t="s">
        <v>61</v>
      </c>
      <c r="B19" s="52"/>
      <c r="C19" s="52"/>
      <c r="D19" s="52"/>
      <c r="E19" s="52"/>
      <c r="F19" s="52"/>
      <c r="G19" s="52"/>
      <c r="H19" s="52"/>
      <c r="I19" s="52"/>
      <c r="J19" s="52">
        <v>1</v>
      </c>
      <c r="K19" s="52">
        <v>1</v>
      </c>
      <c r="L19" s="52">
        <v>1</v>
      </c>
      <c r="M19" s="52">
        <v>1</v>
      </c>
      <c r="N19" s="52"/>
      <c r="O19" s="52"/>
      <c r="P19" s="52"/>
      <c r="Q19" s="52"/>
      <c r="R19" s="52" t="s">
        <v>3</v>
      </c>
      <c r="S19" s="59">
        <v>1</v>
      </c>
      <c r="U19" s="55">
        <f t="shared" si="0"/>
        <v>1</v>
      </c>
      <c r="V19" s="56">
        <f t="shared" si="1"/>
        <v>0</v>
      </c>
      <c r="X19" s="38">
        <f t="shared" si="2"/>
        <v>1</v>
      </c>
      <c r="Y19" s="38">
        <f t="shared" si="3"/>
        <v>1</v>
      </c>
      <c r="Z19" s="38">
        <f t="shared" si="4"/>
        <v>1</v>
      </c>
      <c r="AA19" s="38">
        <f t="shared" si="5"/>
        <v>1</v>
      </c>
    </row>
    <row r="20" spans="1:27" ht="13.5" thickBot="1" x14ac:dyDescent="0.25">
      <c r="A20" s="60" t="s">
        <v>132</v>
      </c>
      <c r="B20" s="61"/>
      <c r="C20" s="61"/>
      <c r="D20" s="61"/>
      <c r="E20" s="61"/>
      <c r="F20" s="61"/>
      <c r="G20" s="61"/>
      <c r="H20" s="61"/>
      <c r="I20" s="61"/>
      <c r="J20" s="61"/>
      <c r="K20" s="61"/>
      <c r="L20" s="61"/>
      <c r="M20" s="61"/>
      <c r="N20" s="61">
        <v>1</v>
      </c>
      <c r="O20" s="61">
        <v>1</v>
      </c>
      <c r="P20" s="61">
        <v>1</v>
      </c>
      <c r="Q20" s="61">
        <v>1</v>
      </c>
      <c r="R20" s="52" t="s">
        <v>3</v>
      </c>
      <c r="S20" s="59">
        <v>1</v>
      </c>
      <c r="U20" s="63">
        <f t="shared" si="0"/>
        <v>1</v>
      </c>
      <c r="V20" s="64">
        <f t="shared" si="1"/>
        <v>0</v>
      </c>
      <c r="X20" s="38">
        <f t="shared" si="2"/>
        <v>1</v>
      </c>
      <c r="Y20" s="38">
        <f t="shared" si="3"/>
        <v>1</v>
      </c>
      <c r="Z20" s="38">
        <f t="shared" si="4"/>
        <v>1</v>
      </c>
      <c r="AA20" s="38">
        <f t="shared" si="5"/>
        <v>1</v>
      </c>
    </row>
    <row r="22" spans="1:27" ht="13.5" thickBot="1" x14ac:dyDescent="0.25">
      <c r="A22" s="45" t="s">
        <v>8</v>
      </c>
    </row>
    <row r="23" spans="1:27" x14ac:dyDescent="0.2">
      <c r="A23" s="65" t="s">
        <v>17</v>
      </c>
      <c r="B23" s="66">
        <v>1</v>
      </c>
      <c r="C23" s="66">
        <v>0</v>
      </c>
      <c r="D23" s="66">
        <v>0</v>
      </c>
      <c r="E23" s="66">
        <v>0</v>
      </c>
      <c r="F23" s="66">
        <v>0</v>
      </c>
      <c r="G23" s="66">
        <v>0</v>
      </c>
      <c r="H23" s="66">
        <v>1</v>
      </c>
      <c r="I23" s="66">
        <v>0</v>
      </c>
      <c r="J23" s="66">
        <v>0</v>
      </c>
      <c r="K23" s="66">
        <v>1</v>
      </c>
      <c r="L23" s="66">
        <v>0</v>
      </c>
      <c r="M23" s="66">
        <v>0</v>
      </c>
      <c r="N23" s="66">
        <v>0</v>
      </c>
      <c r="O23" s="66">
        <v>0</v>
      </c>
      <c r="P23" s="66">
        <v>0</v>
      </c>
      <c r="Q23" s="66">
        <v>1</v>
      </c>
      <c r="R23" s="66"/>
      <c r="S23" s="67"/>
    </row>
    <row r="24" spans="1:27" ht="13.5" thickBot="1" x14ac:dyDescent="0.25">
      <c r="A24" s="68" t="s">
        <v>12</v>
      </c>
      <c r="B24" s="69"/>
      <c r="C24" s="69"/>
      <c r="D24" s="69"/>
      <c r="E24" s="69"/>
      <c r="F24" s="69"/>
      <c r="G24" s="69"/>
      <c r="H24" s="69"/>
      <c r="I24" s="69"/>
      <c r="J24" s="69"/>
      <c r="K24" s="69"/>
      <c r="L24" s="69"/>
      <c r="M24" s="69"/>
      <c r="N24" s="69"/>
      <c r="O24" s="69"/>
      <c r="P24" s="69"/>
      <c r="Q24" s="69"/>
      <c r="R24" s="69"/>
      <c r="S24" s="70">
        <f>U12</f>
        <v>75.5</v>
      </c>
    </row>
  </sheetData>
  <customSheetViews>
    <customSheetView guid="{2A5C61F5-D38C-4763-B97A-24251BB3EC1D}" showPageBreaks="1" printArea="1">
      <selection activeCell="A2" sqref="A2"/>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4"/>
  <dimension ref="A1:AQ48"/>
  <sheetViews>
    <sheetView topLeftCell="B1" zoomScale="70" zoomScaleNormal="70" workbookViewId="0">
      <selection activeCell="M47" sqref="M47:AG47"/>
    </sheetView>
  </sheetViews>
  <sheetFormatPr defaultColWidth="8.85546875" defaultRowHeight="12.75" x14ac:dyDescent="0.2"/>
  <cols>
    <col min="1" max="1" width="18.28515625" style="38" customWidth="1"/>
    <col min="2" max="34" width="8.85546875" style="38"/>
    <col min="35" max="35" width="15.5703125" style="38" customWidth="1"/>
    <col min="36" max="36" width="8.85546875" style="38" customWidth="1"/>
    <col min="37" max="37" width="8.85546875" style="38"/>
    <col min="38" max="39" width="8.85546875" style="38" customWidth="1"/>
    <col min="40" max="291" width="8.85546875" style="38"/>
    <col min="292" max="292" width="2.42578125" style="38" customWidth="1"/>
    <col min="293" max="293" width="8.85546875" style="38"/>
    <col min="294" max="294" width="12.140625" style="38" customWidth="1"/>
    <col min="295" max="295" width="4.7109375" style="38" customWidth="1"/>
    <col min="296" max="547" width="8.85546875" style="38"/>
    <col min="548" max="548" width="2.42578125" style="38" customWidth="1"/>
    <col min="549" max="549" width="8.85546875" style="38"/>
    <col min="550" max="550" width="12.140625" style="38" customWidth="1"/>
    <col min="551" max="551" width="4.7109375" style="38" customWidth="1"/>
    <col min="552" max="803" width="8.85546875" style="38"/>
    <col min="804" max="804" width="2.42578125" style="38" customWidth="1"/>
    <col min="805" max="805" width="8.85546875" style="38"/>
    <col min="806" max="806" width="12.140625" style="38" customWidth="1"/>
    <col min="807" max="807" width="4.7109375" style="38" customWidth="1"/>
    <col min="808" max="1059" width="8.85546875" style="38"/>
    <col min="1060" max="1060" width="2.42578125" style="38" customWidth="1"/>
    <col min="1061" max="1061" width="8.85546875" style="38"/>
    <col min="1062" max="1062" width="12.140625" style="38" customWidth="1"/>
    <col min="1063" max="1063" width="4.7109375" style="38" customWidth="1"/>
    <col min="1064" max="1315" width="8.85546875" style="38"/>
    <col min="1316" max="1316" width="2.42578125" style="38" customWidth="1"/>
    <col min="1317" max="1317" width="8.85546875" style="38"/>
    <col min="1318" max="1318" width="12.140625" style="38" customWidth="1"/>
    <col min="1319" max="1319" width="4.7109375" style="38" customWidth="1"/>
    <col min="1320" max="1571" width="8.85546875" style="38"/>
    <col min="1572" max="1572" width="2.42578125" style="38" customWidth="1"/>
    <col min="1573" max="1573" width="8.85546875" style="38"/>
    <col min="1574" max="1574" width="12.140625" style="38" customWidth="1"/>
    <col min="1575" max="1575" width="4.7109375" style="38" customWidth="1"/>
    <col min="1576" max="1827" width="8.85546875" style="38"/>
    <col min="1828" max="1828" width="2.42578125" style="38" customWidth="1"/>
    <col min="1829" max="1829" width="8.85546875" style="38"/>
    <col min="1830" max="1830" width="12.140625" style="38" customWidth="1"/>
    <col min="1831" max="1831" width="4.7109375" style="38" customWidth="1"/>
    <col min="1832" max="2083" width="8.85546875" style="38"/>
    <col min="2084" max="2084" width="2.42578125" style="38" customWidth="1"/>
    <col min="2085" max="2085" width="8.85546875" style="38"/>
    <col min="2086" max="2086" width="12.140625" style="38" customWidth="1"/>
    <col min="2087" max="2087" width="4.7109375" style="38" customWidth="1"/>
    <col min="2088" max="2339" width="8.85546875" style="38"/>
    <col min="2340" max="2340" width="2.42578125" style="38" customWidth="1"/>
    <col min="2341" max="2341" width="8.85546875" style="38"/>
    <col min="2342" max="2342" width="12.140625" style="38" customWidth="1"/>
    <col min="2343" max="2343" width="4.7109375" style="38" customWidth="1"/>
    <col min="2344" max="2595" width="8.85546875" style="38"/>
    <col min="2596" max="2596" width="2.42578125" style="38" customWidth="1"/>
    <col min="2597" max="2597" width="8.85546875" style="38"/>
    <col min="2598" max="2598" width="12.140625" style="38" customWidth="1"/>
    <col min="2599" max="2599" width="4.7109375" style="38" customWidth="1"/>
    <col min="2600" max="2851" width="8.85546875" style="38"/>
    <col min="2852" max="2852" width="2.42578125" style="38" customWidth="1"/>
    <col min="2853" max="2853" width="8.85546875" style="38"/>
    <col min="2854" max="2854" width="12.140625" style="38" customWidth="1"/>
    <col min="2855" max="2855" width="4.7109375" style="38" customWidth="1"/>
    <col min="2856" max="3107" width="8.85546875" style="38"/>
    <col min="3108" max="3108" width="2.42578125" style="38" customWidth="1"/>
    <col min="3109" max="3109" width="8.85546875" style="38"/>
    <col min="3110" max="3110" width="12.140625" style="38" customWidth="1"/>
    <col min="3111" max="3111" width="4.7109375" style="38" customWidth="1"/>
    <col min="3112" max="3363" width="8.85546875" style="38"/>
    <col min="3364" max="3364" width="2.42578125" style="38" customWidth="1"/>
    <col min="3365" max="3365" width="8.85546875" style="38"/>
    <col min="3366" max="3366" width="12.140625" style="38" customWidth="1"/>
    <col min="3367" max="3367" width="4.7109375" style="38" customWidth="1"/>
    <col min="3368" max="3619" width="8.85546875" style="38"/>
    <col min="3620" max="3620" width="2.42578125" style="38" customWidth="1"/>
    <col min="3621" max="3621" width="8.85546875" style="38"/>
    <col min="3622" max="3622" width="12.140625" style="38" customWidth="1"/>
    <col min="3623" max="3623" width="4.7109375" style="38" customWidth="1"/>
    <col min="3624" max="3875" width="8.85546875" style="38"/>
    <col min="3876" max="3876" width="2.42578125" style="38" customWidth="1"/>
    <col min="3877" max="3877" width="8.85546875" style="38"/>
    <col min="3878" max="3878" width="12.140625" style="38" customWidth="1"/>
    <col min="3879" max="3879" width="4.7109375" style="38" customWidth="1"/>
    <col min="3880" max="4131" width="8.85546875" style="38"/>
    <col min="4132" max="4132" width="2.42578125" style="38" customWidth="1"/>
    <col min="4133" max="4133" width="8.85546875" style="38"/>
    <col min="4134" max="4134" width="12.140625" style="38" customWidth="1"/>
    <col min="4135" max="4135" width="4.7109375" style="38" customWidth="1"/>
    <col min="4136" max="4387" width="8.85546875" style="38"/>
    <col min="4388" max="4388" width="2.42578125" style="38" customWidth="1"/>
    <col min="4389" max="4389" width="8.85546875" style="38"/>
    <col min="4390" max="4390" width="12.140625" style="38" customWidth="1"/>
    <col min="4391" max="4391" width="4.7109375" style="38" customWidth="1"/>
    <col min="4392" max="4643" width="8.85546875" style="38"/>
    <col min="4644" max="4644" width="2.42578125" style="38" customWidth="1"/>
    <col min="4645" max="4645" width="8.85546875" style="38"/>
    <col min="4646" max="4646" width="12.140625" style="38" customWidth="1"/>
    <col min="4647" max="4647" width="4.7109375" style="38" customWidth="1"/>
    <col min="4648" max="4899" width="8.85546875" style="38"/>
    <col min="4900" max="4900" width="2.42578125" style="38" customWidth="1"/>
    <col min="4901" max="4901" width="8.85546875" style="38"/>
    <col min="4902" max="4902" width="12.140625" style="38" customWidth="1"/>
    <col min="4903" max="4903" width="4.7109375" style="38" customWidth="1"/>
    <col min="4904" max="5155" width="8.85546875" style="38"/>
    <col min="5156" max="5156" width="2.42578125" style="38" customWidth="1"/>
    <col min="5157" max="5157" width="8.85546875" style="38"/>
    <col min="5158" max="5158" width="12.140625" style="38" customWidth="1"/>
    <col min="5159" max="5159" width="4.7109375" style="38" customWidth="1"/>
    <col min="5160" max="5411" width="8.85546875" style="38"/>
    <col min="5412" max="5412" width="2.42578125" style="38" customWidth="1"/>
    <col min="5413" max="5413" width="8.85546875" style="38"/>
    <col min="5414" max="5414" width="12.140625" style="38" customWidth="1"/>
    <col min="5415" max="5415" width="4.7109375" style="38" customWidth="1"/>
    <col min="5416" max="5667" width="8.85546875" style="38"/>
    <col min="5668" max="5668" width="2.42578125" style="38" customWidth="1"/>
    <col min="5669" max="5669" width="8.85546875" style="38"/>
    <col min="5670" max="5670" width="12.140625" style="38" customWidth="1"/>
    <col min="5671" max="5671" width="4.7109375" style="38" customWidth="1"/>
    <col min="5672" max="5923" width="8.85546875" style="38"/>
    <col min="5924" max="5924" width="2.42578125" style="38" customWidth="1"/>
    <col min="5925" max="5925" width="8.85546875" style="38"/>
    <col min="5926" max="5926" width="12.140625" style="38" customWidth="1"/>
    <col min="5927" max="5927" width="4.7109375" style="38" customWidth="1"/>
    <col min="5928" max="6179" width="8.85546875" style="38"/>
    <col min="6180" max="6180" width="2.42578125" style="38" customWidth="1"/>
    <col min="6181" max="6181" width="8.85546875" style="38"/>
    <col min="6182" max="6182" width="12.140625" style="38" customWidth="1"/>
    <col min="6183" max="6183" width="4.7109375" style="38" customWidth="1"/>
    <col min="6184" max="6435" width="8.85546875" style="38"/>
    <col min="6436" max="6436" width="2.42578125" style="38" customWidth="1"/>
    <col min="6437" max="6437" width="8.85546875" style="38"/>
    <col min="6438" max="6438" width="12.140625" style="38" customWidth="1"/>
    <col min="6439" max="6439" width="4.7109375" style="38" customWidth="1"/>
    <col min="6440" max="6691" width="8.85546875" style="38"/>
    <col min="6692" max="6692" width="2.42578125" style="38" customWidth="1"/>
    <col min="6693" max="6693" width="8.85546875" style="38"/>
    <col min="6694" max="6694" width="12.140625" style="38" customWidth="1"/>
    <col min="6695" max="6695" width="4.7109375" style="38" customWidth="1"/>
    <col min="6696" max="6947" width="8.85546875" style="38"/>
    <col min="6948" max="6948" width="2.42578125" style="38" customWidth="1"/>
    <col min="6949" max="6949" width="8.85546875" style="38"/>
    <col min="6950" max="6950" width="12.140625" style="38" customWidth="1"/>
    <col min="6951" max="6951" width="4.7109375" style="38" customWidth="1"/>
    <col min="6952" max="7203" width="8.85546875" style="38"/>
    <col min="7204" max="7204" width="2.42578125" style="38" customWidth="1"/>
    <col min="7205" max="7205" width="8.85546875" style="38"/>
    <col min="7206" max="7206" width="12.140625" style="38" customWidth="1"/>
    <col min="7207" max="7207" width="4.7109375" style="38" customWidth="1"/>
    <col min="7208" max="7459" width="8.85546875" style="38"/>
    <col min="7460" max="7460" width="2.42578125" style="38" customWidth="1"/>
    <col min="7461" max="7461" width="8.85546875" style="38"/>
    <col min="7462" max="7462" width="12.140625" style="38" customWidth="1"/>
    <col min="7463" max="7463" width="4.7109375" style="38" customWidth="1"/>
    <col min="7464" max="7715" width="8.85546875" style="38"/>
    <col min="7716" max="7716" width="2.42578125" style="38" customWidth="1"/>
    <col min="7717" max="7717" width="8.85546875" style="38"/>
    <col min="7718" max="7718" width="12.140625" style="38" customWidth="1"/>
    <col min="7719" max="7719" width="4.7109375" style="38" customWidth="1"/>
    <col min="7720" max="7971" width="8.85546875" style="38"/>
    <col min="7972" max="7972" width="2.42578125" style="38" customWidth="1"/>
    <col min="7973" max="7973" width="8.85546875" style="38"/>
    <col min="7974" max="7974" width="12.140625" style="38" customWidth="1"/>
    <col min="7975" max="7975" width="4.7109375" style="38" customWidth="1"/>
    <col min="7976" max="8227" width="8.85546875" style="38"/>
    <col min="8228" max="8228" width="2.42578125" style="38" customWidth="1"/>
    <col min="8229" max="8229" width="8.85546875" style="38"/>
    <col min="8230" max="8230" width="12.140625" style="38" customWidth="1"/>
    <col min="8231" max="8231" width="4.7109375" style="38" customWidth="1"/>
    <col min="8232" max="8483" width="8.85546875" style="38"/>
    <col min="8484" max="8484" width="2.42578125" style="38" customWidth="1"/>
    <col min="8485" max="8485" width="8.85546875" style="38"/>
    <col min="8486" max="8486" width="12.140625" style="38" customWidth="1"/>
    <col min="8487" max="8487" width="4.7109375" style="38" customWidth="1"/>
    <col min="8488" max="8739" width="8.85546875" style="38"/>
    <col min="8740" max="8740" width="2.42578125" style="38" customWidth="1"/>
    <col min="8741" max="8741" width="8.85546875" style="38"/>
    <col min="8742" max="8742" width="12.140625" style="38" customWidth="1"/>
    <col min="8743" max="8743" width="4.7109375" style="38" customWidth="1"/>
    <col min="8744" max="8995" width="8.85546875" style="38"/>
    <col min="8996" max="8996" width="2.42578125" style="38" customWidth="1"/>
    <col min="8997" max="8997" width="8.85546875" style="38"/>
    <col min="8998" max="8998" width="12.140625" style="38" customWidth="1"/>
    <col min="8999" max="8999" width="4.7109375" style="38" customWidth="1"/>
    <col min="9000" max="9251" width="8.85546875" style="38"/>
    <col min="9252" max="9252" width="2.42578125" style="38" customWidth="1"/>
    <col min="9253" max="9253" width="8.85546875" style="38"/>
    <col min="9254" max="9254" width="12.140625" style="38" customWidth="1"/>
    <col min="9255" max="9255" width="4.7109375" style="38" customWidth="1"/>
    <col min="9256" max="9507" width="8.85546875" style="38"/>
    <col min="9508" max="9508" width="2.42578125" style="38" customWidth="1"/>
    <col min="9509" max="9509" width="8.85546875" style="38"/>
    <col min="9510" max="9510" width="12.140625" style="38" customWidth="1"/>
    <col min="9511" max="9511" width="4.7109375" style="38" customWidth="1"/>
    <col min="9512" max="9763" width="8.85546875" style="38"/>
    <col min="9764" max="9764" width="2.42578125" style="38" customWidth="1"/>
    <col min="9765" max="9765" width="8.85546875" style="38"/>
    <col min="9766" max="9766" width="12.140625" style="38" customWidth="1"/>
    <col min="9767" max="9767" width="4.7109375" style="38" customWidth="1"/>
    <col min="9768" max="10019" width="8.85546875" style="38"/>
    <col min="10020" max="10020" width="2.42578125" style="38" customWidth="1"/>
    <col min="10021" max="10021" width="8.85546875" style="38"/>
    <col min="10022" max="10022" width="12.140625" style="38" customWidth="1"/>
    <col min="10023" max="10023" width="4.7109375" style="38" customWidth="1"/>
    <col min="10024" max="10275" width="8.85546875" style="38"/>
    <col min="10276" max="10276" width="2.42578125" style="38" customWidth="1"/>
    <col min="10277" max="10277" width="8.85546875" style="38"/>
    <col min="10278" max="10278" width="12.140625" style="38" customWidth="1"/>
    <col min="10279" max="10279" width="4.7109375" style="38" customWidth="1"/>
    <col min="10280" max="10531" width="8.85546875" style="38"/>
    <col min="10532" max="10532" width="2.42578125" style="38" customWidth="1"/>
    <col min="10533" max="10533" width="8.85546875" style="38"/>
    <col min="10534" max="10534" width="12.140625" style="38" customWidth="1"/>
    <col min="10535" max="10535" width="4.7109375" style="38" customWidth="1"/>
    <col min="10536" max="10787" width="8.85546875" style="38"/>
    <col min="10788" max="10788" width="2.42578125" style="38" customWidth="1"/>
    <col min="10789" max="10789" width="8.85546875" style="38"/>
    <col min="10790" max="10790" width="12.140625" style="38" customWidth="1"/>
    <col min="10791" max="10791" width="4.7109375" style="38" customWidth="1"/>
    <col min="10792" max="11043" width="8.85546875" style="38"/>
    <col min="11044" max="11044" width="2.42578125" style="38" customWidth="1"/>
    <col min="11045" max="11045" width="8.85546875" style="38"/>
    <col min="11046" max="11046" width="12.140625" style="38" customWidth="1"/>
    <col min="11047" max="11047" width="4.7109375" style="38" customWidth="1"/>
    <col min="11048" max="11299" width="8.85546875" style="38"/>
    <col min="11300" max="11300" width="2.42578125" style="38" customWidth="1"/>
    <col min="11301" max="11301" width="8.85546875" style="38"/>
    <col min="11302" max="11302" width="12.140625" style="38" customWidth="1"/>
    <col min="11303" max="11303" width="4.7109375" style="38" customWidth="1"/>
    <col min="11304" max="11555" width="8.85546875" style="38"/>
    <col min="11556" max="11556" width="2.42578125" style="38" customWidth="1"/>
    <col min="11557" max="11557" width="8.85546875" style="38"/>
    <col min="11558" max="11558" width="12.140625" style="38" customWidth="1"/>
    <col min="11559" max="11559" width="4.7109375" style="38" customWidth="1"/>
    <col min="11560" max="11811" width="8.85546875" style="38"/>
    <col min="11812" max="11812" width="2.42578125" style="38" customWidth="1"/>
    <col min="11813" max="11813" width="8.85546875" style="38"/>
    <col min="11814" max="11814" width="12.140625" style="38" customWidth="1"/>
    <col min="11815" max="11815" width="4.7109375" style="38" customWidth="1"/>
    <col min="11816" max="12067" width="8.85546875" style="38"/>
    <col min="12068" max="12068" width="2.42578125" style="38" customWidth="1"/>
    <col min="12069" max="12069" width="8.85546875" style="38"/>
    <col min="12070" max="12070" width="12.140625" style="38" customWidth="1"/>
    <col min="12071" max="12071" width="4.7109375" style="38" customWidth="1"/>
    <col min="12072" max="12323" width="8.85546875" style="38"/>
    <col min="12324" max="12324" width="2.42578125" style="38" customWidth="1"/>
    <col min="12325" max="12325" width="8.85546875" style="38"/>
    <col min="12326" max="12326" width="12.140625" style="38" customWidth="1"/>
    <col min="12327" max="12327" width="4.7109375" style="38" customWidth="1"/>
    <col min="12328" max="12579" width="8.85546875" style="38"/>
    <col min="12580" max="12580" width="2.42578125" style="38" customWidth="1"/>
    <col min="12581" max="12581" width="8.85546875" style="38"/>
    <col min="12582" max="12582" width="12.140625" style="38" customWidth="1"/>
    <col min="12583" max="12583" width="4.7109375" style="38" customWidth="1"/>
    <col min="12584" max="12835" width="8.85546875" style="38"/>
    <col min="12836" max="12836" width="2.42578125" style="38" customWidth="1"/>
    <col min="12837" max="12837" width="8.85546875" style="38"/>
    <col min="12838" max="12838" width="12.140625" style="38" customWidth="1"/>
    <col min="12839" max="12839" width="4.7109375" style="38" customWidth="1"/>
    <col min="12840" max="13091" width="8.85546875" style="38"/>
    <col min="13092" max="13092" width="2.42578125" style="38" customWidth="1"/>
    <col min="13093" max="13093" width="8.85546875" style="38"/>
    <col min="13094" max="13094" width="12.140625" style="38" customWidth="1"/>
    <col min="13095" max="13095" width="4.7109375" style="38" customWidth="1"/>
    <col min="13096" max="13347" width="8.85546875" style="38"/>
    <col min="13348" max="13348" width="2.42578125" style="38" customWidth="1"/>
    <col min="13349" max="13349" width="8.85546875" style="38"/>
    <col min="13350" max="13350" width="12.140625" style="38" customWidth="1"/>
    <col min="13351" max="13351" width="4.7109375" style="38" customWidth="1"/>
    <col min="13352" max="13603" width="8.85546875" style="38"/>
    <col min="13604" max="13604" width="2.42578125" style="38" customWidth="1"/>
    <col min="13605" max="13605" width="8.85546875" style="38"/>
    <col min="13606" max="13606" width="12.140625" style="38" customWidth="1"/>
    <col min="13607" max="13607" width="4.7109375" style="38" customWidth="1"/>
    <col min="13608" max="13859" width="8.85546875" style="38"/>
    <col min="13860" max="13860" width="2.42578125" style="38" customWidth="1"/>
    <col min="13861" max="13861" width="8.85546875" style="38"/>
    <col min="13862" max="13862" width="12.140625" style="38" customWidth="1"/>
    <col min="13863" max="13863" width="4.7109375" style="38" customWidth="1"/>
    <col min="13864" max="14115" width="8.85546875" style="38"/>
    <col min="14116" max="14116" width="2.42578125" style="38" customWidth="1"/>
    <col min="14117" max="14117" width="8.85546875" style="38"/>
    <col min="14118" max="14118" width="12.140625" style="38" customWidth="1"/>
    <col min="14119" max="14119" width="4.7109375" style="38" customWidth="1"/>
    <col min="14120" max="14371" width="8.85546875" style="38"/>
    <col min="14372" max="14372" width="2.42578125" style="38" customWidth="1"/>
    <col min="14373" max="14373" width="8.85546875" style="38"/>
    <col min="14374" max="14374" width="12.140625" style="38" customWidth="1"/>
    <col min="14375" max="14375" width="4.7109375" style="38" customWidth="1"/>
    <col min="14376" max="14627" width="8.85546875" style="38"/>
    <col min="14628" max="14628" width="2.42578125" style="38" customWidth="1"/>
    <col min="14629" max="14629" width="8.85546875" style="38"/>
    <col min="14630" max="14630" width="12.140625" style="38" customWidth="1"/>
    <col min="14631" max="14631" width="4.7109375" style="38" customWidth="1"/>
    <col min="14632" max="14883" width="8.85546875" style="38"/>
    <col min="14884" max="14884" width="2.42578125" style="38" customWidth="1"/>
    <col min="14885" max="14885" width="8.85546875" style="38"/>
    <col min="14886" max="14886" width="12.140625" style="38" customWidth="1"/>
    <col min="14887" max="14887" width="4.7109375" style="38" customWidth="1"/>
    <col min="14888" max="15139" width="8.85546875" style="38"/>
    <col min="15140" max="15140" width="2.42578125" style="38" customWidth="1"/>
    <col min="15141" max="15141" width="8.85546875" style="38"/>
    <col min="15142" max="15142" width="12.140625" style="38" customWidth="1"/>
    <col min="15143" max="15143" width="4.7109375" style="38" customWidth="1"/>
    <col min="15144" max="15395" width="8.85546875" style="38"/>
    <col min="15396" max="15396" width="2.42578125" style="38" customWidth="1"/>
    <col min="15397" max="15397" width="8.85546875" style="38"/>
    <col min="15398" max="15398" width="12.140625" style="38" customWidth="1"/>
    <col min="15399" max="15399" width="4.7109375" style="38" customWidth="1"/>
    <col min="15400" max="15651" width="8.85546875" style="38"/>
    <col min="15652" max="15652" width="2.42578125" style="38" customWidth="1"/>
    <col min="15653" max="15653" width="8.85546875" style="38"/>
    <col min="15654" max="15654" width="12.140625" style="38" customWidth="1"/>
    <col min="15655" max="15655" width="4.7109375" style="38" customWidth="1"/>
    <col min="15656" max="15907" width="8.85546875" style="38"/>
    <col min="15908" max="15908" width="2.42578125" style="38" customWidth="1"/>
    <col min="15909" max="15909" width="8.85546875" style="38"/>
    <col min="15910" max="15910" width="12.140625" style="38" customWidth="1"/>
    <col min="15911" max="15911" width="4.7109375" style="38" customWidth="1"/>
    <col min="15912" max="16163" width="8.85546875" style="38"/>
    <col min="16164" max="16164" width="2.42578125" style="38" customWidth="1"/>
    <col min="16165" max="16165" width="8.85546875" style="38"/>
    <col min="16166" max="16166" width="12.140625" style="38" customWidth="1"/>
    <col min="16167" max="16167" width="4.7109375" style="38" customWidth="1"/>
    <col min="16168" max="16384" width="8.85546875" style="38"/>
  </cols>
  <sheetData>
    <row r="1" spans="1:43" ht="18.75" x14ac:dyDescent="0.3">
      <c r="A1" s="37" t="s">
        <v>209</v>
      </c>
    </row>
    <row r="3" spans="1:43" ht="15.75" x14ac:dyDescent="0.25">
      <c r="A3" s="39" t="s">
        <v>18</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row>
    <row r="4" spans="1:43" x14ac:dyDescent="0.2">
      <c r="A4" s="41"/>
      <c r="B4" s="41"/>
      <c r="C4" s="41"/>
      <c r="D4" s="41"/>
      <c r="E4" s="41"/>
      <c r="F4" s="41"/>
      <c r="G4" s="41"/>
      <c r="H4" s="41"/>
      <c r="I4" s="41"/>
      <c r="J4" s="41"/>
      <c r="K4" s="41"/>
      <c r="L4" s="41"/>
      <c r="M4" s="41"/>
      <c r="N4" s="41"/>
      <c r="O4" s="41"/>
      <c r="P4" s="41"/>
      <c r="Q4" s="41"/>
      <c r="R4" s="41"/>
      <c r="S4" s="41"/>
      <c r="T4" s="41"/>
      <c r="U4" s="41"/>
      <c r="V4" s="41"/>
      <c r="W4" s="41"/>
      <c r="X4" s="41"/>
      <c r="Z4" s="41"/>
      <c r="AA4" s="41"/>
      <c r="AB4" s="41"/>
      <c r="AC4" s="41"/>
      <c r="AD4" s="41"/>
      <c r="AE4" s="41"/>
      <c r="AF4" s="41"/>
    </row>
    <row r="5" spans="1:43" x14ac:dyDescent="0.2">
      <c r="A5" s="38" t="s">
        <v>0</v>
      </c>
    </row>
    <row r="6" spans="1:43" x14ac:dyDescent="0.2">
      <c r="B6" s="42" t="s">
        <v>1</v>
      </c>
      <c r="C6" s="42"/>
      <c r="D6" s="42"/>
      <c r="E6" s="42"/>
      <c r="F6" s="42"/>
      <c r="G6" s="42"/>
      <c r="H6" s="42"/>
      <c r="I6" s="42"/>
      <c r="J6" s="42"/>
      <c r="K6" s="42"/>
      <c r="L6" s="42"/>
      <c r="M6" s="42"/>
      <c r="N6" s="42"/>
      <c r="O6" s="42"/>
      <c r="P6" s="42"/>
      <c r="Q6" s="42"/>
      <c r="R6" s="42"/>
      <c r="S6" s="42"/>
      <c r="T6" s="42"/>
      <c r="U6" s="42"/>
      <c r="V6" s="42"/>
      <c r="W6" s="42"/>
      <c r="X6" s="42"/>
      <c r="Y6" s="38" t="s">
        <v>2</v>
      </c>
      <c r="Z6" s="42"/>
      <c r="AA6" s="42"/>
      <c r="AB6" s="42"/>
      <c r="AC6" s="42"/>
      <c r="AD6" s="42"/>
      <c r="AE6" s="42"/>
      <c r="AF6" s="42"/>
      <c r="AG6" s="38" t="s">
        <v>2</v>
      </c>
    </row>
    <row r="7" spans="1:43" x14ac:dyDescent="0.2">
      <c r="B7" s="43" t="s">
        <v>3</v>
      </c>
      <c r="C7" s="43"/>
      <c r="D7" s="43"/>
      <c r="E7" s="43"/>
      <c r="F7" s="43"/>
      <c r="G7" s="43"/>
      <c r="H7" s="43"/>
      <c r="I7" s="43"/>
      <c r="J7" s="43"/>
      <c r="K7" s="43"/>
      <c r="L7" s="43"/>
      <c r="M7" s="43"/>
      <c r="N7" s="43"/>
      <c r="O7" s="43"/>
      <c r="P7" s="43"/>
      <c r="Q7" s="43"/>
      <c r="R7" s="43"/>
      <c r="S7" s="43"/>
      <c r="T7" s="43"/>
      <c r="U7" s="43"/>
      <c r="V7" s="43"/>
      <c r="W7" s="43"/>
      <c r="X7" s="43"/>
      <c r="Y7" s="38" t="s">
        <v>4</v>
      </c>
      <c r="Z7" s="43"/>
      <c r="AA7" s="43"/>
      <c r="AB7" s="43"/>
      <c r="AC7" s="43"/>
      <c r="AD7" s="43"/>
      <c r="AE7" s="43"/>
      <c r="AF7" s="43"/>
      <c r="AG7" s="38" t="s">
        <v>4</v>
      </c>
    </row>
    <row r="8" spans="1:43" x14ac:dyDescent="0.2">
      <c r="B8" s="42" t="s">
        <v>5</v>
      </c>
      <c r="C8" s="42"/>
      <c r="D8" s="42"/>
      <c r="E8" s="42"/>
      <c r="F8" s="42"/>
      <c r="G8" s="42"/>
      <c r="H8" s="42"/>
      <c r="I8" s="42"/>
      <c r="J8" s="42"/>
      <c r="K8" s="42"/>
      <c r="L8" s="42"/>
      <c r="M8" s="42"/>
      <c r="N8" s="42"/>
      <c r="O8" s="42"/>
      <c r="P8" s="42"/>
      <c r="Q8" s="42"/>
      <c r="R8" s="42"/>
      <c r="S8" s="42"/>
      <c r="T8" s="42"/>
      <c r="U8" s="42"/>
      <c r="V8" s="42"/>
      <c r="W8" s="42"/>
      <c r="X8" s="42"/>
      <c r="Y8" s="38" t="s">
        <v>6</v>
      </c>
      <c r="Z8" s="42"/>
      <c r="AA8" s="42"/>
      <c r="AB8" s="42"/>
      <c r="AC8" s="42"/>
      <c r="AD8" s="42"/>
      <c r="AE8" s="42"/>
      <c r="AF8" s="42"/>
      <c r="AG8" s="38" t="s">
        <v>6</v>
      </c>
    </row>
    <row r="10" spans="1:43" ht="13.5" thickBot="1" x14ac:dyDescent="0.25">
      <c r="A10" s="44" t="s">
        <v>7</v>
      </c>
      <c r="AK10" s="45" t="s">
        <v>8</v>
      </c>
      <c r="AN10" s="38" t="s">
        <v>9</v>
      </c>
    </row>
    <row r="11" spans="1:43" x14ac:dyDescent="0.2">
      <c r="A11" s="71"/>
      <c r="B11" s="74" t="s">
        <v>51</v>
      </c>
      <c r="C11" s="74" t="s">
        <v>52</v>
      </c>
      <c r="D11" s="74" t="s">
        <v>53</v>
      </c>
      <c r="E11" s="74" t="s">
        <v>54</v>
      </c>
      <c r="F11" s="74" t="s">
        <v>55</v>
      </c>
      <c r="G11" s="74" t="s">
        <v>56</v>
      </c>
      <c r="H11" s="74" t="s">
        <v>181</v>
      </c>
      <c r="I11" s="74" t="s">
        <v>182</v>
      </c>
      <c r="J11" s="74" t="s">
        <v>183</v>
      </c>
      <c r="K11" s="74" t="s">
        <v>184</v>
      </c>
      <c r="L11" s="74" t="s">
        <v>185</v>
      </c>
      <c r="M11" s="74" t="s">
        <v>186</v>
      </c>
      <c r="N11" s="74" t="s">
        <v>187</v>
      </c>
      <c r="O11" s="74" t="s">
        <v>188</v>
      </c>
      <c r="P11" s="74" t="s">
        <v>189</v>
      </c>
      <c r="Q11" s="74" t="s">
        <v>190</v>
      </c>
      <c r="R11" s="74" t="s">
        <v>191</v>
      </c>
      <c r="S11" s="74" t="s">
        <v>192</v>
      </c>
      <c r="T11" s="74" t="s">
        <v>193</v>
      </c>
      <c r="U11" s="74" t="s">
        <v>194</v>
      </c>
      <c r="V11" s="74" t="s">
        <v>195</v>
      </c>
      <c r="W11" s="74" t="s">
        <v>196</v>
      </c>
      <c r="X11" s="74" t="s">
        <v>197</v>
      </c>
      <c r="Y11" s="74" t="s">
        <v>198</v>
      </c>
      <c r="Z11" s="74" t="s">
        <v>199</v>
      </c>
      <c r="AA11" s="74" t="s">
        <v>200</v>
      </c>
      <c r="AB11" s="74" t="s">
        <v>201</v>
      </c>
      <c r="AC11" s="74" t="s">
        <v>202</v>
      </c>
      <c r="AD11" s="74" t="s">
        <v>203</v>
      </c>
      <c r="AE11" s="74" t="s">
        <v>204</v>
      </c>
      <c r="AF11" s="74" t="s">
        <v>205</v>
      </c>
      <c r="AG11" s="74" t="s">
        <v>206</v>
      </c>
      <c r="AH11" s="75"/>
      <c r="AI11" s="76"/>
      <c r="AK11" s="49" t="s">
        <v>10</v>
      </c>
      <c r="AL11" s="50" t="s">
        <v>11</v>
      </c>
    </row>
    <row r="12" spans="1:43" x14ac:dyDescent="0.2">
      <c r="A12" s="72" t="s">
        <v>35</v>
      </c>
      <c r="B12" s="52">
        <v>1000</v>
      </c>
      <c r="C12" s="52">
        <v>1000</v>
      </c>
      <c r="D12" s="52">
        <v>1000</v>
      </c>
      <c r="E12" s="52">
        <v>1000</v>
      </c>
      <c r="F12" s="52">
        <v>1000</v>
      </c>
      <c r="G12" s="52">
        <v>1000</v>
      </c>
      <c r="H12" s="52">
        <v>1000</v>
      </c>
      <c r="I12" s="52">
        <v>1000</v>
      </c>
      <c r="J12" s="52">
        <v>1300</v>
      </c>
      <c r="K12" s="52">
        <v>1300</v>
      </c>
      <c r="L12" s="52">
        <v>1300</v>
      </c>
      <c r="M12" s="52">
        <v>1300</v>
      </c>
      <c r="N12" s="52">
        <v>1300</v>
      </c>
      <c r="O12" s="52">
        <v>1300</v>
      </c>
      <c r="P12" s="52">
        <v>1300</v>
      </c>
      <c r="Q12" s="52">
        <v>1300</v>
      </c>
      <c r="R12" s="52">
        <v>1500</v>
      </c>
      <c r="S12" s="52">
        <v>1500</v>
      </c>
      <c r="T12" s="52">
        <v>1500</v>
      </c>
      <c r="U12" s="52">
        <v>1500</v>
      </c>
      <c r="V12" s="52">
        <v>1500</v>
      </c>
      <c r="W12" s="52">
        <v>1500</v>
      </c>
      <c r="X12" s="52">
        <v>1500</v>
      </c>
      <c r="Y12" s="52">
        <v>1500</v>
      </c>
      <c r="Z12" s="52">
        <v>100</v>
      </c>
      <c r="AA12" s="52">
        <v>100</v>
      </c>
      <c r="AB12" s="52">
        <v>100</v>
      </c>
      <c r="AC12" s="52">
        <v>100</v>
      </c>
      <c r="AD12" s="52">
        <v>100</v>
      </c>
      <c r="AE12" s="52">
        <v>100</v>
      </c>
      <c r="AF12" s="52">
        <v>100</v>
      </c>
      <c r="AG12" s="52">
        <v>100</v>
      </c>
      <c r="AH12" s="77" t="s">
        <v>13</v>
      </c>
      <c r="AI12" s="78" t="s">
        <v>14</v>
      </c>
      <c r="AK12" s="55">
        <f>SUMPRODUCT(B12:AG12,$B$47:$AG$47)</f>
        <v>2591200</v>
      </c>
      <c r="AL12" s="56"/>
      <c r="AN12" s="57" t="s">
        <v>15</v>
      </c>
      <c r="AO12" s="57"/>
      <c r="AP12" s="58" t="s">
        <v>16</v>
      </c>
      <c r="AQ12" s="58"/>
    </row>
    <row r="13" spans="1:43" x14ac:dyDescent="0.2">
      <c r="A13" s="72" t="s">
        <v>19</v>
      </c>
      <c r="B13" s="52">
        <v>1</v>
      </c>
      <c r="C13" s="52"/>
      <c r="D13" s="52"/>
      <c r="E13" s="52"/>
      <c r="F13" s="52"/>
      <c r="G13" s="52"/>
      <c r="H13" s="52"/>
      <c r="I13" s="52"/>
      <c r="J13" s="52">
        <v>1</v>
      </c>
      <c r="K13" s="52"/>
      <c r="L13" s="52"/>
      <c r="M13" s="52"/>
      <c r="N13" s="52"/>
      <c r="O13" s="52"/>
      <c r="P13" s="52"/>
      <c r="Q13" s="52"/>
      <c r="R13" s="52">
        <v>1</v>
      </c>
      <c r="S13" s="52"/>
      <c r="T13" s="52"/>
      <c r="U13" s="52"/>
      <c r="V13" s="52"/>
      <c r="W13" s="52"/>
      <c r="X13" s="52"/>
      <c r="Y13" s="52"/>
      <c r="Z13" s="52">
        <v>-1</v>
      </c>
      <c r="AA13" s="52"/>
      <c r="AB13" s="52"/>
      <c r="AC13" s="52"/>
      <c r="AD13" s="52"/>
      <c r="AE13" s="52"/>
      <c r="AF13" s="52"/>
      <c r="AG13" s="52"/>
      <c r="AH13" s="52" t="s">
        <v>3</v>
      </c>
      <c r="AI13" s="59">
        <v>255</v>
      </c>
      <c r="AK13" s="55">
        <f>SUMPRODUCT(B13:AG13,$B$47:$AG$47)</f>
        <v>255</v>
      </c>
      <c r="AL13" s="56">
        <f>AI13-AK13</f>
        <v>0</v>
      </c>
      <c r="AN13" s="38">
        <f>IF($AH13&lt;&gt;$B$8,AK13,0)</f>
        <v>255</v>
      </c>
      <c r="AO13" s="38">
        <f>IF($AH13&lt;&gt;$B$8,AI13,0)</f>
        <v>255</v>
      </c>
      <c r="AP13" s="38">
        <f>IF($AH13&lt;&gt;$B$6,AK13,0)</f>
        <v>255</v>
      </c>
      <c r="AQ13" s="38">
        <f>IF($AH13&lt;&gt;$B$6,AI13,0)</f>
        <v>255</v>
      </c>
    </row>
    <row r="14" spans="1:43" x14ac:dyDescent="0.2">
      <c r="A14" s="72" t="s">
        <v>20</v>
      </c>
      <c r="B14" s="52"/>
      <c r="C14" s="52">
        <v>1</v>
      </c>
      <c r="D14" s="52"/>
      <c r="E14" s="52"/>
      <c r="F14" s="52"/>
      <c r="G14" s="52"/>
      <c r="H14" s="52"/>
      <c r="I14" s="52"/>
      <c r="J14" s="52"/>
      <c r="K14" s="52">
        <v>1</v>
      </c>
      <c r="L14" s="52"/>
      <c r="M14" s="52"/>
      <c r="N14" s="52"/>
      <c r="O14" s="52"/>
      <c r="P14" s="52"/>
      <c r="Q14" s="52"/>
      <c r="R14" s="52"/>
      <c r="S14" s="52">
        <v>1</v>
      </c>
      <c r="T14" s="52"/>
      <c r="U14" s="52"/>
      <c r="V14" s="52"/>
      <c r="W14" s="52"/>
      <c r="X14" s="52"/>
      <c r="Y14" s="52"/>
      <c r="Z14" s="52">
        <v>1</v>
      </c>
      <c r="AA14" s="52">
        <v>-1</v>
      </c>
      <c r="AB14" s="52"/>
      <c r="AC14" s="52"/>
      <c r="AD14" s="52"/>
      <c r="AE14" s="52"/>
      <c r="AF14" s="52"/>
      <c r="AG14" s="52"/>
      <c r="AH14" s="52" t="s">
        <v>3</v>
      </c>
      <c r="AI14" s="59">
        <v>294</v>
      </c>
      <c r="AK14" s="55">
        <f t="shared" ref="AK14:AK44" si="0">SUMPRODUCT(B14:AG14,$B$47:$AG$47)</f>
        <v>294</v>
      </c>
      <c r="AL14" s="56">
        <f t="shared" ref="AL14:AL44" si="1">AI14-AK14</f>
        <v>0</v>
      </c>
      <c r="AN14" s="38">
        <f t="shared" ref="AN14:AN44" si="2">IF($AH14&lt;&gt;$B$8,AK14,0)</f>
        <v>294</v>
      </c>
      <c r="AO14" s="38">
        <f t="shared" ref="AO14:AO44" si="3">IF($AH14&lt;&gt;$B$8,AI14,0)</f>
        <v>294</v>
      </c>
      <c r="AP14" s="38">
        <f t="shared" ref="AP14:AP44" si="4">IF($AH14&lt;&gt;$B$6,AK14,0)</f>
        <v>294</v>
      </c>
      <c r="AQ14" s="38">
        <f t="shared" ref="AQ14:AQ44" si="5">IF($AH14&lt;&gt;$B$6,AI14,0)</f>
        <v>294</v>
      </c>
    </row>
    <row r="15" spans="1:43" x14ac:dyDescent="0.2">
      <c r="A15" s="72" t="s">
        <v>21</v>
      </c>
      <c r="B15" s="52"/>
      <c r="C15" s="52"/>
      <c r="D15" s="52">
        <v>1</v>
      </c>
      <c r="E15" s="52"/>
      <c r="F15" s="52"/>
      <c r="G15" s="52"/>
      <c r="H15" s="52"/>
      <c r="I15" s="52"/>
      <c r="J15" s="52"/>
      <c r="K15" s="52"/>
      <c r="L15" s="52">
        <v>1</v>
      </c>
      <c r="M15" s="52"/>
      <c r="N15" s="52"/>
      <c r="O15" s="52"/>
      <c r="P15" s="52"/>
      <c r="Q15" s="52"/>
      <c r="R15" s="52"/>
      <c r="S15" s="52"/>
      <c r="T15" s="52">
        <v>1</v>
      </c>
      <c r="U15" s="52"/>
      <c r="V15" s="52"/>
      <c r="W15" s="52"/>
      <c r="X15" s="52"/>
      <c r="Y15" s="52"/>
      <c r="Z15" s="52"/>
      <c r="AA15" s="52">
        <v>1</v>
      </c>
      <c r="AB15" s="52">
        <v>-1</v>
      </c>
      <c r="AC15" s="52"/>
      <c r="AD15" s="52"/>
      <c r="AE15" s="52"/>
      <c r="AF15" s="52"/>
      <c r="AG15" s="52"/>
      <c r="AH15" s="52" t="s">
        <v>3</v>
      </c>
      <c r="AI15" s="59">
        <v>321</v>
      </c>
      <c r="AK15" s="55">
        <f t="shared" si="0"/>
        <v>321</v>
      </c>
      <c r="AL15" s="56">
        <f t="shared" si="1"/>
        <v>0</v>
      </c>
      <c r="AN15" s="38">
        <f t="shared" si="2"/>
        <v>321</v>
      </c>
      <c r="AO15" s="38">
        <f t="shared" si="3"/>
        <v>321</v>
      </c>
      <c r="AP15" s="38">
        <f t="shared" si="4"/>
        <v>321</v>
      </c>
      <c r="AQ15" s="38">
        <f t="shared" si="5"/>
        <v>321</v>
      </c>
    </row>
    <row r="16" spans="1:43" x14ac:dyDescent="0.2">
      <c r="A16" s="72" t="s">
        <v>22</v>
      </c>
      <c r="B16" s="52"/>
      <c r="C16" s="52"/>
      <c r="D16" s="52"/>
      <c r="E16" s="52">
        <v>1</v>
      </c>
      <c r="F16" s="52"/>
      <c r="G16" s="52"/>
      <c r="H16" s="52"/>
      <c r="I16" s="52"/>
      <c r="J16" s="52"/>
      <c r="K16" s="52"/>
      <c r="L16" s="52"/>
      <c r="M16" s="52">
        <v>1</v>
      </c>
      <c r="N16" s="52"/>
      <c r="O16" s="52"/>
      <c r="P16" s="52"/>
      <c r="Q16" s="52"/>
      <c r="R16" s="52"/>
      <c r="S16" s="52"/>
      <c r="T16" s="52"/>
      <c r="U16" s="52">
        <v>1</v>
      </c>
      <c r="V16" s="52"/>
      <c r="W16" s="52"/>
      <c r="X16" s="52"/>
      <c r="Y16" s="52"/>
      <c r="Z16" s="52"/>
      <c r="AA16" s="52"/>
      <c r="AB16" s="52">
        <v>1</v>
      </c>
      <c r="AC16" s="52">
        <v>-1</v>
      </c>
      <c r="AD16" s="52"/>
      <c r="AE16" s="52"/>
      <c r="AF16" s="52"/>
      <c r="AG16" s="52"/>
      <c r="AH16" s="52" t="s">
        <v>3</v>
      </c>
      <c r="AI16" s="59">
        <v>301</v>
      </c>
      <c r="AK16" s="55">
        <f t="shared" si="0"/>
        <v>301</v>
      </c>
      <c r="AL16" s="56">
        <f t="shared" si="1"/>
        <v>0</v>
      </c>
      <c r="AN16" s="38">
        <f t="shared" si="2"/>
        <v>301</v>
      </c>
      <c r="AO16" s="38">
        <f t="shared" si="3"/>
        <v>301</v>
      </c>
      <c r="AP16" s="38">
        <f t="shared" si="4"/>
        <v>301</v>
      </c>
      <c r="AQ16" s="38">
        <f t="shared" si="5"/>
        <v>301</v>
      </c>
    </row>
    <row r="17" spans="1:43" x14ac:dyDescent="0.2">
      <c r="A17" s="72" t="s">
        <v>23</v>
      </c>
      <c r="B17" s="52"/>
      <c r="C17" s="52"/>
      <c r="D17" s="52"/>
      <c r="E17" s="52"/>
      <c r="F17" s="52">
        <v>1</v>
      </c>
      <c r="G17" s="52"/>
      <c r="H17" s="52"/>
      <c r="I17" s="52"/>
      <c r="J17" s="52"/>
      <c r="K17" s="52"/>
      <c r="L17" s="52"/>
      <c r="M17" s="52"/>
      <c r="N17" s="52">
        <v>1</v>
      </c>
      <c r="O17" s="52"/>
      <c r="P17" s="52"/>
      <c r="Q17" s="52"/>
      <c r="R17" s="52"/>
      <c r="S17" s="52"/>
      <c r="T17" s="52"/>
      <c r="U17" s="52"/>
      <c r="V17" s="52">
        <v>1</v>
      </c>
      <c r="W17" s="52"/>
      <c r="X17" s="52"/>
      <c r="Y17" s="52"/>
      <c r="Z17" s="52"/>
      <c r="AA17" s="52"/>
      <c r="AB17" s="52"/>
      <c r="AC17" s="52">
        <v>1</v>
      </c>
      <c r="AD17" s="52">
        <v>-1</v>
      </c>
      <c r="AE17" s="52"/>
      <c r="AF17" s="52"/>
      <c r="AG17" s="52"/>
      <c r="AH17" s="52" t="s">
        <v>3</v>
      </c>
      <c r="AI17" s="59">
        <v>330</v>
      </c>
      <c r="AK17" s="55">
        <f t="shared" si="0"/>
        <v>330</v>
      </c>
      <c r="AL17" s="56">
        <f t="shared" si="1"/>
        <v>0</v>
      </c>
      <c r="AN17" s="38">
        <f t="shared" si="2"/>
        <v>330</v>
      </c>
      <c r="AO17" s="38">
        <f t="shared" si="3"/>
        <v>330</v>
      </c>
      <c r="AP17" s="38">
        <f t="shared" si="4"/>
        <v>330</v>
      </c>
      <c r="AQ17" s="38">
        <f t="shared" si="5"/>
        <v>330</v>
      </c>
    </row>
    <row r="18" spans="1:43" x14ac:dyDescent="0.2">
      <c r="A18" s="72" t="s">
        <v>24</v>
      </c>
      <c r="B18" s="52"/>
      <c r="C18" s="52"/>
      <c r="D18" s="52"/>
      <c r="E18" s="52"/>
      <c r="F18" s="52"/>
      <c r="G18" s="52">
        <v>1</v>
      </c>
      <c r="H18" s="52"/>
      <c r="I18" s="52"/>
      <c r="J18" s="52"/>
      <c r="K18" s="52"/>
      <c r="L18" s="52"/>
      <c r="M18" s="52"/>
      <c r="N18" s="52"/>
      <c r="O18" s="52">
        <v>1</v>
      </c>
      <c r="P18" s="52"/>
      <c r="Q18" s="52"/>
      <c r="R18" s="52"/>
      <c r="S18" s="52"/>
      <c r="T18" s="52"/>
      <c r="U18" s="52"/>
      <c r="V18" s="52"/>
      <c r="W18" s="52">
        <v>1</v>
      </c>
      <c r="X18" s="52"/>
      <c r="Y18" s="52"/>
      <c r="Z18" s="52"/>
      <c r="AA18" s="52"/>
      <c r="AB18" s="52"/>
      <c r="AC18" s="52"/>
      <c r="AD18" s="52">
        <v>1</v>
      </c>
      <c r="AE18" s="52">
        <v>-1</v>
      </c>
      <c r="AF18" s="52"/>
      <c r="AG18" s="52"/>
      <c r="AH18" s="52" t="s">
        <v>3</v>
      </c>
      <c r="AI18" s="59">
        <v>320</v>
      </c>
      <c r="AK18" s="55">
        <f t="shared" si="0"/>
        <v>320</v>
      </c>
      <c r="AL18" s="56">
        <f t="shared" si="1"/>
        <v>0</v>
      </c>
      <c r="AN18" s="38">
        <f t="shared" si="2"/>
        <v>320</v>
      </c>
      <c r="AO18" s="38">
        <f t="shared" si="3"/>
        <v>320</v>
      </c>
      <c r="AP18" s="38">
        <f t="shared" si="4"/>
        <v>320</v>
      </c>
      <c r="AQ18" s="38">
        <f t="shared" si="5"/>
        <v>320</v>
      </c>
    </row>
    <row r="19" spans="1:43" x14ac:dyDescent="0.2">
      <c r="A19" s="72" t="s">
        <v>61</v>
      </c>
      <c r="B19" s="52"/>
      <c r="C19" s="52"/>
      <c r="D19" s="52"/>
      <c r="E19" s="52"/>
      <c r="F19" s="52"/>
      <c r="G19" s="52"/>
      <c r="H19" s="52">
        <v>1</v>
      </c>
      <c r="I19" s="52"/>
      <c r="J19" s="52"/>
      <c r="K19" s="52"/>
      <c r="L19" s="52"/>
      <c r="M19" s="52"/>
      <c r="N19" s="52"/>
      <c r="O19" s="52"/>
      <c r="P19" s="52">
        <v>1</v>
      </c>
      <c r="Q19" s="52"/>
      <c r="R19" s="52"/>
      <c r="S19" s="52"/>
      <c r="T19" s="52"/>
      <c r="U19" s="52"/>
      <c r="V19" s="52"/>
      <c r="W19" s="52"/>
      <c r="X19" s="52">
        <v>1</v>
      </c>
      <c r="Y19" s="52"/>
      <c r="Z19" s="52"/>
      <c r="AA19" s="52"/>
      <c r="AB19" s="52"/>
      <c r="AC19" s="52"/>
      <c r="AD19" s="52"/>
      <c r="AE19" s="52">
        <v>1</v>
      </c>
      <c r="AF19" s="52">
        <v>-1</v>
      </c>
      <c r="AG19" s="52"/>
      <c r="AH19" s="52" t="s">
        <v>3</v>
      </c>
      <c r="AI19" s="59">
        <v>345</v>
      </c>
      <c r="AK19" s="55">
        <f t="shared" si="0"/>
        <v>345</v>
      </c>
      <c r="AL19" s="56">
        <f t="shared" si="1"/>
        <v>0</v>
      </c>
      <c r="AN19" s="38">
        <f t="shared" si="2"/>
        <v>345</v>
      </c>
      <c r="AO19" s="38">
        <f t="shared" si="3"/>
        <v>345</v>
      </c>
      <c r="AP19" s="38">
        <f t="shared" si="4"/>
        <v>345</v>
      </c>
      <c r="AQ19" s="38">
        <f t="shared" si="5"/>
        <v>345</v>
      </c>
    </row>
    <row r="20" spans="1:43" x14ac:dyDescent="0.2">
      <c r="A20" s="72" t="s">
        <v>132</v>
      </c>
      <c r="B20" s="52"/>
      <c r="C20" s="52"/>
      <c r="D20" s="52"/>
      <c r="E20" s="52"/>
      <c r="F20" s="52"/>
      <c r="G20" s="52"/>
      <c r="H20" s="52"/>
      <c r="I20" s="52">
        <v>1</v>
      </c>
      <c r="J20" s="52"/>
      <c r="K20" s="52"/>
      <c r="L20" s="52"/>
      <c r="M20" s="52"/>
      <c r="N20" s="52"/>
      <c r="O20" s="52"/>
      <c r="P20" s="52"/>
      <c r="Q20" s="52">
        <v>1</v>
      </c>
      <c r="R20" s="52"/>
      <c r="S20" s="52"/>
      <c r="T20" s="52"/>
      <c r="U20" s="52"/>
      <c r="V20" s="52"/>
      <c r="W20" s="52"/>
      <c r="X20" s="52"/>
      <c r="Y20" s="52">
        <v>1</v>
      </c>
      <c r="Z20" s="52"/>
      <c r="AA20" s="52"/>
      <c r="AB20" s="52"/>
      <c r="AC20" s="52"/>
      <c r="AD20" s="52"/>
      <c r="AE20" s="52"/>
      <c r="AF20" s="52">
        <v>1</v>
      </c>
      <c r="AG20" s="52">
        <v>-1</v>
      </c>
      <c r="AH20" s="52" t="s">
        <v>3</v>
      </c>
      <c r="AI20" s="59">
        <v>340</v>
      </c>
      <c r="AK20" s="55">
        <f t="shared" si="0"/>
        <v>340</v>
      </c>
      <c r="AL20" s="56">
        <f t="shared" si="1"/>
        <v>0</v>
      </c>
      <c r="AN20" s="38">
        <f t="shared" si="2"/>
        <v>340</v>
      </c>
      <c r="AO20" s="38">
        <f t="shared" si="3"/>
        <v>340</v>
      </c>
      <c r="AP20" s="38">
        <f t="shared" si="4"/>
        <v>340</v>
      </c>
      <c r="AQ20" s="38">
        <f t="shared" si="5"/>
        <v>340</v>
      </c>
    </row>
    <row r="21" spans="1:43" x14ac:dyDescent="0.2">
      <c r="A21" s="72" t="s">
        <v>157</v>
      </c>
      <c r="B21" s="52">
        <v>1</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t="s">
        <v>1</v>
      </c>
      <c r="AI21" s="59">
        <v>235</v>
      </c>
      <c r="AK21" s="55">
        <f t="shared" si="0"/>
        <v>235</v>
      </c>
      <c r="AL21" s="56">
        <f t="shared" si="1"/>
        <v>0</v>
      </c>
      <c r="AN21" s="38">
        <f t="shared" si="2"/>
        <v>235</v>
      </c>
      <c r="AO21" s="38">
        <f t="shared" si="3"/>
        <v>235</v>
      </c>
      <c r="AP21" s="38">
        <f t="shared" si="4"/>
        <v>0</v>
      </c>
      <c r="AQ21" s="38">
        <f t="shared" si="5"/>
        <v>0</v>
      </c>
    </row>
    <row r="22" spans="1:43" x14ac:dyDescent="0.2">
      <c r="A22" s="72" t="s">
        <v>158</v>
      </c>
      <c r="B22" s="52"/>
      <c r="C22" s="52">
        <v>1</v>
      </c>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t="s">
        <v>1</v>
      </c>
      <c r="AI22" s="59">
        <v>255</v>
      </c>
      <c r="AK22" s="55">
        <f t="shared" si="0"/>
        <v>255</v>
      </c>
      <c r="AL22" s="56">
        <f t="shared" si="1"/>
        <v>0</v>
      </c>
      <c r="AN22" s="38">
        <f t="shared" si="2"/>
        <v>255</v>
      </c>
      <c r="AO22" s="38">
        <f t="shared" si="3"/>
        <v>255</v>
      </c>
      <c r="AP22" s="38">
        <f t="shared" si="4"/>
        <v>0</v>
      </c>
      <c r="AQ22" s="38">
        <f t="shared" si="5"/>
        <v>0</v>
      </c>
    </row>
    <row r="23" spans="1:43" x14ac:dyDescent="0.2">
      <c r="A23" s="72" t="s">
        <v>159</v>
      </c>
      <c r="B23" s="52"/>
      <c r="C23" s="52"/>
      <c r="D23" s="52">
        <v>1</v>
      </c>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t="s">
        <v>1</v>
      </c>
      <c r="AI23" s="59">
        <v>290</v>
      </c>
      <c r="AK23" s="55">
        <f t="shared" si="0"/>
        <v>290</v>
      </c>
      <c r="AL23" s="56">
        <f t="shared" si="1"/>
        <v>0</v>
      </c>
      <c r="AN23" s="38">
        <f t="shared" si="2"/>
        <v>290</v>
      </c>
      <c r="AO23" s="38">
        <f t="shared" si="3"/>
        <v>290</v>
      </c>
      <c r="AP23" s="38">
        <f t="shared" si="4"/>
        <v>0</v>
      </c>
      <c r="AQ23" s="38">
        <f t="shared" si="5"/>
        <v>0</v>
      </c>
    </row>
    <row r="24" spans="1:43" x14ac:dyDescent="0.2">
      <c r="A24" s="72" t="s">
        <v>160</v>
      </c>
      <c r="B24" s="52"/>
      <c r="C24" s="52"/>
      <c r="D24" s="52"/>
      <c r="E24" s="52">
        <v>1</v>
      </c>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t="s">
        <v>1</v>
      </c>
      <c r="AI24" s="59">
        <v>300</v>
      </c>
      <c r="AK24" s="55">
        <f t="shared" si="0"/>
        <v>300</v>
      </c>
      <c r="AL24" s="56">
        <f t="shared" si="1"/>
        <v>0</v>
      </c>
      <c r="AN24" s="38">
        <f t="shared" si="2"/>
        <v>300</v>
      </c>
      <c r="AO24" s="38">
        <f t="shared" si="3"/>
        <v>300</v>
      </c>
      <c r="AP24" s="38">
        <f t="shared" si="4"/>
        <v>0</v>
      </c>
      <c r="AQ24" s="38">
        <f t="shared" si="5"/>
        <v>0</v>
      </c>
    </row>
    <row r="25" spans="1:43" x14ac:dyDescent="0.2">
      <c r="A25" s="72" t="s">
        <v>161</v>
      </c>
      <c r="B25" s="52"/>
      <c r="C25" s="52"/>
      <c r="D25" s="52"/>
      <c r="E25" s="52"/>
      <c r="F25" s="52">
        <v>1</v>
      </c>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t="s">
        <v>1</v>
      </c>
      <c r="AI25" s="59">
        <v>300</v>
      </c>
      <c r="AK25" s="55">
        <f t="shared" si="0"/>
        <v>300</v>
      </c>
      <c r="AL25" s="56">
        <f t="shared" si="1"/>
        <v>0</v>
      </c>
      <c r="AN25" s="38">
        <f t="shared" si="2"/>
        <v>300</v>
      </c>
      <c r="AO25" s="38">
        <f t="shared" si="3"/>
        <v>300</v>
      </c>
      <c r="AP25" s="38">
        <f t="shared" si="4"/>
        <v>0</v>
      </c>
      <c r="AQ25" s="38">
        <f t="shared" si="5"/>
        <v>0</v>
      </c>
    </row>
    <row r="26" spans="1:43" x14ac:dyDescent="0.2">
      <c r="A26" s="72" t="s">
        <v>162</v>
      </c>
      <c r="B26" s="52"/>
      <c r="C26" s="52"/>
      <c r="D26" s="52"/>
      <c r="E26" s="52"/>
      <c r="F26" s="52"/>
      <c r="G26" s="52">
        <v>1</v>
      </c>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t="s">
        <v>1</v>
      </c>
      <c r="AI26" s="59">
        <v>290</v>
      </c>
      <c r="AK26" s="55">
        <f t="shared" si="0"/>
        <v>290</v>
      </c>
      <c r="AL26" s="56">
        <f t="shared" si="1"/>
        <v>0</v>
      </c>
      <c r="AN26" s="38">
        <f t="shared" si="2"/>
        <v>290</v>
      </c>
      <c r="AO26" s="38">
        <f t="shared" si="3"/>
        <v>290</v>
      </c>
      <c r="AP26" s="38">
        <f t="shared" si="4"/>
        <v>0</v>
      </c>
      <c r="AQ26" s="38">
        <f t="shared" si="5"/>
        <v>0</v>
      </c>
    </row>
    <row r="27" spans="1:43" x14ac:dyDescent="0.2">
      <c r="A27" s="72" t="s">
        <v>163</v>
      </c>
      <c r="B27" s="52"/>
      <c r="C27" s="52"/>
      <c r="D27" s="52"/>
      <c r="E27" s="52"/>
      <c r="F27" s="52"/>
      <c r="G27" s="52"/>
      <c r="H27" s="52">
        <v>1</v>
      </c>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t="s">
        <v>1</v>
      </c>
      <c r="AI27" s="59">
        <v>300</v>
      </c>
      <c r="AK27" s="55">
        <f t="shared" si="0"/>
        <v>300</v>
      </c>
      <c r="AL27" s="56">
        <f t="shared" si="1"/>
        <v>0</v>
      </c>
      <c r="AN27" s="38">
        <f t="shared" si="2"/>
        <v>300</v>
      </c>
      <c r="AO27" s="38">
        <f t="shared" si="3"/>
        <v>300</v>
      </c>
      <c r="AP27" s="38">
        <f t="shared" si="4"/>
        <v>0</v>
      </c>
      <c r="AQ27" s="38">
        <f t="shared" si="5"/>
        <v>0</v>
      </c>
    </row>
    <row r="28" spans="1:43" x14ac:dyDescent="0.2">
      <c r="A28" s="72" t="s">
        <v>164</v>
      </c>
      <c r="B28" s="52"/>
      <c r="C28" s="52"/>
      <c r="D28" s="52"/>
      <c r="E28" s="52"/>
      <c r="F28" s="52"/>
      <c r="G28" s="52"/>
      <c r="H28" s="52"/>
      <c r="I28" s="52">
        <v>1</v>
      </c>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t="s">
        <v>1</v>
      </c>
      <c r="AI28" s="59">
        <v>290</v>
      </c>
      <c r="AK28" s="55">
        <f t="shared" si="0"/>
        <v>290</v>
      </c>
      <c r="AL28" s="56">
        <f t="shared" si="1"/>
        <v>0</v>
      </c>
      <c r="AN28" s="38">
        <f t="shared" si="2"/>
        <v>290</v>
      </c>
      <c r="AO28" s="38">
        <f t="shared" si="3"/>
        <v>290</v>
      </c>
      <c r="AP28" s="38">
        <f t="shared" si="4"/>
        <v>0</v>
      </c>
      <c r="AQ28" s="38">
        <f t="shared" si="5"/>
        <v>0</v>
      </c>
    </row>
    <row r="29" spans="1:43" x14ac:dyDescent="0.2">
      <c r="A29" s="72" t="s">
        <v>165</v>
      </c>
      <c r="B29" s="52"/>
      <c r="C29" s="52"/>
      <c r="D29" s="52"/>
      <c r="E29" s="52"/>
      <c r="F29" s="52"/>
      <c r="G29" s="52"/>
      <c r="H29" s="52"/>
      <c r="I29" s="52"/>
      <c r="J29" s="52">
        <v>1</v>
      </c>
      <c r="K29" s="52"/>
      <c r="L29" s="52"/>
      <c r="M29" s="52"/>
      <c r="N29" s="52"/>
      <c r="O29" s="52"/>
      <c r="P29" s="52"/>
      <c r="Q29" s="52"/>
      <c r="R29" s="52"/>
      <c r="S29" s="52"/>
      <c r="T29" s="52"/>
      <c r="U29" s="52"/>
      <c r="V29" s="52"/>
      <c r="W29" s="52"/>
      <c r="X29" s="52"/>
      <c r="Y29" s="52"/>
      <c r="Z29" s="52"/>
      <c r="AA29" s="52"/>
      <c r="AB29" s="52"/>
      <c r="AC29" s="52"/>
      <c r="AD29" s="52"/>
      <c r="AE29" s="52"/>
      <c r="AF29" s="52"/>
      <c r="AG29" s="52"/>
      <c r="AH29" s="52" t="s">
        <v>1</v>
      </c>
      <c r="AI29" s="59">
        <v>20</v>
      </c>
      <c r="AK29" s="55">
        <f t="shared" si="0"/>
        <v>20</v>
      </c>
      <c r="AL29" s="56">
        <f t="shared" si="1"/>
        <v>0</v>
      </c>
      <c r="AN29" s="38">
        <f t="shared" si="2"/>
        <v>20</v>
      </c>
      <c r="AO29" s="38">
        <f t="shared" si="3"/>
        <v>20</v>
      </c>
      <c r="AP29" s="38">
        <f t="shared" si="4"/>
        <v>0</v>
      </c>
      <c r="AQ29" s="38">
        <f t="shared" si="5"/>
        <v>0</v>
      </c>
    </row>
    <row r="30" spans="1:43" x14ac:dyDescent="0.2">
      <c r="A30" s="72" t="s">
        <v>166</v>
      </c>
      <c r="B30" s="52"/>
      <c r="C30" s="52"/>
      <c r="D30" s="52"/>
      <c r="E30" s="52"/>
      <c r="F30" s="52"/>
      <c r="G30" s="52"/>
      <c r="H30" s="52"/>
      <c r="I30" s="52"/>
      <c r="J30" s="52"/>
      <c r="K30" s="52">
        <v>1</v>
      </c>
      <c r="L30" s="52"/>
      <c r="M30" s="52"/>
      <c r="N30" s="52"/>
      <c r="O30" s="52"/>
      <c r="P30" s="52"/>
      <c r="Q30" s="52"/>
      <c r="R30" s="52"/>
      <c r="S30" s="52"/>
      <c r="T30" s="52"/>
      <c r="U30" s="52"/>
      <c r="V30" s="52"/>
      <c r="W30" s="52"/>
      <c r="X30" s="52"/>
      <c r="Y30" s="52"/>
      <c r="Z30" s="52"/>
      <c r="AA30" s="52"/>
      <c r="AB30" s="52"/>
      <c r="AC30" s="52"/>
      <c r="AD30" s="52"/>
      <c r="AE30" s="52"/>
      <c r="AF30" s="52"/>
      <c r="AG30" s="52"/>
      <c r="AH30" s="52" t="s">
        <v>1</v>
      </c>
      <c r="AI30" s="59">
        <v>24</v>
      </c>
      <c r="AK30" s="55">
        <f t="shared" si="0"/>
        <v>24</v>
      </c>
      <c r="AL30" s="56">
        <f t="shared" si="1"/>
        <v>0</v>
      </c>
      <c r="AN30" s="38">
        <f t="shared" si="2"/>
        <v>24</v>
      </c>
      <c r="AO30" s="38">
        <f t="shared" si="3"/>
        <v>24</v>
      </c>
      <c r="AP30" s="38">
        <f t="shared" si="4"/>
        <v>0</v>
      </c>
      <c r="AQ30" s="38">
        <f t="shared" si="5"/>
        <v>0</v>
      </c>
    </row>
    <row r="31" spans="1:43" x14ac:dyDescent="0.2">
      <c r="A31" s="72" t="s">
        <v>167</v>
      </c>
      <c r="B31" s="52"/>
      <c r="C31" s="52"/>
      <c r="D31" s="52"/>
      <c r="E31" s="52"/>
      <c r="F31" s="52"/>
      <c r="G31" s="52"/>
      <c r="H31" s="52"/>
      <c r="I31" s="52"/>
      <c r="J31" s="52"/>
      <c r="K31" s="52"/>
      <c r="L31" s="52">
        <v>1</v>
      </c>
      <c r="M31" s="52"/>
      <c r="N31" s="52"/>
      <c r="O31" s="52"/>
      <c r="P31" s="52"/>
      <c r="Q31" s="52"/>
      <c r="R31" s="52"/>
      <c r="S31" s="52"/>
      <c r="T31" s="52"/>
      <c r="U31" s="52"/>
      <c r="V31" s="52"/>
      <c r="W31" s="52"/>
      <c r="X31" s="52"/>
      <c r="Y31" s="52"/>
      <c r="Z31" s="52"/>
      <c r="AA31" s="52"/>
      <c r="AB31" s="52"/>
      <c r="AC31" s="52"/>
      <c r="AD31" s="52"/>
      <c r="AE31" s="52"/>
      <c r="AF31" s="52"/>
      <c r="AG31" s="52"/>
      <c r="AH31" s="52" t="s">
        <v>1</v>
      </c>
      <c r="AI31" s="59">
        <v>26</v>
      </c>
      <c r="AK31" s="55">
        <f t="shared" si="0"/>
        <v>26</v>
      </c>
      <c r="AL31" s="56">
        <f t="shared" si="1"/>
        <v>0</v>
      </c>
      <c r="AN31" s="38">
        <f t="shared" si="2"/>
        <v>26</v>
      </c>
      <c r="AO31" s="38">
        <f t="shared" si="3"/>
        <v>26</v>
      </c>
      <c r="AP31" s="38">
        <f t="shared" si="4"/>
        <v>0</v>
      </c>
      <c r="AQ31" s="38">
        <f t="shared" si="5"/>
        <v>0</v>
      </c>
    </row>
    <row r="32" spans="1:43" x14ac:dyDescent="0.2">
      <c r="A32" s="72" t="s">
        <v>168</v>
      </c>
      <c r="B32" s="52"/>
      <c r="C32" s="52"/>
      <c r="D32" s="52"/>
      <c r="E32" s="52"/>
      <c r="F32" s="52"/>
      <c r="G32" s="52"/>
      <c r="H32" s="52"/>
      <c r="I32" s="52"/>
      <c r="J32" s="52"/>
      <c r="K32" s="52"/>
      <c r="L32" s="52"/>
      <c r="M32" s="52">
        <v>1</v>
      </c>
      <c r="N32" s="52"/>
      <c r="O32" s="52"/>
      <c r="P32" s="52"/>
      <c r="Q32" s="52"/>
      <c r="R32" s="52"/>
      <c r="S32" s="52"/>
      <c r="T32" s="52"/>
      <c r="U32" s="52"/>
      <c r="V32" s="52"/>
      <c r="W32" s="52"/>
      <c r="X32" s="52"/>
      <c r="Y32" s="52"/>
      <c r="Z32" s="52"/>
      <c r="AA32" s="52"/>
      <c r="AB32" s="52"/>
      <c r="AC32" s="52"/>
      <c r="AD32" s="52"/>
      <c r="AE32" s="52"/>
      <c r="AF32" s="52"/>
      <c r="AG32" s="52"/>
      <c r="AH32" s="52" t="s">
        <v>1</v>
      </c>
      <c r="AI32" s="59">
        <v>24</v>
      </c>
      <c r="AK32" s="55">
        <f t="shared" si="0"/>
        <v>1</v>
      </c>
      <c r="AL32" s="56">
        <f t="shared" si="1"/>
        <v>23</v>
      </c>
      <c r="AN32" s="38">
        <f t="shared" si="2"/>
        <v>1</v>
      </c>
      <c r="AO32" s="38">
        <f t="shared" si="3"/>
        <v>24</v>
      </c>
      <c r="AP32" s="38">
        <f t="shared" si="4"/>
        <v>0</v>
      </c>
      <c r="AQ32" s="38">
        <f t="shared" si="5"/>
        <v>0</v>
      </c>
    </row>
    <row r="33" spans="1:43" x14ac:dyDescent="0.2">
      <c r="A33" s="72" t="s">
        <v>169</v>
      </c>
      <c r="B33" s="52"/>
      <c r="C33" s="52"/>
      <c r="D33" s="52"/>
      <c r="E33" s="52"/>
      <c r="F33" s="52"/>
      <c r="G33" s="52"/>
      <c r="H33" s="52"/>
      <c r="I33" s="52"/>
      <c r="J33" s="52"/>
      <c r="K33" s="52"/>
      <c r="L33" s="52"/>
      <c r="M33" s="52"/>
      <c r="N33" s="52">
        <v>1</v>
      </c>
      <c r="O33" s="52"/>
      <c r="P33" s="52"/>
      <c r="Q33" s="52"/>
      <c r="R33" s="52"/>
      <c r="S33" s="52"/>
      <c r="T33" s="52"/>
      <c r="U33" s="52"/>
      <c r="V33" s="52"/>
      <c r="W33" s="52"/>
      <c r="X33" s="52"/>
      <c r="Y33" s="52"/>
      <c r="Z33" s="52"/>
      <c r="AA33" s="52"/>
      <c r="AB33" s="52"/>
      <c r="AC33" s="52"/>
      <c r="AD33" s="52"/>
      <c r="AE33" s="52"/>
      <c r="AF33" s="52"/>
      <c r="AG33" s="52"/>
      <c r="AH33" s="52" t="s">
        <v>1</v>
      </c>
      <c r="AI33" s="59">
        <v>30</v>
      </c>
      <c r="AK33" s="55">
        <f t="shared" si="0"/>
        <v>30</v>
      </c>
      <c r="AL33" s="56">
        <f t="shared" si="1"/>
        <v>0</v>
      </c>
      <c r="AN33" s="38">
        <f t="shared" si="2"/>
        <v>30</v>
      </c>
      <c r="AO33" s="38">
        <f t="shared" si="3"/>
        <v>30</v>
      </c>
      <c r="AP33" s="38">
        <f t="shared" si="4"/>
        <v>0</v>
      </c>
      <c r="AQ33" s="38">
        <f t="shared" si="5"/>
        <v>0</v>
      </c>
    </row>
    <row r="34" spans="1:43" x14ac:dyDescent="0.2">
      <c r="A34" s="72" t="s">
        <v>170</v>
      </c>
      <c r="B34" s="52"/>
      <c r="C34" s="52"/>
      <c r="D34" s="52"/>
      <c r="E34" s="52"/>
      <c r="F34" s="52"/>
      <c r="G34" s="52"/>
      <c r="H34" s="52"/>
      <c r="I34" s="52"/>
      <c r="J34" s="52"/>
      <c r="K34" s="52"/>
      <c r="L34" s="52"/>
      <c r="M34" s="52"/>
      <c r="N34" s="52"/>
      <c r="O34" s="52">
        <v>1</v>
      </c>
      <c r="P34" s="52"/>
      <c r="Q34" s="52"/>
      <c r="R34" s="52"/>
      <c r="S34" s="52"/>
      <c r="T34" s="52"/>
      <c r="U34" s="52"/>
      <c r="V34" s="52"/>
      <c r="W34" s="52"/>
      <c r="X34" s="52"/>
      <c r="Y34" s="52"/>
      <c r="Z34" s="52"/>
      <c r="AA34" s="52"/>
      <c r="AB34" s="52"/>
      <c r="AC34" s="52"/>
      <c r="AD34" s="52"/>
      <c r="AE34" s="52"/>
      <c r="AF34" s="52"/>
      <c r="AG34" s="52"/>
      <c r="AH34" s="52" t="s">
        <v>1</v>
      </c>
      <c r="AI34" s="59">
        <v>28</v>
      </c>
      <c r="AK34" s="55">
        <f t="shared" si="0"/>
        <v>28</v>
      </c>
      <c r="AL34" s="56">
        <f t="shared" si="1"/>
        <v>0</v>
      </c>
      <c r="AN34" s="38">
        <f t="shared" si="2"/>
        <v>28</v>
      </c>
      <c r="AO34" s="38">
        <f t="shared" si="3"/>
        <v>28</v>
      </c>
      <c r="AP34" s="38">
        <f t="shared" si="4"/>
        <v>0</v>
      </c>
      <c r="AQ34" s="38">
        <f t="shared" si="5"/>
        <v>0</v>
      </c>
    </row>
    <row r="35" spans="1:43" x14ac:dyDescent="0.2">
      <c r="A35" s="72" t="s">
        <v>171</v>
      </c>
      <c r="B35" s="52"/>
      <c r="C35" s="52"/>
      <c r="D35" s="52"/>
      <c r="E35" s="52"/>
      <c r="F35" s="52"/>
      <c r="G35" s="52"/>
      <c r="H35" s="52"/>
      <c r="I35" s="52"/>
      <c r="J35" s="52"/>
      <c r="K35" s="52"/>
      <c r="L35" s="52"/>
      <c r="M35" s="52"/>
      <c r="N35" s="52"/>
      <c r="O35" s="52"/>
      <c r="P35" s="52">
        <v>1</v>
      </c>
      <c r="Q35" s="52"/>
      <c r="R35" s="52"/>
      <c r="S35" s="52"/>
      <c r="T35" s="52"/>
      <c r="U35" s="52"/>
      <c r="V35" s="52"/>
      <c r="W35" s="52"/>
      <c r="X35" s="52"/>
      <c r="Y35" s="52"/>
      <c r="Z35" s="52"/>
      <c r="AA35" s="52"/>
      <c r="AB35" s="52"/>
      <c r="AC35" s="52"/>
      <c r="AD35" s="52"/>
      <c r="AE35" s="52"/>
      <c r="AF35" s="52"/>
      <c r="AG35" s="52"/>
      <c r="AH35" s="52" t="s">
        <v>1</v>
      </c>
      <c r="AI35" s="59">
        <v>30</v>
      </c>
      <c r="AK35" s="55">
        <f t="shared" si="0"/>
        <v>30</v>
      </c>
      <c r="AL35" s="56">
        <f t="shared" si="1"/>
        <v>0</v>
      </c>
      <c r="AN35" s="38">
        <f t="shared" si="2"/>
        <v>30</v>
      </c>
      <c r="AO35" s="38">
        <f t="shared" si="3"/>
        <v>30</v>
      </c>
      <c r="AP35" s="38">
        <f t="shared" si="4"/>
        <v>0</v>
      </c>
      <c r="AQ35" s="38">
        <f t="shared" si="5"/>
        <v>0</v>
      </c>
    </row>
    <row r="36" spans="1:43" x14ac:dyDescent="0.2">
      <c r="A36" s="72" t="s">
        <v>172</v>
      </c>
      <c r="B36" s="52"/>
      <c r="C36" s="52"/>
      <c r="D36" s="52"/>
      <c r="E36" s="52"/>
      <c r="F36" s="52"/>
      <c r="G36" s="52"/>
      <c r="H36" s="52"/>
      <c r="I36" s="52"/>
      <c r="J36" s="52"/>
      <c r="K36" s="52"/>
      <c r="L36" s="52"/>
      <c r="M36" s="52"/>
      <c r="N36" s="52"/>
      <c r="O36" s="52"/>
      <c r="P36" s="52"/>
      <c r="Q36" s="52">
        <v>1</v>
      </c>
      <c r="R36" s="52"/>
      <c r="S36" s="52"/>
      <c r="T36" s="52"/>
      <c r="U36" s="52"/>
      <c r="V36" s="52"/>
      <c r="W36" s="52"/>
      <c r="X36" s="52"/>
      <c r="Y36" s="52"/>
      <c r="Z36" s="52"/>
      <c r="AA36" s="52"/>
      <c r="AB36" s="52"/>
      <c r="AC36" s="52"/>
      <c r="AD36" s="52"/>
      <c r="AE36" s="52"/>
      <c r="AF36" s="52"/>
      <c r="AG36" s="52"/>
      <c r="AH36" s="52" t="s">
        <v>1</v>
      </c>
      <c r="AI36" s="59">
        <v>30</v>
      </c>
      <c r="AK36" s="55">
        <f t="shared" si="0"/>
        <v>30</v>
      </c>
      <c r="AL36" s="56">
        <f t="shared" si="1"/>
        <v>0</v>
      </c>
      <c r="AN36" s="38">
        <f t="shared" si="2"/>
        <v>30</v>
      </c>
      <c r="AO36" s="38">
        <f t="shared" si="3"/>
        <v>30</v>
      </c>
      <c r="AP36" s="38">
        <f t="shared" si="4"/>
        <v>0</v>
      </c>
      <c r="AQ36" s="38">
        <f t="shared" si="5"/>
        <v>0</v>
      </c>
    </row>
    <row r="37" spans="1:43" x14ac:dyDescent="0.2">
      <c r="A37" s="72" t="s">
        <v>173</v>
      </c>
      <c r="B37" s="52"/>
      <c r="C37" s="52"/>
      <c r="D37" s="52"/>
      <c r="E37" s="52"/>
      <c r="F37" s="52"/>
      <c r="G37" s="52"/>
      <c r="H37" s="52"/>
      <c r="I37" s="52"/>
      <c r="J37" s="52"/>
      <c r="K37" s="52"/>
      <c r="L37" s="52"/>
      <c r="M37" s="52"/>
      <c r="N37" s="52"/>
      <c r="O37" s="52"/>
      <c r="P37" s="52"/>
      <c r="Q37" s="52"/>
      <c r="R37" s="52">
        <v>1</v>
      </c>
      <c r="S37" s="52"/>
      <c r="T37" s="52"/>
      <c r="U37" s="52"/>
      <c r="V37" s="52"/>
      <c r="W37" s="52"/>
      <c r="X37" s="52"/>
      <c r="Y37" s="52"/>
      <c r="Z37" s="52"/>
      <c r="AA37" s="52"/>
      <c r="AB37" s="52"/>
      <c r="AC37" s="52"/>
      <c r="AD37" s="52"/>
      <c r="AE37" s="52"/>
      <c r="AF37" s="52"/>
      <c r="AG37" s="52"/>
      <c r="AH37" s="52" t="s">
        <v>1</v>
      </c>
      <c r="AI37" s="59">
        <v>12</v>
      </c>
      <c r="AK37" s="55">
        <f t="shared" si="0"/>
        <v>0</v>
      </c>
      <c r="AL37" s="56">
        <f t="shared" si="1"/>
        <v>12</v>
      </c>
      <c r="AN37" s="38">
        <f t="shared" si="2"/>
        <v>0</v>
      </c>
      <c r="AO37" s="38">
        <f t="shared" si="3"/>
        <v>12</v>
      </c>
      <c r="AP37" s="38">
        <f t="shared" si="4"/>
        <v>0</v>
      </c>
      <c r="AQ37" s="38">
        <f t="shared" si="5"/>
        <v>0</v>
      </c>
    </row>
    <row r="38" spans="1:43" x14ac:dyDescent="0.2">
      <c r="A38" s="72" t="s">
        <v>174</v>
      </c>
      <c r="B38" s="52"/>
      <c r="C38" s="52"/>
      <c r="D38" s="52"/>
      <c r="E38" s="52"/>
      <c r="F38" s="52"/>
      <c r="G38" s="52"/>
      <c r="H38" s="52"/>
      <c r="I38" s="52"/>
      <c r="J38" s="52"/>
      <c r="K38" s="52"/>
      <c r="L38" s="52"/>
      <c r="M38" s="52"/>
      <c r="N38" s="52"/>
      <c r="O38" s="52"/>
      <c r="P38" s="52"/>
      <c r="Q38" s="52"/>
      <c r="R38" s="52"/>
      <c r="S38" s="52">
        <v>1</v>
      </c>
      <c r="T38" s="52"/>
      <c r="U38" s="52"/>
      <c r="V38" s="52"/>
      <c r="W38" s="52"/>
      <c r="X38" s="52"/>
      <c r="Y38" s="52"/>
      <c r="Z38" s="52"/>
      <c r="AA38" s="52"/>
      <c r="AB38" s="52"/>
      <c r="AC38" s="52"/>
      <c r="AD38" s="52"/>
      <c r="AE38" s="52"/>
      <c r="AF38" s="52"/>
      <c r="AG38" s="52"/>
      <c r="AH38" s="52" t="s">
        <v>1</v>
      </c>
      <c r="AI38" s="59">
        <v>15</v>
      </c>
      <c r="AK38" s="55">
        <f t="shared" si="0"/>
        <v>15</v>
      </c>
      <c r="AL38" s="56">
        <f t="shared" si="1"/>
        <v>0</v>
      </c>
      <c r="AN38" s="38">
        <f t="shared" si="2"/>
        <v>15</v>
      </c>
      <c r="AO38" s="38">
        <f t="shared" si="3"/>
        <v>15</v>
      </c>
      <c r="AP38" s="38">
        <f t="shared" si="4"/>
        <v>0</v>
      </c>
      <c r="AQ38" s="38">
        <f t="shared" si="5"/>
        <v>0</v>
      </c>
    </row>
    <row r="39" spans="1:43" x14ac:dyDescent="0.2">
      <c r="A39" s="72" t="s">
        <v>175</v>
      </c>
      <c r="B39" s="52"/>
      <c r="C39" s="52"/>
      <c r="D39" s="52"/>
      <c r="E39" s="52"/>
      <c r="F39" s="52"/>
      <c r="G39" s="52"/>
      <c r="H39" s="52"/>
      <c r="I39" s="52"/>
      <c r="J39" s="52"/>
      <c r="K39" s="52"/>
      <c r="L39" s="52"/>
      <c r="M39" s="52"/>
      <c r="N39" s="52"/>
      <c r="O39" s="52"/>
      <c r="P39" s="52"/>
      <c r="Q39" s="52"/>
      <c r="R39" s="52"/>
      <c r="S39" s="52"/>
      <c r="T39" s="52">
        <v>1</v>
      </c>
      <c r="U39" s="52"/>
      <c r="V39" s="52"/>
      <c r="W39" s="52"/>
      <c r="X39" s="52"/>
      <c r="Y39" s="52"/>
      <c r="Z39" s="52"/>
      <c r="AA39" s="52"/>
      <c r="AB39" s="52"/>
      <c r="AC39" s="52"/>
      <c r="AD39" s="52"/>
      <c r="AE39" s="52"/>
      <c r="AF39" s="52"/>
      <c r="AG39" s="52"/>
      <c r="AH39" s="52" t="s">
        <v>1</v>
      </c>
      <c r="AI39" s="59">
        <v>15</v>
      </c>
      <c r="AK39" s="55">
        <f t="shared" si="0"/>
        <v>5</v>
      </c>
      <c r="AL39" s="56">
        <f t="shared" si="1"/>
        <v>10</v>
      </c>
      <c r="AN39" s="38">
        <f t="shared" si="2"/>
        <v>5</v>
      </c>
      <c r="AO39" s="38">
        <f t="shared" si="3"/>
        <v>15</v>
      </c>
      <c r="AP39" s="38">
        <f t="shared" si="4"/>
        <v>0</v>
      </c>
      <c r="AQ39" s="38">
        <f t="shared" si="5"/>
        <v>0</v>
      </c>
    </row>
    <row r="40" spans="1:43" x14ac:dyDescent="0.2">
      <c r="A40" s="72" t="s">
        <v>176</v>
      </c>
      <c r="B40" s="52"/>
      <c r="C40" s="52"/>
      <c r="D40" s="52"/>
      <c r="E40" s="52"/>
      <c r="F40" s="52"/>
      <c r="G40" s="52"/>
      <c r="H40" s="52"/>
      <c r="I40" s="52"/>
      <c r="J40" s="52"/>
      <c r="K40" s="52"/>
      <c r="L40" s="52"/>
      <c r="M40" s="52"/>
      <c r="N40" s="52"/>
      <c r="O40" s="52"/>
      <c r="P40" s="52"/>
      <c r="Q40" s="52"/>
      <c r="R40" s="52"/>
      <c r="S40" s="52"/>
      <c r="T40" s="52"/>
      <c r="U40" s="52">
        <v>1</v>
      </c>
      <c r="V40" s="52"/>
      <c r="W40" s="52"/>
      <c r="X40" s="52"/>
      <c r="Y40" s="52"/>
      <c r="Z40" s="52"/>
      <c r="AA40" s="52"/>
      <c r="AB40" s="52"/>
      <c r="AC40" s="52"/>
      <c r="AD40" s="52"/>
      <c r="AE40" s="52"/>
      <c r="AF40" s="52"/>
      <c r="AG40" s="52"/>
      <c r="AH40" s="52" t="s">
        <v>1</v>
      </c>
      <c r="AI40" s="59">
        <v>17</v>
      </c>
      <c r="AK40" s="55">
        <f t="shared" si="0"/>
        <v>0</v>
      </c>
      <c r="AL40" s="56">
        <f t="shared" si="1"/>
        <v>17</v>
      </c>
      <c r="AN40" s="38">
        <f t="shared" si="2"/>
        <v>0</v>
      </c>
      <c r="AO40" s="38">
        <f t="shared" si="3"/>
        <v>17</v>
      </c>
      <c r="AP40" s="38">
        <f t="shared" si="4"/>
        <v>0</v>
      </c>
      <c r="AQ40" s="38">
        <f t="shared" si="5"/>
        <v>0</v>
      </c>
    </row>
    <row r="41" spans="1:43" x14ac:dyDescent="0.2">
      <c r="A41" s="72" t="s">
        <v>177</v>
      </c>
      <c r="B41" s="52"/>
      <c r="C41" s="52"/>
      <c r="D41" s="52"/>
      <c r="E41" s="52"/>
      <c r="F41" s="52"/>
      <c r="G41" s="52"/>
      <c r="H41" s="52"/>
      <c r="I41" s="52"/>
      <c r="J41" s="52"/>
      <c r="K41" s="52"/>
      <c r="L41" s="52"/>
      <c r="M41" s="52"/>
      <c r="N41" s="52"/>
      <c r="O41" s="52"/>
      <c r="P41" s="52"/>
      <c r="Q41" s="52"/>
      <c r="R41" s="52"/>
      <c r="S41" s="52"/>
      <c r="T41" s="52"/>
      <c r="U41" s="52"/>
      <c r="V41" s="52">
        <v>1</v>
      </c>
      <c r="W41" s="52"/>
      <c r="X41" s="52"/>
      <c r="Y41" s="52"/>
      <c r="Z41" s="52"/>
      <c r="AA41" s="52"/>
      <c r="AB41" s="52"/>
      <c r="AC41" s="52"/>
      <c r="AD41" s="52"/>
      <c r="AE41" s="52"/>
      <c r="AF41" s="52"/>
      <c r="AG41" s="52"/>
      <c r="AH41" s="52" t="s">
        <v>1</v>
      </c>
      <c r="AI41" s="59">
        <v>17</v>
      </c>
      <c r="AK41" s="55">
        <f t="shared" si="0"/>
        <v>0</v>
      </c>
      <c r="AL41" s="56">
        <f t="shared" si="1"/>
        <v>17</v>
      </c>
      <c r="AN41" s="38">
        <f t="shared" si="2"/>
        <v>0</v>
      </c>
      <c r="AO41" s="38">
        <f t="shared" si="3"/>
        <v>17</v>
      </c>
      <c r="AP41" s="38">
        <f t="shared" si="4"/>
        <v>0</v>
      </c>
      <c r="AQ41" s="38">
        <f t="shared" si="5"/>
        <v>0</v>
      </c>
    </row>
    <row r="42" spans="1:43" x14ac:dyDescent="0.2">
      <c r="A42" s="72" t="s">
        <v>178</v>
      </c>
      <c r="B42" s="52"/>
      <c r="C42" s="52"/>
      <c r="D42" s="52"/>
      <c r="E42" s="52"/>
      <c r="F42" s="52"/>
      <c r="G42" s="52"/>
      <c r="H42" s="52"/>
      <c r="I42" s="52"/>
      <c r="J42" s="52"/>
      <c r="K42" s="52"/>
      <c r="L42" s="52"/>
      <c r="M42" s="52"/>
      <c r="N42" s="52"/>
      <c r="O42" s="52"/>
      <c r="P42" s="52"/>
      <c r="Q42" s="52"/>
      <c r="R42" s="52"/>
      <c r="S42" s="52"/>
      <c r="T42" s="52"/>
      <c r="U42" s="52"/>
      <c r="V42" s="52"/>
      <c r="W42" s="52">
        <v>1</v>
      </c>
      <c r="X42" s="52"/>
      <c r="Y42" s="52"/>
      <c r="Z42" s="52"/>
      <c r="AA42" s="52"/>
      <c r="AB42" s="52"/>
      <c r="AC42" s="52"/>
      <c r="AD42" s="52"/>
      <c r="AE42" s="52"/>
      <c r="AF42" s="52"/>
      <c r="AG42" s="52"/>
      <c r="AH42" s="52" t="s">
        <v>1</v>
      </c>
      <c r="AI42" s="59">
        <v>19</v>
      </c>
      <c r="AK42" s="55">
        <f t="shared" si="0"/>
        <v>2</v>
      </c>
      <c r="AL42" s="56">
        <f t="shared" si="1"/>
        <v>17</v>
      </c>
      <c r="AN42" s="38">
        <f t="shared" si="2"/>
        <v>2</v>
      </c>
      <c r="AO42" s="38">
        <f t="shared" si="3"/>
        <v>19</v>
      </c>
      <c r="AP42" s="38">
        <f t="shared" si="4"/>
        <v>0</v>
      </c>
      <c r="AQ42" s="38">
        <f t="shared" si="5"/>
        <v>0</v>
      </c>
    </row>
    <row r="43" spans="1:43" x14ac:dyDescent="0.2">
      <c r="A43" s="72" t="s">
        <v>179</v>
      </c>
      <c r="B43" s="52"/>
      <c r="C43" s="52"/>
      <c r="D43" s="52"/>
      <c r="E43" s="52"/>
      <c r="F43" s="52"/>
      <c r="G43" s="52"/>
      <c r="H43" s="52"/>
      <c r="I43" s="52"/>
      <c r="J43" s="52"/>
      <c r="K43" s="52"/>
      <c r="L43" s="52"/>
      <c r="M43" s="52"/>
      <c r="N43" s="52"/>
      <c r="O43" s="52"/>
      <c r="P43" s="52"/>
      <c r="Q43" s="52"/>
      <c r="R43" s="52"/>
      <c r="S43" s="52"/>
      <c r="T43" s="52"/>
      <c r="U43" s="52"/>
      <c r="V43" s="52"/>
      <c r="W43" s="52"/>
      <c r="X43" s="52">
        <v>1</v>
      </c>
      <c r="Y43" s="52"/>
      <c r="Z43" s="52"/>
      <c r="AA43" s="52"/>
      <c r="AB43" s="52"/>
      <c r="AC43" s="52"/>
      <c r="AD43" s="52"/>
      <c r="AE43" s="52"/>
      <c r="AF43" s="52"/>
      <c r="AG43" s="52"/>
      <c r="AH43" s="52" t="s">
        <v>1</v>
      </c>
      <c r="AI43" s="59">
        <v>19</v>
      </c>
      <c r="AK43" s="55">
        <f t="shared" si="0"/>
        <v>15</v>
      </c>
      <c r="AL43" s="56">
        <f t="shared" si="1"/>
        <v>4</v>
      </c>
      <c r="AN43" s="38">
        <f t="shared" si="2"/>
        <v>15</v>
      </c>
      <c r="AO43" s="38">
        <f t="shared" si="3"/>
        <v>19</v>
      </c>
      <c r="AP43" s="38">
        <f t="shared" si="4"/>
        <v>0</v>
      </c>
      <c r="AQ43" s="38">
        <f t="shared" si="5"/>
        <v>0</v>
      </c>
    </row>
    <row r="44" spans="1:43" ht="13.5" thickBot="1" x14ac:dyDescent="0.25">
      <c r="A44" s="73" t="s">
        <v>180</v>
      </c>
      <c r="B44" s="61"/>
      <c r="C44" s="61"/>
      <c r="D44" s="61"/>
      <c r="E44" s="61"/>
      <c r="F44" s="61"/>
      <c r="G44" s="61"/>
      <c r="H44" s="61"/>
      <c r="I44" s="61"/>
      <c r="J44" s="61"/>
      <c r="K44" s="61"/>
      <c r="L44" s="61"/>
      <c r="M44" s="61"/>
      <c r="N44" s="61"/>
      <c r="O44" s="61"/>
      <c r="P44" s="61"/>
      <c r="Q44" s="61"/>
      <c r="R44" s="61"/>
      <c r="S44" s="61"/>
      <c r="T44" s="61"/>
      <c r="U44" s="61"/>
      <c r="V44" s="61"/>
      <c r="W44" s="61"/>
      <c r="X44" s="61"/>
      <c r="Y44" s="61">
        <v>1</v>
      </c>
      <c r="Z44" s="61"/>
      <c r="AA44" s="61"/>
      <c r="AB44" s="61"/>
      <c r="AC44" s="61"/>
      <c r="AD44" s="61"/>
      <c r="AE44" s="61"/>
      <c r="AF44" s="61"/>
      <c r="AG44" s="61"/>
      <c r="AH44" s="61" t="s">
        <v>1</v>
      </c>
      <c r="AI44" s="62">
        <v>20</v>
      </c>
      <c r="AK44" s="63">
        <f t="shared" si="0"/>
        <v>20</v>
      </c>
      <c r="AL44" s="64">
        <f t="shared" si="1"/>
        <v>0</v>
      </c>
      <c r="AN44" s="38">
        <f t="shared" si="2"/>
        <v>20</v>
      </c>
      <c r="AO44" s="38">
        <f t="shared" si="3"/>
        <v>20</v>
      </c>
      <c r="AP44" s="38">
        <f t="shared" si="4"/>
        <v>0</v>
      </c>
      <c r="AQ44" s="38">
        <f t="shared" si="5"/>
        <v>0</v>
      </c>
    </row>
    <row r="46" spans="1:43" ht="13.5" thickBot="1" x14ac:dyDescent="0.25">
      <c r="A46" s="45" t="s">
        <v>8</v>
      </c>
    </row>
    <row r="47" spans="1:43" x14ac:dyDescent="0.2">
      <c r="A47" s="65" t="s">
        <v>17</v>
      </c>
      <c r="B47" s="66">
        <v>235</v>
      </c>
      <c r="C47" s="66">
        <v>255</v>
      </c>
      <c r="D47" s="66">
        <v>290</v>
      </c>
      <c r="E47" s="66">
        <v>300</v>
      </c>
      <c r="F47" s="66">
        <v>300</v>
      </c>
      <c r="G47" s="66">
        <v>290</v>
      </c>
      <c r="H47" s="66">
        <v>300</v>
      </c>
      <c r="I47" s="66">
        <v>290</v>
      </c>
      <c r="J47" s="66">
        <v>20</v>
      </c>
      <c r="K47" s="66">
        <v>24</v>
      </c>
      <c r="L47" s="66">
        <v>26</v>
      </c>
      <c r="M47" s="83">
        <v>1</v>
      </c>
      <c r="N47" s="83">
        <v>30</v>
      </c>
      <c r="O47" s="83">
        <v>28</v>
      </c>
      <c r="P47" s="83">
        <v>30</v>
      </c>
      <c r="Q47" s="83">
        <v>30</v>
      </c>
      <c r="R47" s="83">
        <v>0</v>
      </c>
      <c r="S47" s="83">
        <v>15</v>
      </c>
      <c r="T47" s="83">
        <v>5</v>
      </c>
      <c r="U47" s="83">
        <v>0</v>
      </c>
      <c r="V47" s="83">
        <v>0</v>
      </c>
      <c r="W47" s="83">
        <v>2</v>
      </c>
      <c r="X47" s="83">
        <v>15</v>
      </c>
      <c r="Y47" s="83">
        <v>20</v>
      </c>
      <c r="Z47" s="83">
        <v>0</v>
      </c>
      <c r="AA47" s="83">
        <v>0</v>
      </c>
      <c r="AB47" s="83">
        <v>0</v>
      </c>
      <c r="AC47" s="83">
        <v>0</v>
      </c>
      <c r="AD47" s="83">
        <v>0</v>
      </c>
      <c r="AE47" s="83">
        <v>0</v>
      </c>
      <c r="AF47" s="83">
        <v>0</v>
      </c>
      <c r="AG47" s="83">
        <v>0</v>
      </c>
      <c r="AH47" s="66"/>
      <c r="AI47" s="67"/>
    </row>
    <row r="48" spans="1:43" ht="13.5" thickBot="1" x14ac:dyDescent="0.25">
      <c r="A48" s="68" t="s">
        <v>12</v>
      </c>
      <c r="B48" s="69"/>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70">
        <f>AK12</f>
        <v>2591200</v>
      </c>
    </row>
  </sheetData>
  <customSheetViews>
    <customSheetView guid="{2A5C61F5-D38C-4763-B97A-24251BB3EC1D}" scale="70" showPageBreaks="1" printArea="1" topLeftCell="B1">
      <selection activeCell="Z12" sqref="Z12:AG12"/>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5"/>
  <dimension ref="A1:AQ48"/>
  <sheetViews>
    <sheetView topLeftCell="F1" zoomScale="80" zoomScaleNormal="80" workbookViewId="0">
      <selection activeCell="M47" sqref="M47:AI47"/>
    </sheetView>
  </sheetViews>
  <sheetFormatPr defaultColWidth="8.85546875" defaultRowHeight="12.75" x14ac:dyDescent="0.2"/>
  <cols>
    <col min="1" max="1" width="18.28515625" style="38" customWidth="1"/>
    <col min="2" max="35" width="8.85546875" style="38"/>
    <col min="36" max="36" width="8.85546875" style="38" customWidth="1"/>
    <col min="37" max="37" width="8.85546875" style="38"/>
    <col min="38" max="39" width="8.85546875" style="38" customWidth="1"/>
    <col min="40" max="291" width="8.85546875" style="38"/>
    <col min="292" max="292" width="2.42578125" style="38" customWidth="1"/>
    <col min="293" max="293" width="8.85546875" style="38"/>
    <col min="294" max="294" width="12.140625" style="38" customWidth="1"/>
    <col min="295" max="295" width="4.7109375" style="38" customWidth="1"/>
    <col min="296" max="547" width="8.85546875" style="38"/>
    <col min="548" max="548" width="2.42578125" style="38" customWidth="1"/>
    <col min="549" max="549" width="8.85546875" style="38"/>
    <col min="550" max="550" width="12.140625" style="38" customWidth="1"/>
    <col min="551" max="551" width="4.7109375" style="38" customWidth="1"/>
    <col min="552" max="803" width="8.85546875" style="38"/>
    <col min="804" max="804" width="2.42578125" style="38" customWidth="1"/>
    <col min="805" max="805" width="8.85546875" style="38"/>
    <col min="806" max="806" width="12.140625" style="38" customWidth="1"/>
    <col min="807" max="807" width="4.7109375" style="38" customWidth="1"/>
    <col min="808" max="1059" width="8.85546875" style="38"/>
    <col min="1060" max="1060" width="2.42578125" style="38" customWidth="1"/>
    <col min="1061" max="1061" width="8.85546875" style="38"/>
    <col min="1062" max="1062" width="12.140625" style="38" customWidth="1"/>
    <col min="1063" max="1063" width="4.7109375" style="38" customWidth="1"/>
    <col min="1064" max="1315" width="8.85546875" style="38"/>
    <col min="1316" max="1316" width="2.42578125" style="38" customWidth="1"/>
    <col min="1317" max="1317" width="8.85546875" style="38"/>
    <col min="1318" max="1318" width="12.140625" style="38" customWidth="1"/>
    <col min="1319" max="1319" width="4.7109375" style="38" customWidth="1"/>
    <col min="1320" max="1571" width="8.85546875" style="38"/>
    <col min="1572" max="1572" width="2.42578125" style="38" customWidth="1"/>
    <col min="1573" max="1573" width="8.85546875" style="38"/>
    <col min="1574" max="1574" width="12.140625" style="38" customWidth="1"/>
    <col min="1575" max="1575" width="4.7109375" style="38" customWidth="1"/>
    <col min="1576" max="1827" width="8.85546875" style="38"/>
    <col min="1828" max="1828" width="2.42578125" style="38" customWidth="1"/>
    <col min="1829" max="1829" width="8.85546875" style="38"/>
    <col min="1830" max="1830" width="12.140625" style="38" customWidth="1"/>
    <col min="1831" max="1831" width="4.7109375" style="38" customWidth="1"/>
    <col min="1832" max="2083" width="8.85546875" style="38"/>
    <col min="2084" max="2084" width="2.42578125" style="38" customWidth="1"/>
    <col min="2085" max="2085" width="8.85546875" style="38"/>
    <col min="2086" max="2086" width="12.140625" style="38" customWidth="1"/>
    <col min="2087" max="2087" width="4.7109375" style="38" customWidth="1"/>
    <col min="2088" max="2339" width="8.85546875" style="38"/>
    <col min="2340" max="2340" width="2.42578125" style="38" customWidth="1"/>
    <col min="2341" max="2341" width="8.85546875" style="38"/>
    <col min="2342" max="2342" width="12.140625" style="38" customWidth="1"/>
    <col min="2343" max="2343" width="4.7109375" style="38" customWidth="1"/>
    <col min="2344" max="2595" width="8.85546875" style="38"/>
    <col min="2596" max="2596" width="2.42578125" style="38" customWidth="1"/>
    <col min="2597" max="2597" width="8.85546875" style="38"/>
    <col min="2598" max="2598" width="12.140625" style="38" customWidth="1"/>
    <col min="2599" max="2599" width="4.7109375" style="38" customWidth="1"/>
    <col min="2600" max="2851" width="8.85546875" style="38"/>
    <col min="2852" max="2852" width="2.42578125" style="38" customWidth="1"/>
    <col min="2853" max="2853" width="8.85546875" style="38"/>
    <col min="2854" max="2854" width="12.140625" style="38" customWidth="1"/>
    <col min="2855" max="2855" width="4.7109375" style="38" customWidth="1"/>
    <col min="2856" max="3107" width="8.85546875" style="38"/>
    <col min="3108" max="3108" width="2.42578125" style="38" customWidth="1"/>
    <col min="3109" max="3109" width="8.85546875" style="38"/>
    <col min="3110" max="3110" width="12.140625" style="38" customWidth="1"/>
    <col min="3111" max="3111" width="4.7109375" style="38" customWidth="1"/>
    <col min="3112" max="3363" width="8.85546875" style="38"/>
    <col min="3364" max="3364" width="2.42578125" style="38" customWidth="1"/>
    <col min="3365" max="3365" width="8.85546875" style="38"/>
    <col min="3366" max="3366" width="12.140625" style="38" customWidth="1"/>
    <col min="3367" max="3367" width="4.7109375" style="38" customWidth="1"/>
    <col min="3368" max="3619" width="8.85546875" style="38"/>
    <col min="3620" max="3620" width="2.42578125" style="38" customWidth="1"/>
    <col min="3621" max="3621" width="8.85546875" style="38"/>
    <col min="3622" max="3622" width="12.140625" style="38" customWidth="1"/>
    <col min="3623" max="3623" width="4.7109375" style="38" customWidth="1"/>
    <col min="3624" max="3875" width="8.85546875" style="38"/>
    <col min="3876" max="3876" width="2.42578125" style="38" customWidth="1"/>
    <col min="3877" max="3877" width="8.85546875" style="38"/>
    <col min="3878" max="3878" width="12.140625" style="38" customWidth="1"/>
    <col min="3879" max="3879" width="4.7109375" style="38" customWidth="1"/>
    <col min="3880" max="4131" width="8.85546875" style="38"/>
    <col min="4132" max="4132" width="2.42578125" style="38" customWidth="1"/>
    <col min="4133" max="4133" width="8.85546875" style="38"/>
    <col min="4134" max="4134" width="12.140625" style="38" customWidth="1"/>
    <col min="4135" max="4135" width="4.7109375" style="38" customWidth="1"/>
    <col min="4136" max="4387" width="8.85546875" style="38"/>
    <col min="4388" max="4388" width="2.42578125" style="38" customWidth="1"/>
    <col min="4389" max="4389" width="8.85546875" style="38"/>
    <col min="4390" max="4390" width="12.140625" style="38" customWidth="1"/>
    <col min="4391" max="4391" width="4.7109375" style="38" customWidth="1"/>
    <col min="4392" max="4643" width="8.85546875" style="38"/>
    <col min="4644" max="4644" width="2.42578125" style="38" customWidth="1"/>
    <col min="4645" max="4645" width="8.85546875" style="38"/>
    <col min="4646" max="4646" width="12.140625" style="38" customWidth="1"/>
    <col min="4647" max="4647" width="4.7109375" style="38" customWidth="1"/>
    <col min="4648" max="4899" width="8.85546875" style="38"/>
    <col min="4900" max="4900" width="2.42578125" style="38" customWidth="1"/>
    <col min="4901" max="4901" width="8.85546875" style="38"/>
    <col min="4902" max="4902" width="12.140625" style="38" customWidth="1"/>
    <col min="4903" max="4903" width="4.7109375" style="38" customWidth="1"/>
    <col min="4904" max="5155" width="8.85546875" style="38"/>
    <col min="5156" max="5156" width="2.42578125" style="38" customWidth="1"/>
    <col min="5157" max="5157" width="8.85546875" style="38"/>
    <col min="5158" max="5158" width="12.140625" style="38" customWidth="1"/>
    <col min="5159" max="5159" width="4.7109375" style="38" customWidth="1"/>
    <col min="5160" max="5411" width="8.85546875" style="38"/>
    <col min="5412" max="5412" width="2.42578125" style="38" customWidth="1"/>
    <col min="5413" max="5413" width="8.85546875" style="38"/>
    <col min="5414" max="5414" width="12.140625" style="38" customWidth="1"/>
    <col min="5415" max="5415" width="4.7109375" style="38" customWidth="1"/>
    <col min="5416" max="5667" width="8.85546875" style="38"/>
    <col min="5668" max="5668" width="2.42578125" style="38" customWidth="1"/>
    <col min="5669" max="5669" width="8.85546875" style="38"/>
    <col min="5670" max="5670" width="12.140625" style="38" customWidth="1"/>
    <col min="5671" max="5671" width="4.7109375" style="38" customWidth="1"/>
    <col min="5672" max="5923" width="8.85546875" style="38"/>
    <col min="5924" max="5924" width="2.42578125" style="38" customWidth="1"/>
    <col min="5925" max="5925" width="8.85546875" style="38"/>
    <col min="5926" max="5926" width="12.140625" style="38" customWidth="1"/>
    <col min="5927" max="5927" width="4.7109375" style="38" customWidth="1"/>
    <col min="5928" max="6179" width="8.85546875" style="38"/>
    <col min="6180" max="6180" width="2.42578125" style="38" customWidth="1"/>
    <col min="6181" max="6181" width="8.85546875" style="38"/>
    <col min="6182" max="6182" width="12.140625" style="38" customWidth="1"/>
    <col min="6183" max="6183" width="4.7109375" style="38" customWidth="1"/>
    <col min="6184" max="6435" width="8.85546875" style="38"/>
    <col min="6436" max="6436" width="2.42578125" style="38" customWidth="1"/>
    <col min="6437" max="6437" width="8.85546875" style="38"/>
    <col min="6438" max="6438" width="12.140625" style="38" customWidth="1"/>
    <col min="6439" max="6439" width="4.7109375" style="38" customWidth="1"/>
    <col min="6440" max="6691" width="8.85546875" style="38"/>
    <col min="6692" max="6692" width="2.42578125" style="38" customWidth="1"/>
    <col min="6693" max="6693" width="8.85546875" style="38"/>
    <col min="6694" max="6694" width="12.140625" style="38" customWidth="1"/>
    <col min="6695" max="6695" width="4.7109375" style="38" customWidth="1"/>
    <col min="6696" max="6947" width="8.85546875" style="38"/>
    <col min="6948" max="6948" width="2.42578125" style="38" customWidth="1"/>
    <col min="6949" max="6949" width="8.85546875" style="38"/>
    <col min="6950" max="6950" width="12.140625" style="38" customWidth="1"/>
    <col min="6951" max="6951" width="4.7109375" style="38" customWidth="1"/>
    <col min="6952" max="7203" width="8.85546875" style="38"/>
    <col min="7204" max="7204" width="2.42578125" style="38" customWidth="1"/>
    <col min="7205" max="7205" width="8.85546875" style="38"/>
    <col min="7206" max="7206" width="12.140625" style="38" customWidth="1"/>
    <col min="7207" max="7207" width="4.7109375" style="38" customWidth="1"/>
    <col min="7208" max="7459" width="8.85546875" style="38"/>
    <col min="7460" max="7460" width="2.42578125" style="38" customWidth="1"/>
    <col min="7461" max="7461" width="8.85546875" style="38"/>
    <col min="7462" max="7462" width="12.140625" style="38" customWidth="1"/>
    <col min="7463" max="7463" width="4.7109375" style="38" customWidth="1"/>
    <col min="7464" max="7715" width="8.85546875" style="38"/>
    <col min="7716" max="7716" width="2.42578125" style="38" customWidth="1"/>
    <col min="7717" max="7717" width="8.85546875" style="38"/>
    <col min="7718" max="7718" width="12.140625" style="38" customWidth="1"/>
    <col min="7719" max="7719" width="4.7109375" style="38" customWidth="1"/>
    <col min="7720" max="7971" width="8.85546875" style="38"/>
    <col min="7972" max="7972" width="2.42578125" style="38" customWidth="1"/>
    <col min="7973" max="7973" width="8.85546875" style="38"/>
    <col min="7974" max="7974" width="12.140625" style="38" customWidth="1"/>
    <col min="7975" max="7975" width="4.7109375" style="38" customWidth="1"/>
    <col min="7976" max="8227" width="8.85546875" style="38"/>
    <col min="8228" max="8228" width="2.42578125" style="38" customWidth="1"/>
    <col min="8229" max="8229" width="8.85546875" style="38"/>
    <col min="8230" max="8230" width="12.140625" style="38" customWidth="1"/>
    <col min="8231" max="8231" width="4.7109375" style="38" customWidth="1"/>
    <col min="8232" max="8483" width="8.85546875" style="38"/>
    <col min="8484" max="8484" width="2.42578125" style="38" customWidth="1"/>
    <col min="8485" max="8485" width="8.85546875" style="38"/>
    <col min="8486" max="8486" width="12.140625" style="38" customWidth="1"/>
    <col min="8487" max="8487" width="4.7109375" style="38" customWidth="1"/>
    <col min="8488" max="8739" width="8.85546875" style="38"/>
    <col min="8740" max="8740" width="2.42578125" style="38" customWidth="1"/>
    <col min="8741" max="8741" width="8.85546875" style="38"/>
    <col min="8742" max="8742" width="12.140625" style="38" customWidth="1"/>
    <col min="8743" max="8743" width="4.7109375" style="38" customWidth="1"/>
    <col min="8744" max="8995" width="8.85546875" style="38"/>
    <col min="8996" max="8996" width="2.42578125" style="38" customWidth="1"/>
    <col min="8997" max="8997" width="8.85546875" style="38"/>
    <col min="8998" max="8998" width="12.140625" style="38" customWidth="1"/>
    <col min="8999" max="8999" width="4.7109375" style="38" customWidth="1"/>
    <col min="9000" max="9251" width="8.85546875" style="38"/>
    <col min="9252" max="9252" width="2.42578125" style="38" customWidth="1"/>
    <col min="9253" max="9253" width="8.85546875" style="38"/>
    <col min="9254" max="9254" width="12.140625" style="38" customWidth="1"/>
    <col min="9255" max="9255" width="4.7109375" style="38" customWidth="1"/>
    <col min="9256" max="9507" width="8.85546875" style="38"/>
    <col min="9508" max="9508" width="2.42578125" style="38" customWidth="1"/>
    <col min="9509" max="9509" width="8.85546875" style="38"/>
    <col min="9510" max="9510" width="12.140625" style="38" customWidth="1"/>
    <col min="9511" max="9511" width="4.7109375" style="38" customWidth="1"/>
    <col min="9512" max="9763" width="8.85546875" style="38"/>
    <col min="9764" max="9764" width="2.42578125" style="38" customWidth="1"/>
    <col min="9765" max="9765" width="8.85546875" style="38"/>
    <col min="9766" max="9766" width="12.140625" style="38" customWidth="1"/>
    <col min="9767" max="9767" width="4.7109375" style="38" customWidth="1"/>
    <col min="9768" max="10019" width="8.85546875" style="38"/>
    <col min="10020" max="10020" width="2.42578125" style="38" customWidth="1"/>
    <col min="10021" max="10021" width="8.85546875" style="38"/>
    <col min="10022" max="10022" width="12.140625" style="38" customWidth="1"/>
    <col min="10023" max="10023" width="4.7109375" style="38" customWidth="1"/>
    <col min="10024" max="10275" width="8.85546875" style="38"/>
    <col min="10276" max="10276" width="2.42578125" style="38" customWidth="1"/>
    <col min="10277" max="10277" width="8.85546875" style="38"/>
    <col min="10278" max="10278" width="12.140625" style="38" customWidth="1"/>
    <col min="10279" max="10279" width="4.7109375" style="38" customWidth="1"/>
    <col min="10280" max="10531" width="8.85546875" style="38"/>
    <col min="10532" max="10532" width="2.42578125" style="38" customWidth="1"/>
    <col min="10533" max="10533" width="8.85546875" style="38"/>
    <col min="10534" max="10534" width="12.140625" style="38" customWidth="1"/>
    <col min="10535" max="10535" width="4.7109375" style="38" customWidth="1"/>
    <col min="10536" max="10787" width="8.85546875" style="38"/>
    <col min="10788" max="10788" width="2.42578125" style="38" customWidth="1"/>
    <col min="10789" max="10789" width="8.85546875" style="38"/>
    <col min="10790" max="10790" width="12.140625" style="38" customWidth="1"/>
    <col min="10791" max="10791" width="4.7109375" style="38" customWidth="1"/>
    <col min="10792" max="11043" width="8.85546875" style="38"/>
    <col min="11044" max="11044" width="2.42578125" style="38" customWidth="1"/>
    <col min="11045" max="11045" width="8.85546875" style="38"/>
    <col min="11046" max="11046" width="12.140625" style="38" customWidth="1"/>
    <col min="11047" max="11047" width="4.7109375" style="38" customWidth="1"/>
    <col min="11048" max="11299" width="8.85546875" style="38"/>
    <col min="11300" max="11300" width="2.42578125" style="38" customWidth="1"/>
    <col min="11301" max="11301" width="8.85546875" style="38"/>
    <col min="11302" max="11302" width="12.140625" style="38" customWidth="1"/>
    <col min="11303" max="11303" width="4.7109375" style="38" customWidth="1"/>
    <col min="11304" max="11555" width="8.85546875" style="38"/>
    <col min="11556" max="11556" width="2.42578125" style="38" customWidth="1"/>
    <col min="11557" max="11557" width="8.85546875" style="38"/>
    <col min="11558" max="11558" width="12.140625" style="38" customWidth="1"/>
    <col min="11559" max="11559" width="4.7109375" style="38" customWidth="1"/>
    <col min="11560" max="11811" width="8.85546875" style="38"/>
    <col min="11812" max="11812" width="2.42578125" style="38" customWidth="1"/>
    <col min="11813" max="11813" width="8.85546875" style="38"/>
    <col min="11814" max="11814" width="12.140625" style="38" customWidth="1"/>
    <col min="11815" max="11815" width="4.7109375" style="38" customWidth="1"/>
    <col min="11816" max="12067" width="8.85546875" style="38"/>
    <col min="12068" max="12068" width="2.42578125" style="38" customWidth="1"/>
    <col min="12069" max="12069" width="8.85546875" style="38"/>
    <col min="12070" max="12070" width="12.140625" style="38" customWidth="1"/>
    <col min="12071" max="12071" width="4.7109375" style="38" customWidth="1"/>
    <col min="12072" max="12323" width="8.85546875" style="38"/>
    <col min="12324" max="12324" width="2.42578125" style="38" customWidth="1"/>
    <col min="12325" max="12325" width="8.85546875" style="38"/>
    <col min="12326" max="12326" width="12.140625" style="38" customWidth="1"/>
    <col min="12327" max="12327" width="4.7109375" style="38" customWidth="1"/>
    <col min="12328" max="12579" width="8.85546875" style="38"/>
    <col min="12580" max="12580" width="2.42578125" style="38" customWidth="1"/>
    <col min="12581" max="12581" width="8.85546875" style="38"/>
    <col min="12582" max="12582" width="12.140625" style="38" customWidth="1"/>
    <col min="12583" max="12583" width="4.7109375" style="38" customWidth="1"/>
    <col min="12584" max="12835" width="8.85546875" style="38"/>
    <col min="12836" max="12836" width="2.42578125" style="38" customWidth="1"/>
    <col min="12837" max="12837" width="8.85546875" style="38"/>
    <col min="12838" max="12838" width="12.140625" style="38" customWidth="1"/>
    <col min="12839" max="12839" width="4.7109375" style="38" customWidth="1"/>
    <col min="12840" max="13091" width="8.85546875" style="38"/>
    <col min="13092" max="13092" width="2.42578125" style="38" customWidth="1"/>
    <col min="13093" max="13093" width="8.85546875" style="38"/>
    <col min="13094" max="13094" width="12.140625" style="38" customWidth="1"/>
    <col min="13095" max="13095" width="4.7109375" style="38" customWidth="1"/>
    <col min="13096" max="13347" width="8.85546875" style="38"/>
    <col min="13348" max="13348" width="2.42578125" style="38" customWidth="1"/>
    <col min="13349" max="13349" width="8.85546875" style="38"/>
    <col min="13350" max="13350" width="12.140625" style="38" customWidth="1"/>
    <col min="13351" max="13351" width="4.7109375" style="38" customWidth="1"/>
    <col min="13352" max="13603" width="8.85546875" style="38"/>
    <col min="13604" max="13604" width="2.42578125" style="38" customWidth="1"/>
    <col min="13605" max="13605" width="8.85546875" style="38"/>
    <col min="13606" max="13606" width="12.140625" style="38" customWidth="1"/>
    <col min="13607" max="13607" width="4.7109375" style="38" customWidth="1"/>
    <col min="13608" max="13859" width="8.85546875" style="38"/>
    <col min="13860" max="13860" width="2.42578125" style="38" customWidth="1"/>
    <col min="13861" max="13861" width="8.85546875" style="38"/>
    <col min="13862" max="13862" width="12.140625" style="38" customWidth="1"/>
    <col min="13863" max="13863" width="4.7109375" style="38" customWidth="1"/>
    <col min="13864" max="14115" width="8.85546875" style="38"/>
    <col min="14116" max="14116" width="2.42578125" style="38" customWidth="1"/>
    <col min="14117" max="14117" width="8.85546875" style="38"/>
    <col min="14118" max="14118" width="12.140625" style="38" customWidth="1"/>
    <col min="14119" max="14119" width="4.7109375" style="38" customWidth="1"/>
    <col min="14120" max="14371" width="8.85546875" style="38"/>
    <col min="14372" max="14372" width="2.42578125" style="38" customWidth="1"/>
    <col min="14373" max="14373" width="8.85546875" style="38"/>
    <col min="14374" max="14374" width="12.140625" style="38" customWidth="1"/>
    <col min="14375" max="14375" width="4.7109375" style="38" customWidth="1"/>
    <col min="14376" max="14627" width="8.85546875" style="38"/>
    <col min="14628" max="14628" width="2.42578125" style="38" customWidth="1"/>
    <col min="14629" max="14629" width="8.85546875" style="38"/>
    <col min="14630" max="14630" width="12.140625" style="38" customWidth="1"/>
    <col min="14631" max="14631" width="4.7109375" style="38" customWidth="1"/>
    <col min="14632" max="14883" width="8.85546875" style="38"/>
    <col min="14884" max="14884" width="2.42578125" style="38" customWidth="1"/>
    <col min="14885" max="14885" width="8.85546875" style="38"/>
    <col min="14886" max="14886" width="12.140625" style="38" customWidth="1"/>
    <col min="14887" max="14887" width="4.7109375" style="38" customWidth="1"/>
    <col min="14888" max="15139" width="8.85546875" style="38"/>
    <col min="15140" max="15140" width="2.42578125" style="38" customWidth="1"/>
    <col min="15141" max="15141" width="8.85546875" style="38"/>
    <col min="15142" max="15142" width="12.140625" style="38" customWidth="1"/>
    <col min="15143" max="15143" width="4.7109375" style="38" customWidth="1"/>
    <col min="15144" max="15395" width="8.85546875" style="38"/>
    <col min="15396" max="15396" width="2.42578125" style="38" customWidth="1"/>
    <col min="15397" max="15397" width="8.85546875" style="38"/>
    <col min="15398" max="15398" width="12.140625" style="38" customWidth="1"/>
    <col min="15399" max="15399" width="4.7109375" style="38" customWidth="1"/>
    <col min="15400" max="15651" width="8.85546875" style="38"/>
    <col min="15652" max="15652" width="2.42578125" style="38" customWidth="1"/>
    <col min="15653" max="15653" width="8.85546875" style="38"/>
    <col min="15654" max="15654" width="12.140625" style="38" customWidth="1"/>
    <col min="15655" max="15655" width="4.7109375" style="38" customWidth="1"/>
    <col min="15656" max="15907" width="8.85546875" style="38"/>
    <col min="15908" max="15908" width="2.42578125" style="38" customWidth="1"/>
    <col min="15909" max="15909" width="8.85546875" style="38"/>
    <col min="15910" max="15910" width="12.140625" style="38" customWidth="1"/>
    <col min="15911" max="15911" width="4.7109375" style="38" customWidth="1"/>
    <col min="15912" max="16163" width="8.85546875" style="38"/>
    <col min="16164" max="16164" width="2.42578125" style="38" customWidth="1"/>
    <col min="16165" max="16165" width="8.85546875" style="38"/>
    <col min="16166" max="16166" width="12.140625" style="38" customWidth="1"/>
    <col min="16167" max="16167" width="4.7109375" style="38" customWidth="1"/>
    <col min="16168" max="16384" width="8.85546875" style="38"/>
  </cols>
  <sheetData>
    <row r="1" spans="1:43" ht="18.75" x14ac:dyDescent="0.3">
      <c r="A1" s="37" t="s">
        <v>207</v>
      </c>
    </row>
    <row r="3" spans="1:43" ht="15.75" x14ac:dyDescent="0.25">
      <c r="A3" s="39" t="s">
        <v>18</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row>
    <row r="4" spans="1:43" x14ac:dyDescent="0.2">
      <c r="A4" s="41"/>
      <c r="B4" s="41"/>
      <c r="C4" s="41"/>
      <c r="D4" s="41"/>
      <c r="E4" s="41"/>
      <c r="F4" s="41"/>
      <c r="G4" s="41"/>
      <c r="H4" s="41"/>
      <c r="I4" s="41"/>
      <c r="J4" s="41"/>
      <c r="K4" s="41"/>
      <c r="L4" s="41"/>
      <c r="M4" s="41"/>
      <c r="N4" s="41"/>
      <c r="O4" s="41"/>
      <c r="P4" s="41"/>
      <c r="Q4" s="41"/>
      <c r="R4" s="41"/>
      <c r="S4" s="41"/>
      <c r="T4" s="41"/>
      <c r="U4" s="41"/>
      <c r="V4" s="41"/>
      <c r="W4" s="41"/>
      <c r="X4" s="41"/>
      <c r="Z4" s="41"/>
      <c r="AA4" s="41"/>
      <c r="AB4" s="41"/>
      <c r="AC4" s="41"/>
      <c r="AD4" s="41"/>
      <c r="AE4" s="41"/>
      <c r="AF4" s="41"/>
    </row>
    <row r="5" spans="1:43" x14ac:dyDescent="0.2">
      <c r="A5" s="38" t="s">
        <v>0</v>
      </c>
    </row>
    <row r="6" spans="1:43" x14ac:dyDescent="0.2">
      <c r="B6" s="42" t="s">
        <v>1</v>
      </c>
      <c r="C6" s="42"/>
      <c r="D6" s="42"/>
      <c r="E6" s="42"/>
      <c r="F6" s="42"/>
      <c r="G6" s="42"/>
      <c r="H6" s="42"/>
      <c r="I6" s="42"/>
      <c r="J6" s="42"/>
      <c r="K6" s="42"/>
      <c r="L6" s="42"/>
      <c r="M6" s="42"/>
      <c r="N6" s="42"/>
      <c r="O6" s="42"/>
      <c r="P6" s="42"/>
      <c r="Q6" s="42"/>
      <c r="R6" s="42"/>
      <c r="S6" s="42"/>
      <c r="T6" s="42"/>
      <c r="U6" s="42"/>
      <c r="V6" s="42"/>
      <c r="W6" s="42"/>
      <c r="X6" s="42"/>
      <c r="Y6" s="38" t="s">
        <v>2</v>
      </c>
      <c r="Z6" s="42"/>
      <c r="AA6" s="42"/>
      <c r="AB6" s="42"/>
      <c r="AC6" s="42"/>
      <c r="AD6" s="42"/>
      <c r="AE6" s="42"/>
      <c r="AF6" s="42"/>
      <c r="AG6" s="38" t="s">
        <v>2</v>
      </c>
    </row>
    <row r="7" spans="1:43" x14ac:dyDescent="0.2">
      <c r="B7" s="43" t="s">
        <v>3</v>
      </c>
      <c r="C7" s="43"/>
      <c r="D7" s="43"/>
      <c r="E7" s="43"/>
      <c r="F7" s="43"/>
      <c r="G7" s="43"/>
      <c r="H7" s="43"/>
      <c r="I7" s="43"/>
      <c r="J7" s="43"/>
      <c r="K7" s="43"/>
      <c r="L7" s="43"/>
      <c r="M7" s="43"/>
      <c r="N7" s="43"/>
      <c r="O7" s="43"/>
      <c r="P7" s="43"/>
      <c r="Q7" s="43"/>
      <c r="R7" s="43"/>
      <c r="S7" s="43"/>
      <c r="T7" s="43"/>
      <c r="U7" s="43"/>
      <c r="V7" s="43"/>
      <c r="W7" s="43"/>
      <c r="X7" s="43"/>
      <c r="Y7" s="38" t="s">
        <v>4</v>
      </c>
      <c r="Z7" s="43"/>
      <c r="AA7" s="43"/>
      <c r="AB7" s="43"/>
      <c r="AC7" s="43"/>
      <c r="AD7" s="43"/>
      <c r="AE7" s="43"/>
      <c r="AF7" s="43"/>
      <c r="AG7" s="38" t="s">
        <v>4</v>
      </c>
    </row>
    <row r="8" spans="1:43" x14ac:dyDescent="0.2">
      <c r="B8" s="42" t="s">
        <v>5</v>
      </c>
      <c r="C8" s="42"/>
      <c r="D8" s="42"/>
      <c r="E8" s="42"/>
      <c r="F8" s="42"/>
      <c r="G8" s="42"/>
      <c r="H8" s="42"/>
      <c r="I8" s="42"/>
      <c r="J8" s="42"/>
      <c r="K8" s="42"/>
      <c r="L8" s="42"/>
      <c r="M8" s="42"/>
      <c r="N8" s="42"/>
      <c r="O8" s="42"/>
      <c r="P8" s="42"/>
      <c r="Q8" s="42"/>
      <c r="R8" s="42"/>
      <c r="S8" s="42"/>
      <c r="T8" s="42"/>
      <c r="U8" s="42"/>
      <c r="V8" s="42"/>
      <c r="W8" s="42"/>
      <c r="X8" s="42"/>
      <c r="Y8" s="38" t="s">
        <v>6</v>
      </c>
      <c r="Z8" s="42"/>
      <c r="AA8" s="42"/>
      <c r="AB8" s="42"/>
      <c r="AC8" s="42"/>
      <c r="AD8" s="42"/>
      <c r="AE8" s="42"/>
      <c r="AF8" s="42"/>
      <c r="AG8" s="38" t="s">
        <v>6</v>
      </c>
    </row>
    <row r="10" spans="1:43" ht="13.5" thickBot="1" x14ac:dyDescent="0.25">
      <c r="A10" s="44" t="s">
        <v>7</v>
      </c>
      <c r="AK10" s="45" t="s">
        <v>8</v>
      </c>
      <c r="AN10" s="38" t="s">
        <v>9</v>
      </c>
    </row>
    <row r="11" spans="1:43" x14ac:dyDescent="0.2">
      <c r="A11" s="71"/>
      <c r="B11" s="74" t="s">
        <v>51</v>
      </c>
      <c r="C11" s="74" t="s">
        <v>52</v>
      </c>
      <c r="D11" s="74" t="s">
        <v>53</v>
      </c>
      <c r="E11" s="74" t="s">
        <v>54</v>
      </c>
      <c r="F11" s="74" t="s">
        <v>55</v>
      </c>
      <c r="G11" s="74" t="s">
        <v>56</v>
      </c>
      <c r="H11" s="74" t="s">
        <v>181</v>
      </c>
      <c r="I11" s="74" t="s">
        <v>182</v>
      </c>
      <c r="J11" s="74" t="s">
        <v>183</v>
      </c>
      <c r="K11" s="74" t="s">
        <v>184</v>
      </c>
      <c r="L11" s="74" t="s">
        <v>185</v>
      </c>
      <c r="M11" s="74" t="s">
        <v>186</v>
      </c>
      <c r="N11" s="74" t="s">
        <v>187</v>
      </c>
      <c r="O11" s="74" t="s">
        <v>188</v>
      </c>
      <c r="P11" s="74" t="s">
        <v>189</v>
      </c>
      <c r="Q11" s="74" t="s">
        <v>190</v>
      </c>
      <c r="R11" s="74" t="s">
        <v>191</v>
      </c>
      <c r="S11" s="74" t="s">
        <v>192</v>
      </c>
      <c r="T11" s="74" t="s">
        <v>193</v>
      </c>
      <c r="U11" s="74" t="s">
        <v>194</v>
      </c>
      <c r="V11" s="74" t="s">
        <v>195</v>
      </c>
      <c r="W11" s="74" t="s">
        <v>196</v>
      </c>
      <c r="X11" s="74" t="s">
        <v>197</v>
      </c>
      <c r="Y11" s="74" t="s">
        <v>198</v>
      </c>
      <c r="Z11" s="74" t="s">
        <v>199</v>
      </c>
      <c r="AA11" s="74" t="s">
        <v>200</v>
      </c>
      <c r="AB11" s="74" t="s">
        <v>201</v>
      </c>
      <c r="AC11" s="74" t="s">
        <v>202</v>
      </c>
      <c r="AD11" s="74" t="s">
        <v>203</v>
      </c>
      <c r="AE11" s="74" t="s">
        <v>204</v>
      </c>
      <c r="AF11" s="74" t="s">
        <v>205</v>
      </c>
      <c r="AG11" s="74" t="s">
        <v>206</v>
      </c>
      <c r="AH11" s="75"/>
      <c r="AI11" s="76"/>
      <c r="AK11" s="49" t="s">
        <v>10</v>
      </c>
      <c r="AL11" s="50" t="s">
        <v>11</v>
      </c>
    </row>
    <row r="12" spans="1:43" x14ac:dyDescent="0.2">
      <c r="A12" s="72" t="s">
        <v>35</v>
      </c>
      <c r="B12" s="52">
        <v>1000</v>
      </c>
      <c r="C12" s="52">
        <v>1000</v>
      </c>
      <c r="D12" s="52">
        <v>1000</v>
      </c>
      <c r="E12" s="52">
        <v>1000</v>
      </c>
      <c r="F12" s="52">
        <v>1000</v>
      </c>
      <c r="G12" s="52">
        <v>1000</v>
      </c>
      <c r="H12" s="52">
        <v>1000</v>
      </c>
      <c r="I12" s="52">
        <v>1000</v>
      </c>
      <c r="J12" s="52">
        <v>1300</v>
      </c>
      <c r="K12" s="52">
        <v>1300</v>
      </c>
      <c r="L12" s="52">
        <v>1300</v>
      </c>
      <c r="M12" s="52">
        <v>1300</v>
      </c>
      <c r="N12" s="52">
        <v>1300</v>
      </c>
      <c r="O12" s="52">
        <v>1300</v>
      </c>
      <c r="P12" s="52">
        <v>1300</v>
      </c>
      <c r="Q12" s="52">
        <v>1300</v>
      </c>
      <c r="R12" s="52">
        <v>1500</v>
      </c>
      <c r="S12" s="52">
        <v>1500</v>
      </c>
      <c r="T12" s="52">
        <v>1500</v>
      </c>
      <c r="U12" s="52">
        <v>1500</v>
      </c>
      <c r="V12" s="52">
        <v>1500</v>
      </c>
      <c r="W12" s="52">
        <v>1500</v>
      </c>
      <c r="X12" s="52">
        <v>1500</v>
      </c>
      <c r="Y12" s="52">
        <v>1500</v>
      </c>
      <c r="Z12" s="52">
        <v>100</v>
      </c>
      <c r="AA12" s="52">
        <v>100</v>
      </c>
      <c r="AB12" s="52">
        <v>100</v>
      </c>
      <c r="AC12" s="52">
        <v>100</v>
      </c>
      <c r="AD12" s="52">
        <v>100</v>
      </c>
      <c r="AE12" s="52">
        <v>100</v>
      </c>
      <c r="AF12" s="52">
        <v>100</v>
      </c>
      <c r="AG12" s="52">
        <v>100</v>
      </c>
      <c r="AH12" s="77" t="s">
        <v>13</v>
      </c>
      <c r="AI12" s="78" t="s">
        <v>14</v>
      </c>
      <c r="AK12" s="55">
        <f>SUMPRODUCT(B12:AG12,$B$47:$AG$47)</f>
        <v>2640500</v>
      </c>
      <c r="AL12" s="56"/>
      <c r="AN12" s="57" t="s">
        <v>15</v>
      </c>
      <c r="AO12" s="57"/>
      <c r="AP12" s="58" t="s">
        <v>16</v>
      </c>
      <c r="AQ12" s="58"/>
    </row>
    <row r="13" spans="1:43" x14ac:dyDescent="0.2">
      <c r="A13" s="72" t="s">
        <v>19</v>
      </c>
      <c r="B13" s="52">
        <v>1</v>
      </c>
      <c r="C13" s="52"/>
      <c r="D13" s="52"/>
      <c r="E13" s="52"/>
      <c r="F13" s="52"/>
      <c r="G13" s="52"/>
      <c r="H13" s="52"/>
      <c r="I13" s="52"/>
      <c r="J13" s="52">
        <v>1</v>
      </c>
      <c r="K13" s="52"/>
      <c r="L13" s="52"/>
      <c r="M13" s="52"/>
      <c r="N13" s="52"/>
      <c r="O13" s="52"/>
      <c r="P13" s="52"/>
      <c r="Q13" s="52"/>
      <c r="R13" s="52">
        <v>1</v>
      </c>
      <c r="S13" s="52"/>
      <c r="T13" s="52"/>
      <c r="U13" s="52"/>
      <c r="V13" s="52"/>
      <c r="W13" s="52"/>
      <c r="X13" s="52"/>
      <c r="Y13" s="52"/>
      <c r="Z13" s="52">
        <v>-1</v>
      </c>
      <c r="AA13" s="52"/>
      <c r="AB13" s="52"/>
      <c r="AC13" s="52"/>
      <c r="AD13" s="52"/>
      <c r="AE13" s="52"/>
      <c r="AF13" s="52"/>
      <c r="AG13" s="52"/>
      <c r="AH13" s="52" t="s">
        <v>3</v>
      </c>
      <c r="AI13" s="59">
        <v>255</v>
      </c>
      <c r="AK13" s="55">
        <f>SUMPRODUCT(B13:AG13,$B$47:$AG$47)</f>
        <v>255</v>
      </c>
      <c r="AL13" s="56">
        <f>AI13-AK13</f>
        <v>0</v>
      </c>
      <c r="AN13" s="38">
        <f>IF($AH13&lt;&gt;$B$8,AK13,0)</f>
        <v>255</v>
      </c>
      <c r="AO13" s="38">
        <f>IF($AH13&lt;&gt;$B$8,AI13,0)</f>
        <v>255</v>
      </c>
      <c r="AP13" s="38">
        <f>IF($AH13&lt;&gt;$B$6,AK13,0)</f>
        <v>255</v>
      </c>
      <c r="AQ13" s="38">
        <f>IF($AH13&lt;&gt;$B$6,AI13,0)</f>
        <v>255</v>
      </c>
    </row>
    <row r="14" spans="1:43" x14ac:dyDescent="0.2">
      <c r="A14" s="72" t="s">
        <v>20</v>
      </c>
      <c r="B14" s="52"/>
      <c r="C14" s="52">
        <v>1</v>
      </c>
      <c r="D14" s="52"/>
      <c r="E14" s="52"/>
      <c r="F14" s="52"/>
      <c r="G14" s="52"/>
      <c r="H14" s="52"/>
      <c r="I14" s="52"/>
      <c r="J14" s="52"/>
      <c r="K14" s="52">
        <v>1</v>
      </c>
      <c r="L14" s="52"/>
      <c r="M14" s="52"/>
      <c r="N14" s="52"/>
      <c r="O14" s="52"/>
      <c r="P14" s="52"/>
      <c r="Q14" s="52"/>
      <c r="R14" s="52"/>
      <c r="S14" s="52">
        <v>1</v>
      </c>
      <c r="T14" s="52"/>
      <c r="U14" s="52"/>
      <c r="V14" s="52"/>
      <c r="W14" s="52"/>
      <c r="X14" s="52"/>
      <c r="Y14" s="52"/>
      <c r="Z14" s="52">
        <v>1</v>
      </c>
      <c r="AA14" s="52">
        <v>-1</v>
      </c>
      <c r="AB14" s="52"/>
      <c r="AC14" s="52"/>
      <c r="AD14" s="52"/>
      <c r="AE14" s="52"/>
      <c r="AF14" s="52"/>
      <c r="AG14" s="52"/>
      <c r="AH14" s="52" t="s">
        <v>3</v>
      </c>
      <c r="AI14" s="59">
        <v>294</v>
      </c>
      <c r="AK14" s="55">
        <f t="shared" ref="AK14:AK44" si="0">SUMPRODUCT(B14:AG14,$B$47:$AG$47)</f>
        <v>294</v>
      </c>
      <c r="AL14" s="56">
        <f t="shared" ref="AL14:AL44" si="1">AI14-AK14</f>
        <v>0</v>
      </c>
      <c r="AN14" s="38">
        <f t="shared" ref="AN14:AN44" si="2">IF($AH14&lt;&gt;$B$8,AK14,0)</f>
        <v>294</v>
      </c>
      <c r="AO14" s="38">
        <f t="shared" ref="AO14:AO44" si="3">IF($AH14&lt;&gt;$B$8,AI14,0)</f>
        <v>294</v>
      </c>
      <c r="AP14" s="38">
        <f t="shared" ref="AP14:AP44" si="4">IF($AH14&lt;&gt;$B$6,AK14,0)</f>
        <v>294</v>
      </c>
      <c r="AQ14" s="38">
        <f t="shared" ref="AQ14:AQ44" si="5">IF($AH14&lt;&gt;$B$6,AI14,0)</f>
        <v>294</v>
      </c>
    </row>
    <row r="15" spans="1:43" x14ac:dyDescent="0.2">
      <c r="A15" s="72" t="s">
        <v>21</v>
      </c>
      <c r="B15" s="52"/>
      <c r="C15" s="52"/>
      <c r="D15" s="52">
        <v>1</v>
      </c>
      <c r="E15" s="52"/>
      <c r="F15" s="52"/>
      <c r="G15" s="52"/>
      <c r="H15" s="52"/>
      <c r="I15" s="52"/>
      <c r="J15" s="52"/>
      <c r="K15" s="52"/>
      <c r="L15" s="52">
        <v>1</v>
      </c>
      <c r="M15" s="52"/>
      <c r="N15" s="52"/>
      <c r="O15" s="52"/>
      <c r="P15" s="52"/>
      <c r="Q15" s="52"/>
      <c r="R15" s="52"/>
      <c r="S15" s="52"/>
      <c r="T15" s="52">
        <v>1</v>
      </c>
      <c r="U15" s="52"/>
      <c r="V15" s="52"/>
      <c r="W15" s="52"/>
      <c r="X15" s="52"/>
      <c r="Y15" s="52"/>
      <c r="Z15" s="52"/>
      <c r="AA15" s="52">
        <v>1</v>
      </c>
      <c r="AB15" s="52">
        <v>-1</v>
      </c>
      <c r="AC15" s="52"/>
      <c r="AD15" s="52"/>
      <c r="AE15" s="52"/>
      <c r="AF15" s="52"/>
      <c r="AG15" s="52"/>
      <c r="AH15" s="52" t="s">
        <v>3</v>
      </c>
      <c r="AI15" s="59">
        <v>321</v>
      </c>
      <c r="AK15" s="55">
        <f t="shared" si="0"/>
        <v>321</v>
      </c>
      <c r="AL15" s="56">
        <f t="shared" si="1"/>
        <v>0</v>
      </c>
      <c r="AN15" s="38">
        <f t="shared" si="2"/>
        <v>321</v>
      </c>
      <c r="AO15" s="38">
        <f t="shared" si="3"/>
        <v>321</v>
      </c>
      <c r="AP15" s="38">
        <f t="shared" si="4"/>
        <v>321</v>
      </c>
      <c r="AQ15" s="38">
        <f t="shared" si="5"/>
        <v>321</v>
      </c>
    </row>
    <row r="16" spans="1:43" x14ac:dyDescent="0.2">
      <c r="A16" s="72" t="s">
        <v>22</v>
      </c>
      <c r="B16" s="52"/>
      <c r="C16" s="52"/>
      <c r="D16" s="52"/>
      <c r="E16" s="52">
        <v>1</v>
      </c>
      <c r="F16" s="52"/>
      <c r="G16" s="52"/>
      <c r="H16" s="52"/>
      <c r="I16" s="52"/>
      <c r="J16" s="52"/>
      <c r="K16" s="52"/>
      <c r="L16" s="52"/>
      <c r="M16" s="52">
        <v>1</v>
      </c>
      <c r="N16" s="52"/>
      <c r="O16" s="52"/>
      <c r="P16" s="52"/>
      <c r="Q16" s="52"/>
      <c r="R16" s="52"/>
      <c r="S16" s="52"/>
      <c r="T16" s="52"/>
      <c r="U16" s="52">
        <v>1</v>
      </c>
      <c r="V16" s="52"/>
      <c r="W16" s="52"/>
      <c r="X16" s="52"/>
      <c r="Y16" s="52"/>
      <c r="Z16" s="52"/>
      <c r="AA16" s="52"/>
      <c r="AB16" s="52">
        <v>1</v>
      </c>
      <c r="AC16" s="52">
        <v>-1</v>
      </c>
      <c r="AD16" s="52"/>
      <c r="AE16" s="52"/>
      <c r="AF16" s="52"/>
      <c r="AG16" s="52"/>
      <c r="AH16" s="52" t="s">
        <v>3</v>
      </c>
      <c r="AI16" s="59">
        <v>301</v>
      </c>
      <c r="AK16" s="55">
        <f t="shared" si="0"/>
        <v>301</v>
      </c>
      <c r="AL16" s="56">
        <f t="shared" si="1"/>
        <v>0</v>
      </c>
      <c r="AN16" s="38">
        <f t="shared" si="2"/>
        <v>301</v>
      </c>
      <c r="AO16" s="38">
        <f t="shared" si="3"/>
        <v>301</v>
      </c>
      <c r="AP16" s="38">
        <f t="shared" si="4"/>
        <v>301</v>
      </c>
      <c r="AQ16" s="38">
        <f t="shared" si="5"/>
        <v>301</v>
      </c>
    </row>
    <row r="17" spans="1:43" x14ac:dyDescent="0.2">
      <c r="A17" s="72" t="s">
        <v>23</v>
      </c>
      <c r="B17" s="52"/>
      <c r="C17" s="52"/>
      <c r="D17" s="52"/>
      <c r="E17" s="52"/>
      <c r="F17" s="52">
        <v>1</v>
      </c>
      <c r="G17" s="52"/>
      <c r="H17" s="52"/>
      <c r="I17" s="52"/>
      <c r="J17" s="52"/>
      <c r="K17" s="52"/>
      <c r="L17" s="52"/>
      <c r="M17" s="52"/>
      <c r="N17" s="52">
        <v>1</v>
      </c>
      <c r="O17" s="52"/>
      <c r="P17" s="52"/>
      <c r="Q17" s="52"/>
      <c r="R17" s="52"/>
      <c r="S17" s="52"/>
      <c r="T17" s="52"/>
      <c r="U17" s="52"/>
      <c r="V17" s="52">
        <v>1</v>
      </c>
      <c r="W17" s="52"/>
      <c r="X17" s="52"/>
      <c r="Y17" s="52"/>
      <c r="Z17" s="52"/>
      <c r="AA17" s="52"/>
      <c r="AB17" s="52"/>
      <c r="AC17" s="52">
        <v>1</v>
      </c>
      <c r="AD17" s="52">
        <v>-1</v>
      </c>
      <c r="AE17" s="52"/>
      <c r="AF17" s="52"/>
      <c r="AG17" s="52"/>
      <c r="AH17" s="52" t="s">
        <v>3</v>
      </c>
      <c r="AI17" s="59">
        <v>330</v>
      </c>
      <c r="AK17" s="55">
        <f t="shared" si="0"/>
        <v>330</v>
      </c>
      <c r="AL17" s="56">
        <f t="shared" si="1"/>
        <v>0</v>
      </c>
      <c r="AN17" s="38">
        <f t="shared" si="2"/>
        <v>330</v>
      </c>
      <c r="AO17" s="38">
        <f t="shared" si="3"/>
        <v>330</v>
      </c>
      <c r="AP17" s="38">
        <f t="shared" si="4"/>
        <v>330</v>
      </c>
      <c r="AQ17" s="38">
        <f t="shared" si="5"/>
        <v>330</v>
      </c>
    </row>
    <row r="18" spans="1:43" x14ac:dyDescent="0.2">
      <c r="A18" s="72" t="s">
        <v>24</v>
      </c>
      <c r="B18" s="52"/>
      <c r="C18" s="52"/>
      <c r="D18" s="52"/>
      <c r="E18" s="52"/>
      <c r="F18" s="52"/>
      <c r="G18" s="52">
        <v>1</v>
      </c>
      <c r="H18" s="52"/>
      <c r="I18" s="52"/>
      <c r="J18" s="52"/>
      <c r="K18" s="52"/>
      <c r="L18" s="52"/>
      <c r="M18" s="52"/>
      <c r="N18" s="52"/>
      <c r="O18" s="52">
        <v>1</v>
      </c>
      <c r="P18" s="52"/>
      <c r="Q18" s="52"/>
      <c r="R18" s="52"/>
      <c r="S18" s="52"/>
      <c r="T18" s="52"/>
      <c r="U18" s="52"/>
      <c r="V18" s="52"/>
      <c r="W18" s="52">
        <v>1</v>
      </c>
      <c r="X18" s="52"/>
      <c r="Y18" s="52"/>
      <c r="Z18" s="52"/>
      <c r="AA18" s="52"/>
      <c r="AB18" s="52"/>
      <c r="AC18" s="52"/>
      <c r="AD18" s="52">
        <v>1</v>
      </c>
      <c r="AE18" s="52">
        <v>-1</v>
      </c>
      <c r="AF18" s="52"/>
      <c r="AG18" s="52"/>
      <c r="AH18" s="52" t="s">
        <v>3</v>
      </c>
      <c r="AI18" s="59">
        <v>320</v>
      </c>
      <c r="AK18" s="55">
        <f t="shared" si="0"/>
        <v>320</v>
      </c>
      <c r="AL18" s="56">
        <f t="shared" si="1"/>
        <v>0</v>
      </c>
      <c r="AN18" s="38">
        <f t="shared" si="2"/>
        <v>320</v>
      </c>
      <c r="AO18" s="38">
        <f t="shared" si="3"/>
        <v>320</v>
      </c>
      <c r="AP18" s="38">
        <f t="shared" si="4"/>
        <v>320</v>
      </c>
      <c r="AQ18" s="38">
        <f t="shared" si="5"/>
        <v>320</v>
      </c>
    </row>
    <row r="19" spans="1:43" x14ac:dyDescent="0.2">
      <c r="A19" s="72" t="s">
        <v>61</v>
      </c>
      <c r="B19" s="52"/>
      <c r="C19" s="52"/>
      <c r="D19" s="52"/>
      <c r="E19" s="52"/>
      <c r="F19" s="52"/>
      <c r="G19" s="52"/>
      <c r="H19" s="52">
        <v>1</v>
      </c>
      <c r="I19" s="52"/>
      <c r="J19" s="52"/>
      <c r="K19" s="52"/>
      <c r="L19" s="52"/>
      <c r="M19" s="52"/>
      <c r="N19" s="52"/>
      <c r="O19" s="52"/>
      <c r="P19" s="52">
        <v>1</v>
      </c>
      <c r="Q19" s="52"/>
      <c r="R19" s="52"/>
      <c r="S19" s="52"/>
      <c r="T19" s="52"/>
      <c r="U19" s="52"/>
      <c r="V19" s="52"/>
      <c r="W19" s="52"/>
      <c r="X19" s="52">
        <v>1</v>
      </c>
      <c r="Y19" s="52"/>
      <c r="Z19" s="52"/>
      <c r="AA19" s="52"/>
      <c r="AB19" s="52"/>
      <c r="AC19" s="52"/>
      <c r="AD19" s="52"/>
      <c r="AE19" s="52">
        <v>1</v>
      </c>
      <c r="AF19" s="52">
        <v>-1</v>
      </c>
      <c r="AG19" s="52"/>
      <c r="AH19" s="52" t="s">
        <v>3</v>
      </c>
      <c r="AI19" s="59">
        <v>345</v>
      </c>
      <c r="AK19" s="55">
        <f t="shared" si="0"/>
        <v>345</v>
      </c>
      <c r="AL19" s="56">
        <f t="shared" si="1"/>
        <v>0</v>
      </c>
      <c r="AN19" s="38">
        <f t="shared" si="2"/>
        <v>345</v>
      </c>
      <c r="AO19" s="38">
        <f t="shared" si="3"/>
        <v>345</v>
      </c>
      <c r="AP19" s="38">
        <f t="shared" si="4"/>
        <v>345</v>
      </c>
      <c r="AQ19" s="38">
        <f t="shared" si="5"/>
        <v>345</v>
      </c>
    </row>
    <row r="20" spans="1:43" x14ac:dyDescent="0.2">
      <c r="A20" s="72" t="s">
        <v>132</v>
      </c>
      <c r="B20" s="52"/>
      <c r="C20" s="52"/>
      <c r="D20" s="52"/>
      <c r="E20" s="52"/>
      <c r="F20" s="52"/>
      <c r="G20" s="52"/>
      <c r="H20" s="52"/>
      <c r="I20" s="52">
        <v>1</v>
      </c>
      <c r="J20" s="52"/>
      <c r="K20" s="52"/>
      <c r="L20" s="52"/>
      <c r="M20" s="52"/>
      <c r="N20" s="52"/>
      <c r="O20" s="52"/>
      <c r="P20" s="52"/>
      <c r="Q20" s="52">
        <v>1</v>
      </c>
      <c r="R20" s="52"/>
      <c r="S20" s="52"/>
      <c r="T20" s="52"/>
      <c r="U20" s="52"/>
      <c r="V20" s="52"/>
      <c r="W20" s="52"/>
      <c r="X20" s="52"/>
      <c r="Y20" s="52">
        <v>1</v>
      </c>
      <c r="Z20" s="52"/>
      <c r="AA20" s="52"/>
      <c r="AB20" s="52"/>
      <c r="AC20" s="52"/>
      <c r="AD20" s="52"/>
      <c r="AE20" s="52"/>
      <c r="AF20" s="52">
        <v>1</v>
      </c>
      <c r="AG20" s="52">
        <v>-1</v>
      </c>
      <c r="AH20" s="52" t="s">
        <v>3</v>
      </c>
      <c r="AI20" s="59">
        <v>340</v>
      </c>
      <c r="AK20" s="55">
        <f t="shared" si="0"/>
        <v>340</v>
      </c>
      <c r="AL20" s="56">
        <f t="shared" si="1"/>
        <v>0</v>
      </c>
      <c r="AN20" s="38">
        <f t="shared" si="2"/>
        <v>340</v>
      </c>
      <c r="AO20" s="38">
        <f t="shared" si="3"/>
        <v>340</v>
      </c>
      <c r="AP20" s="38">
        <f t="shared" si="4"/>
        <v>340</v>
      </c>
      <c r="AQ20" s="38">
        <f t="shared" si="5"/>
        <v>340</v>
      </c>
    </row>
    <row r="21" spans="1:43" x14ac:dyDescent="0.2">
      <c r="A21" s="72" t="s">
        <v>157</v>
      </c>
      <c r="B21" s="52">
        <v>1</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t="s">
        <v>3</v>
      </c>
      <c r="AI21" s="59">
        <v>275</v>
      </c>
      <c r="AK21" s="55">
        <f t="shared" si="0"/>
        <v>275</v>
      </c>
      <c r="AL21" s="56">
        <f t="shared" si="1"/>
        <v>0</v>
      </c>
      <c r="AN21" s="38">
        <f t="shared" si="2"/>
        <v>275</v>
      </c>
      <c r="AO21" s="38">
        <f t="shared" si="3"/>
        <v>275</v>
      </c>
      <c r="AP21" s="38">
        <f t="shared" si="4"/>
        <v>275</v>
      </c>
      <c r="AQ21" s="38">
        <f t="shared" si="5"/>
        <v>275</v>
      </c>
    </row>
    <row r="22" spans="1:43" x14ac:dyDescent="0.2">
      <c r="A22" s="72" t="s">
        <v>158</v>
      </c>
      <c r="B22" s="52"/>
      <c r="C22" s="52">
        <v>1</v>
      </c>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t="s">
        <v>3</v>
      </c>
      <c r="AI22" s="59">
        <v>275</v>
      </c>
      <c r="AK22" s="55">
        <f t="shared" si="0"/>
        <v>275</v>
      </c>
      <c r="AL22" s="56">
        <f t="shared" si="1"/>
        <v>0</v>
      </c>
      <c r="AN22" s="38">
        <f t="shared" si="2"/>
        <v>275</v>
      </c>
      <c r="AO22" s="38">
        <f t="shared" si="3"/>
        <v>275</v>
      </c>
      <c r="AP22" s="38">
        <f t="shared" si="4"/>
        <v>275</v>
      </c>
      <c r="AQ22" s="38">
        <f t="shared" si="5"/>
        <v>275</v>
      </c>
    </row>
    <row r="23" spans="1:43" x14ac:dyDescent="0.2">
      <c r="A23" s="72" t="s">
        <v>159</v>
      </c>
      <c r="B23" s="52"/>
      <c r="C23" s="52"/>
      <c r="D23" s="52">
        <v>1</v>
      </c>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t="s">
        <v>3</v>
      </c>
      <c r="AI23" s="59">
        <v>275</v>
      </c>
      <c r="AK23" s="55">
        <f t="shared" si="0"/>
        <v>275</v>
      </c>
      <c r="AL23" s="56">
        <f t="shared" si="1"/>
        <v>0</v>
      </c>
      <c r="AN23" s="38">
        <f t="shared" si="2"/>
        <v>275</v>
      </c>
      <c r="AO23" s="38">
        <f t="shared" si="3"/>
        <v>275</v>
      </c>
      <c r="AP23" s="38">
        <f t="shared" si="4"/>
        <v>275</v>
      </c>
      <c r="AQ23" s="38">
        <f t="shared" si="5"/>
        <v>275</v>
      </c>
    </row>
    <row r="24" spans="1:43" x14ac:dyDescent="0.2">
      <c r="A24" s="72" t="s">
        <v>160</v>
      </c>
      <c r="B24" s="52"/>
      <c r="C24" s="52"/>
      <c r="D24" s="52"/>
      <c r="E24" s="52">
        <v>1</v>
      </c>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t="s">
        <v>3</v>
      </c>
      <c r="AI24" s="59">
        <v>275</v>
      </c>
      <c r="AK24" s="55">
        <f t="shared" si="0"/>
        <v>275</v>
      </c>
      <c r="AL24" s="56">
        <f t="shared" si="1"/>
        <v>0</v>
      </c>
      <c r="AN24" s="38">
        <f t="shared" si="2"/>
        <v>275</v>
      </c>
      <c r="AO24" s="38">
        <f t="shared" si="3"/>
        <v>275</v>
      </c>
      <c r="AP24" s="38">
        <f t="shared" si="4"/>
        <v>275</v>
      </c>
      <c r="AQ24" s="38">
        <f t="shared" si="5"/>
        <v>275</v>
      </c>
    </row>
    <row r="25" spans="1:43" x14ac:dyDescent="0.2">
      <c r="A25" s="72" t="s">
        <v>161</v>
      </c>
      <c r="B25" s="52"/>
      <c r="C25" s="52"/>
      <c r="D25" s="52"/>
      <c r="E25" s="52"/>
      <c r="F25" s="52">
        <v>1</v>
      </c>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t="s">
        <v>3</v>
      </c>
      <c r="AI25" s="59">
        <v>275</v>
      </c>
      <c r="AK25" s="55">
        <f t="shared" si="0"/>
        <v>275</v>
      </c>
      <c r="AL25" s="56">
        <f t="shared" si="1"/>
        <v>0</v>
      </c>
      <c r="AN25" s="38">
        <f t="shared" si="2"/>
        <v>275</v>
      </c>
      <c r="AO25" s="38">
        <f t="shared" si="3"/>
        <v>275</v>
      </c>
      <c r="AP25" s="38">
        <f t="shared" si="4"/>
        <v>275</v>
      </c>
      <c r="AQ25" s="38">
        <f t="shared" si="5"/>
        <v>275</v>
      </c>
    </row>
    <row r="26" spans="1:43" x14ac:dyDescent="0.2">
      <c r="A26" s="72" t="s">
        <v>162</v>
      </c>
      <c r="B26" s="52"/>
      <c r="C26" s="52"/>
      <c r="D26" s="52"/>
      <c r="E26" s="52"/>
      <c r="F26" s="52"/>
      <c r="G26" s="52">
        <v>1</v>
      </c>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t="s">
        <v>3</v>
      </c>
      <c r="AI26" s="59">
        <v>275</v>
      </c>
      <c r="AK26" s="55">
        <f t="shared" si="0"/>
        <v>275</v>
      </c>
      <c r="AL26" s="56">
        <f t="shared" si="1"/>
        <v>0</v>
      </c>
      <c r="AN26" s="38">
        <f t="shared" si="2"/>
        <v>275</v>
      </c>
      <c r="AO26" s="38">
        <f t="shared" si="3"/>
        <v>275</v>
      </c>
      <c r="AP26" s="38">
        <f t="shared" si="4"/>
        <v>275</v>
      </c>
      <c r="AQ26" s="38">
        <f t="shared" si="5"/>
        <v>275</v>
      </c>
    </row>
    <row r="27" spans="1:43" x14ac:dyDescent="0.2">
      <c r="A27" s="72" t="s">
        <v>163</v>
      </c>
      <c r="B27" s="52"/>
      <c r="C27" s="52"/>
      <c r="D27" s="52"/>
      <c r="E27" s="52"/>
      <c r="F27" s="52"/>
      <c r="G27" s="52"/>
      <c r="H27" s="52">
        <v>1</v>
      </c>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t="s">
        <v>3</v>
      </c>
      <c r="AI27" s="59">
        <v>275</v>
      </c>
      <c r="AK27" s="55">
        <f t="shared" si="0"/>
        <v>275</v>
      </c>
      <c r="AL27" s="56">
        <f t="shared" si="1"/>
        <v>0</v>
      </c>
      <c r="AN27" s="38">
        <f t="shared" si="2"/>
        <v>275</v>
      </c>
      <c r="AO27" s="38">
        <f t="shared" si="3"/>
        <v>275</v>
      </c>
      <c r="AP27" s="38">
        <f t="shared" si="4"/>
        <v>275</v>
      </c>
      <c r="AQ27" s="38">
        <f t="shared" si="5"/>
        <v>275</v>
      </c>
    </row>
    <row r="28" spans="1:43" x14ac:dyDescent="0.2">
      <c r="A28" s="72" t="s">
        <v>164</v>
      </c>
      <c r="B28" s="52"/>
      <c r="C28" s="52"/>
      <c r="D28" s="52"/>
      <c r="E28" s="52"/>
      <c r="F28" s="52"/>
      <c r="G28" s="52"/>
      <c r="H28" s="52"/>
      <c r="I28" s="52">
        <v>1</v>
      </c>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t="s">
        <v>3</v>
      </c>
      <c r="AI28" s="59">
        <v>275</v>
      </c>
      <c r="AK28" s="55">
        <f t="shared" si="0"/>
        <v>275</v>
      </c>
      <c r="AL28" s="56">
        <f t="shared" si="1"/>
        <v>0</v>
      </c>
      <c r="AN28" s="38">
        <f t="shared" si="2"/>
        <v>275</v>
      </c>
      <c r="AO28" s="38">
        <f t="shared" si="3"/>
        <v>275</v>
      </c>
      <c r="AP28" s="38">
        <f t="shared" si="4"/>
        <v>275</v>
      </c>
      <c r="AQ28" s="38">
        <f t="shared" si="5"/>
        <v>275</v>
      </c>
    </row>
    <row r="29" spans="1:43" x14ac:dyDescent="0.2">
      <c r="A29" s="72" t="s">
        <v>165</v>
      </c>
      <c r="B29" s="52"/>
      <c r="C29" s="52"/>
      <c r="D29" s="52"/>
      <c r="E29" s="52"/>
      <c r="F29" s="52"/>
      <c r="G29" s="52"/>
      <c r="H29" s="52"/>
      <c r="I29" s="52"/>
      <c r="J29" s="52">
        <v>1</v>
      </c>
      <c r="K29" s="52"/>
      <c r="L29" s="52"/>
      <c r="M29" s="52"/>
      <c r="N29" s="52"/>
      <c r="O29" s="52"/>
      <c r="P29" s="52"/>
      <c r="Q29" s="52"/>
      <c r="R29" s="52"/>
      <c r="S29" s="52"/>
      <c r="T29" s="52"/>
      <c r="U29" s="52"/>
      <c r="V29" s="52"/>
      <c r="W29" s="52"/>
      <c r="X29" s="52"/>
      <c r="Y29" s="52"/>
      <c r="Z29" s="52"/>
      <c r="AA29" s="52"/>
      <c r="AB29" s="52"/>
      <c r="AC29" s="52"/>
      <c r="AD29" s="52"/>
      <c r="AE29" s="52"/>
      <c r="AF29" s="52"/>
      <c r="AG29" s="52"/>
      <c r="AH29" s="52" t="s">
        <v>1</v>
      </c>
      <c r="AI29" s="59">
        <v>20</v>
      </c>
      <c r="AK29" s="55">
        <f t="shared" si="0"/>
        <v>20</v>
      </c>
      <c r="AL29" s="56">
        <f t="shared" si="1"/>
        <v>0</v>
      </c>
      <c r="AN29" s="38">
        <f t="shared" si="2"/>
        <v>20</v>
      </c>
      <c r="AO29" s="38">
        <f t="shared" si="3"/>
        <v>20</v>
      </c>
      <c r="AP29" s="38">
        <f t="shared" si="4"/>
        <v>0</v>
      </c>
      <c r="AQ29" s="38">
        <f t="shared" si="5"/>
        <v>0</v>
      </c>
    </row>
    <row r="30" spans="1:43" x14ac:dyDescent="0.2">
      <c r="A30" s="72" t="s">
        <v>166</v>
      </c>
      <c r="B30" s="52"/>
      <c r="C30" s="52"/>
      <c r="D30" s="52"/>
      <c r="E30" s="52"/>
      <c r="F30" s="52"/>
      <c r="G30" s="52"/>
      <c r="H30" s="52"/>
      <c r="I30" s="52"/>
      <c r="J30" s="52"/>
      <c r="K30" s="52">
        <v>1</v>
      </c>
      <c r="L30" s="52"/>
      <c r="M30" s="52"/>
      <c r="N30" s="52"/>
      <c r="O30" s="52"/>
      <c r="P30" s="52"/>
      <c r="Q30" s="52"/>
      <c r="R30" s="52"/>
      <c r="S30" s="52"/>
      <c r="T30" s="52"/>
      <c r="U30" s="52"/>
      <c r="V30" s="52"/>
      <c r="W30" s="52"/>
      <c r="X30" s="52"/>
      <c r="Y30" s="52"/>
      <c r="Z30" s="52"/>
      <c r="AA30" s="52"/>
      <c r="AB30" s="52"/>
      <c r="AC30" s="52"/>
      <c r="AD30" s="52"/>
      <c r="AE30" s="52"/>
      <c r="AF30" s="52"/>
      <c r="AG30" s="52"/>
      <c r="AH30" s="52" t="s">
        <v>1</v>
      </c>
      <c r="AI30" s="59">
        <v>24</v>
      </c>
      <c r="AK30" s="55">
        <f t="shared" si="0"/>
        <v>24</v>
      </c>
      <c r="AL30" s="56">
        <f t="shared" si="1"/>
        <v>0</v>
      </c>
      <c r="AN30" s="38">
        <f t="shared" si="2"/>
        <v>24</v>
      </c>
      <c r="AO30" s="38">
        <f t="shared" si="3"/>
        <v>24</v>
      </c>
      <c r="AP30" s="38">
        <f t="shared" si="4"/>
        <v>0</v>
      </c>
      <c r="AQ30" s="38">
        <f t="shared" si="5"/>
        <v>0</v>
      </c>
    </row>
    <row r="31" spans="1:43" x14ac:dyDescent="0.2">
      <c r="A31" s="72" t="s">
        <v>167</v>
      </c>
      <c r="B31" s="52"/>
      <c r="C31" s="52"/>
      <c r="D31" s="52"/>
      <c r="E31" s="52"/>
      <c r="F31" s="52"/>
      <c r="G31" s="52"/>
      <c r="H31" s="52"/>
      <c r="I31" s="52"/>
      <c r="J31" s="52"/>
      <c r="K31" s="52"/>
      <c r="L31" s="52">
        <v>1</v>
      </c>
      <c r="M31" s="52"/>
      <c r="N31" s="52"/>
      <c r="O31" s="52"/>
      <c r="P31" s="52"/>
      <c r="Q31" s="52"/>
      <c r="R31" s="52"/>
      <c r="S31" s="52"/>
      <c r="T31" s="52"/>
      <c r="U31" s="52"/>
      <c r="V31" s="52"/>
      <c r="W31" s="52"/>
      <c r="X31" s="52"/>
      <c r="Y31" s="52"/>
      <c r="Z31" s="52"/>
      <c r="AA31" s="52"/>
      <c r="AB31" s="52"/>
      <c r="AC31" s="52"/>
      <c r="AD31" s="52"/>
      <c r="AE31" s="52"/>
      <c r="AF31" s="52"/>
      <c r="AG31" s="52"/>
      <c r="AH31" s="52" t="s">
        <v>1</v>
      </c>
      <c r="AI31" s="59">
        <v>26</v>
      </c>
      <c r="AK31" s="55">
        <f t="shared" si="0"/>
        <v>26</v>
      </c>
      <c r="AL31" s="56">
        <f t="shared" si="1"/>
        <v>0</v>
      </c>
      <c r="AN31" s="38">
        <f t="shared" si="2"/>
        <v>26</v>
      </c>
      <c r="AO31" s="38">
        <f t="shared" si="3"/>
        <v>26</v>
      </c>
      <c r="AP31" s="38">
        <f t="shared" si="4"/>
        <v>0</v>
      </c>
      <c r="AQ31" s="38">
        <f t="shared" si="5"/>
        <v>0</v>
      </c>
    </row>
    <row r="32" spans="1:43" x14ac:dyDescent="0.2">
      <c r="A32" s="72" t="s">
        <v>168</v>
      </c>
      <c r="B32" s="52"/>
      <c r="C32" s="52"/>
      <c r="D32" s="52"/>
      <c r="E32" s="52"/>
      <c r="F32" s="52"/>
      <c r="G32" s="52"/>
      <c r="H32" s="52"/>
      <c r="I32" s="52"/>
      <c r="J32" s="52"/>
      <c r="K32" s="52"/>
      <c r="L32" s="52"/>
      <c r="M32" s="52">
        <v>1</v>
      </c>
      <c r="N32" s="52"/>
      <c r="O32" s="52"/>
      <c r="P32" s="52"/>
      <c r="Q32" s="52"/>
      <c r="R32" s="52"/>
      <c r="S32" s="52"/>
      <c r="T32" s="52"/>
      <c r="U32" s="52"/>
      <c r="V32" s="52"/>
      <c r="W32" s="52"/>
      <c r="X32" s="52"/>
      <c r="Y32" s="52"/>
      <c r="Z32" s="52"/>
      <c r="AA32" s="52"/>
      <c r="AB32" s="52"/>
      <c r="AC32" s="52"/>
      <c r="AD32" s="52"/>
      <c r="AE32" s="52"/>
      <c r="AF32" s="52"/>
      <c r="AG32" s="52"/>
      <c r="AH32" s="52" t="s">
        <v>1</v>
      </c>
      <c r="AI32" s="59">
        <v>24</v>
      </c>
      <c r="AK32" s="55">
        <f t="shared" si="0"/>
        <v>24</v>
      </c>
      <c r="AL32" s="56">
        <f t="shared" si="1"/>
        <v>0</v>
      </c>
      <c r="AN32" s="38">
        <f t="shared" si="2"/>
        <v>24</v>
      </c>
      <c r="AO32" s="38">
        <f t="shared" si="3"/>
        <v>24</v>
      </c>
      <c r="AP32" s="38">
        <f t="shared" si="4"/>
        <v>0</v>
      </c>
      <c r="AQ32" s="38">
        <f t="shared" si="5"/>
        <v>0</v>
      </c>
    </row>
    <row r="33" spans="1:43" x14ac:dyDescent="0.2">
      <c r="A33" s="72" t="s">
        <v>169</v>
      </c>
      <c r="B33" s="52"/>
      <c r="C33" s="52"/>
      <c r="D33" s="52"/>
      <c r="E33" s="52"/>
      <c r="F33" s="52"/>
      <c r="G33" s="52"/>
      <c r="H33" s="52"/>
      <c r="I33" s="52"/>
      <c r="J33" s="52"/>
      <c r="K33" s="52"/>
      <c r="L33" s="52"/>
      <c r="M33" s="52"/>
      <c r="N33" s="52">
        <v>1</v>
      </c>
      <c r="O33" s="52"/>
      <c r="P33" s="52"/>
      <c r="Q33" s="52"/>
      <c r="R33" s="52"/>
      <c r="S33" s="52"/>
      <c r="T33" s="52"/>
      <c r="U33" s="52"/>
      <c r="V33" s="52"/>
      <c r="W33" s="52"/>
      <c r="X33" s="52"/>
      <c r="Y33" s="52"/>
      <c r="Z33" s="52"/>
      <c r="AA33" s="52"/>
      <c r="AB33" s="52"/>
      <c r="AC33" s="52"/>
      <c r="AD33" s="52"/>
      <c r="AE33" s="52"/>
      <c r="AF33" s="52"/>
      <c r="AG33" s="52"/>
      <c r="AH33" s="52" t="s">
        <v>1</v>
      </c>
      <c r="AI33" s="59">
        <v>30</v>
      </c>
      <c r="AK33" s="55">
        <f t="shared" si="0"/>
        <v>30</v>
      </c>
      <c r="AL33" s="56">
        <f t="shared" si="1"/>
        <v>0</v>
      </c>
      <c r="AN33" s="38">
        <f t="shared" si="2"/>
        <v>30</v>
      </c>
      <c r="AO33" s="38">
        <f t="shared" si="3"/>
        <v>30</v>
      </c>
      <c r="AP33" s="38">
        <f t="shared" si="4"/>
        <v>0</v>
      </c>
      <c r="AQ33" s="38">
        <f t="shared" si="5"/>
        <v>0</v>
      </c>
    </row>
    <row r="34" spans="1:43" x14ac:dyDescent="0.2">
      <c r="A34" s="72" t="s">
        <v>170</v>
      </c>
      <c r="B34" s="52"/>
      <c r="C34" s="52"/>
      <c r="D34" s="52"/>
      <c r="E34" s="52"/>
      <c r="F34" s="52"/>
      <c r="G34" s="52"/>
      <c r="H34" s="52"/>
      <c r="I34" s="52"/>
      <c r="J34" s="52"/>
      <c r="K34" s="52"/>
      <c r="L34" s="52"/>
      <c r="M34" s="52"/>
      <c r="N34" s="52"/>
      <c r="O34" s="52">
        <v>1</v>
      </c>
      <c r="P34" s="52"/>
      <c r="Q34" s="52"/>
      <c r="R34" s="52"/>
      <c r="S34" s="52"/>
      <c r="T34" s="52"/>
      <c r="U34" s="52"/>
      <c r="V34" s="52"/>
      <c r="W34" s="52"/>
      <c r="X34" s="52"/>
      <c r="Y34" s="52"/>
      <c r="Z34" s="52"/>
      <c r="AA34" s="52"/>
      <c r="AB34" s="52"/>
      <c r="AC34" s="52"/>
      <c r="AD34" s="52"/>
      <c r="AE34" s="52"/>
      <c r="AF34" s="52"/>
      <c r="AG34" s="52"/>
      <c r="AH34" s="52" t="s">
        <v>1</v>
      </c>
      <c r="AI34" s="59">
        <v>28</v>
      </c>
      <c r="AK34" s="55">
        <f t="shared" si="0"/>
        <v>28</v>
      </c>
      <c r="AL34" s="56">
        <f t="shared" si="1"/>
        <v>0</v>
      </c>
      <c r="AN34" s="38">
        <f t="shared" si="2"/>
        <v>28</v>
      </c>
      <c r="AO34" s="38">
        <f t="shared" si="3"/>
        <v>28</v>
      </c>
      <c r="AP34" s="38">
        <f t="shared" si="4"/>
        <v>0</v>
      </c>
      <c r="AQ34" s="38">
        <f t="shared" si="5"/>
        <v>0</v>
      </c>
    </row>
    <row r="35" spans="1:43" x14ac:dyDescent="0.2">
      <c r="A35" s="72" t="s">
        <v>171</v>
      </c>
      <c r="B35" s="52"/>
      <c r="C35" s="52"/>
      <c r="D35" s="52"/>
      <c r="E35" s="52"/>
      <c r="F35" s="52"/>
      <c r="G35" s="52"/>
      <c r="H35" s="52"/>
      <c r="I35" s="52"/>
      <c r="J35" s="52"/>
      <c r="K35" s="52"/>
      <c r="L35" s="52"/>
      <c r="M35" s="52"/>
      <c r="N35" s="52"/>
      <c r="O35" s="52"/>
      <c r="P35" s="52">
        <v>1</v>
      </c>
      <c r="Q35" s="52"/>
      <c r="R35" s="52"/>
      <c r="S35" s="52"/>
      <c r="T35" s="52"/>
      <c r="U35" s="52"/>
      <c r="V35" s="52"/>
      <c r="W35" s="52"/>
      <c r="X35" s="52"/>
      <c r="Y35" s="52"/>
      <c r="Z35" s="52"/>
      <c r="AA35" s="52"/>
      <c r="AB35" s="52"/>
      <c r="AC35" s="52"/>
      <c r="AD35" s="52"/>
      <c r="AE35" s="52"/>
      <c r="AF35" s="52"/>
      <c r="AG35" s="52"/>
      <c r="AH35" s="52" t="s">
        <v>1</v>
      </c>
      <c r="AI35" s="59">
        <v>30</v>
      </c>
      <c r="AK35" s="55">
        <f t="shared" si="0"/>
        <v>30</v>
      </c>
      <c r="AL35" s="56">
        <f t="shared" si="1"/>
        <v>0</v>
      </c>
      <c r="AN35" s="38">
        <f t="shared" si="2"/>
        <v>30</v>
      </c>
      <c r="AO35" s="38">
        <f t="shared" si="3"/>
        <v>30</v>
      </c>
      <c r="AP35" s="38">
        <f t="shared" si="4"/>
        <v>0</v>
      </c>
      <c r="AQ35" s="38">
        <f t="shared" si="5"/>
        <v>0</v>
      </c>
    </row>
    <row r="36" spans="1:43" x14ac:dyDescent="0.2">
      <c r="A36" s="72" t="s">
        <v>172</v>
      </c>
      <c r="B36" s="52"/>
      <c r="C36" s="52"/>
      <c r="D36" s="52"/>
      <c r="E36" s="52"/>
      <c r="F36" s="52"/>
      <c r="G36" s="52"/>
      <c r="H36" s="52"/>
      <c r="I36" s="52"/>
      <c r="J36" s="52"/>
      <c r="K36" s="52"/>
      <c r="L36" s="52"/>
      <c r="M36" s="52"/>
      <c r="N36" s="52"/>
      <c r="O36" s="52"/>
      <c r="P36" s="52"/>
      <c r="Q36" s="52">
        <v>1</v>
      </c>
      <c r="R36" s="52"/>
      <c r="S36" s="52"/>
      <c r="T36" s="52"/>
      <c r="U36" s="52"/>
      <c r="V36" s="52"/>
      <c r="W36" s="52"/>
      <c r="X36" s="52"/>
      <c r="Y36" s="52"/>
      <c r="Z36" s="52"/>
      <c r="AA36" s="52"/>
      <c r="AB36" s="52"/>
      <c r="AC36" s="52"/>
      <c r="AD36" s="52"/>
      <c r="AE36" s="52"/>
      <c r="AF36" s="52"/>
      <c r="AG36" s="52"/>
      <c r="AH36" s="52" t="s">
        <v>1</v>
      </c>
      <c r="AI36" s="59">
        <v>30</v>
      </c>
      <c r="AK36" s="55">
        <f t="shared" si="0"/>
        <v>30</v>
      </c>
      <c r="AL36" s="56">
        <f t="shared" si="1"/>
        <v>0</v>
      </c>
      <c r="AN36" s="38">
        <f t="shared" si="2"/>
        <v>30</v>
      </c>
      <c r="AO36" s="38">
        <f t="shared" si="3"/>
        <v>30</v>
      </c>
      <c r="AP36" s="38">
        <f t="shared" si="4"/>
        <v>0</v>
      </c>
      <c r="AQ36" s="38">
        <f t="shared" si="5"/>
        <v>0</v>
      </c>
    </row>
    <row r="37" spans="1:43" x14ac:dyDescent="0.2">
      <c r="A37" s="72" t="s">
        <v>173</v>
      </c>
      <c r="B37" s="52"/>
      <c r="C37" s="52"/>
      <c r="D37" s="52"/>
      <c r="E37" s="52"/>
      <c r="F37" s="52"/>
      <c r="G37" s="52"/>
      <c r="H37" s="52"/>
      <c r="I37" s="52"/>
      <c r="J37" s="52"/>
      <c r="K37" s="52"/>
      <c r="L37" s="52"/>
      <c r="M37" s="52"/>
      <c r="N37" s="52"/>
      <c r="O37" s="52"/>
      <c r="P37" s="52"/>
      <c r="Q37" s="52"/>
      <c r="R37" s="52">
        <v>1</v>
      </c>
      <c r="S37" s="52"/>
      <c r="T37" s="52"/>
      <c r="U37" s="52"/>
      <c r="V37" s="52"/>
      <c r="W37" s="52"/>
      <c r="X37" s="52"/>
      <c r="Y37" s="52"/>
      <c r="Z37" s="52"/>
      <c r="AA37" s="52"/>
      <c r="AB37" s="52"/>
      <c r="AC37" s="52"/>
      <c r="AD37" s="52"/>
      <c r="AE37" s="52"/>
      <c r="AF37" s="52"/>
      <c r="AG37" s="52"/>
      <c r="AH37" s="52" t="s">
        <v>1</v>
      </c>
      <c r="AI37" s="59">
        <v>12</v>
      </c>
      <c r="AK37" s="55">
        <f t="shared" si="0"/>
        <v>0</v>
      </c>
      <c r="AL37" s="56">
        <f t="shared" si="1"/>
        <v>12</v>
      </c>
      <c r="AN37" s="38">
        <f t="shared" si="2"/>
        <v>0</v>
      </c>
      <c r="AO37" s="38">
        <f t="shared" si="3"/>
        <v>12</v>
      </c>
      <c r="AP37" s="38">
        <f t="shared" si="4"/>
        <v>0</v>
      </c>
      <c r="AQ37" s="38">
        <f t="shared" si="5"/>
        <v>0</v>
      </c>
    </row>
    <row r="38" spans="1:43" x14ac:dyDescent="0.2">
      <c r="A38" s="72" t="s">
        <v>174</v>
      </c>
      <c r="B38" s="52"/>
      <c r="C38" s="52"/>
      <c r="D38" s="52"/>
      <c r="E38" s="52"/>
      <c r="F38" s="52"/>
      <c r="G38" s="52"/>
      <c r="H38" s="52"/>
      <c r="I38" s="52"/>
      <c r="J38" s="52"/>
      <c r="K38" s="52"/>
      <c r="L38" s="52"/>
      <c r="M38" s="52"/>
      <c r="N38" s="52"/>
      <c r="O38" s="52"/>
      <c r="P38" s="52"/>
      <c r="Q38" s="52"/>
      <c r="R38" s="52"/>
      <c r="S38" s="52">
        <v>1</v>
      </c>
      <c r="T38" s="52"/>
      <c r="U38" s="52"/>
      <c r="V38" s="52"/>
      <c r="W38" s="52"/>
      <c r="X38" s="52"/>
      <c r="Y38" s="52"/>
      <c r="Z38" s="52"/>
      <c r="AA38" s="52"/>
      <c r="AB38" s="52"/>
      <c r="AC38" s="52"/>
      <c r="AD38" s="52"/>
      <c r="AE38" s="52"/>
      <c r="AF38" s="52"/>
      <c r="AG38" s="52"/>
      <c r="AH38" s="52" t="s">
        <v>1</v>
      </c>
      <c r="AI38" s="59">
        <v>15</v>
      </c>
      <c r="AK38" s="55">
        <f t="shared" si="0"/>
        <v>0</v>
      </c>
      <c r="AL38" s="56">
        <f t="shared" si="1"/>
        <v>15</v>
      </c>
      <c r="AN38" s="38">
        <f t="shared" si="2"/>
        <v>0</v>
      </c>
      <c r="AO38" s="38">
        <f t="shared" si="3"/>
        <v>15</v>
      </c>
      <c r="AP38" s="38">
        <f t="shared" si="4"/>
        <v>0</v>
      </c>
      <c r="AQ38" s="38">
        <f t="shared" si="5"/>
        <v>0</v>
      </c>
    </row>
    <row r="39" spans="1:43" x14ac:dyDescent="0.2">
      <c r="A39" s="72" t="s">
        <v>175</v>
      </c>
      <c r="B39" s="52"/>
      <c r="C39" s="52"/>
      <c r="D39" s="52"/>
      <c r="E39" s="52"/>
      <c r="F39" s="52"/>
      <c r="G39" s="52"/>
      <c r="H39" s="52"/>
      <c r="I39" s="52"/>
      <c r="J39" s="52"/>
      <c r="K39" s="52"/>
      <c r="L39" s="52"/>
      <c r="M39" s="52"/>
      <c r="N39" s="52"/>
      <c r="O39" s="52"/>
      <c r="P39" s="52"/>
      <c r="Q39" s="52"/>
      <c r="R39" s="52"/>
      <c r="S39" s="52"/>
      <c r="T39" s="52">
        <v>1</v>
      </c>
      <c r="U39" s="52"/>
      <c r="V39" s="52"/>
      <c r="W39" s="52"/>
      <c r="X39" s="52"/>
      <c r="Y39" s="52"/>
      <c r="Z39" s="52"/>
      <c r="AA39" s="52"/>
      <c r="AB39" s="52"/>
      <c r="AC39" s="52"/>
      <c r="AD39" s="52"/>
      <c r="AE39" s="52"/>
      <c r="AF39" s="52"/>
      <c r="AG39" s="52"/>
      <c r="AH39" s="52" t="s">
        <v>1</v>
      </c>
      <c r="AI39" s="59">
        <v>15</v>
      </c>
      <c r="AK39" s="55">
        <f t="shared" si="0"/>
        <v>2</v>
      </c>
      <c r="AL39" s="56">
        <f t="shared" si="1"/>
        <v>13</v>
      </c>
      <c r="AN39" s="38">
        <f t="shared" si="2"/>
        <v>2</v>
      </c>
      <c r="AO39" s="38">
        <f t="shared" si="3"/>
        <v>15</v>
      </c>
      <c r="AP39" s="38">
        <f t="shared" si="4"/>
        <v>0</v>
      </c>
      <c r="AQ39" s="38">
        <f t="shared" si="5"/>
        <v>0</v>
      </c>
    </row>
    <row r="40" spans="1:43" x14ac:dyDescent="0.2">
      <c r="A40" s="72" t="s">
        <v>176</v>
      </c>
      <c r="B40" s="52"/>
      <c r="C40" s="52"/>
      <c r="D40" s="52"/>
      <c r="E40" s="52"/>
      <c r="F40" s="52"/>
      <c r="G40" s="52"/>
      <c r="H40" s="52"/>
      <c r="I40" s="52"/>
      <c r="J40" s="52"/>
      <c r="K40" s="52"/>
      <c r="L40" s="52"/>
      <c r="M40" s="52"/>
      <c r="N40" s="52"/>
      <c r="O40" s="52"/>
      <c r="P40" s="52"/>
      <c r="Q40" s="52"/>
      <c r="R40" s="52"/>
      <c r="S40" s="52"/>
      <c r="T40" s="52"/>
      <c r="U40" s="52">
        <v>1</v>
      </c>
      <c r="V40" s="52"/>
      <c r="W40" s="52"/>
      <c r="X40" s="52"/>
      <c r="Y40" s="52"/>
      <c r="Z40" s="52"/>
      <c r="AA40" s="52"/>
      <c r="AB40" s="52"/>
      <c r="AC40" s="52"/>
      <c r="AD40" s="52"/>
      <c r="AE40" s="52"/>
      <c r="AF40" s="52"/>
      <c r="AG40" s="52"/>
      <c r="AH40" s="52" t="s">
        <v>1</v>
      </c>
      <c r="AI40" s="59">
        <v>17</v>
      </c>
      <c r="AK40" s="55">
        <f t="shared" si="0"/>
        <v>17</v>
      </c>
      <c r="AL40" s="56">
        <f t="shared" si="1"/>
        <v>0</v>
      </c>
      <c r="AN40" s="38">
        <f t="shared" si="2"/>
        <v>17</v>
      </c>
      <c r="AO40" s="38">
        <f t="shared" si="3"/>
        <v>17</v>
      </c>
      <c r="AP40" s="38">
        <f t="shared" si="4"/>
        <v>0</v>
      </c>
      <c r="AQ40" s="38">
        <f t="shared" si="5"/>
        <v>0</v>
      </c>
    </row>
    <row r="41" spans="1:43" x14ac:dyDescent="0.2">
      <c r="A41" s="72" t="s">
        <v>177</v>
      </c>
      <c r="B41" s="52"/>
      <c r="C41" s="52"/>
      <c r="D41" s="52"/>
      <c r="E41" s="52"/>
      <c r="F41" s="52"/>
      <c r="G41" s="52"/>
      <c r="H41" s="52"/>
      <c r="I41" s="52"/>
      <c r="J41" s="52"/>
      <c r="K41" s="52"/>
      <c r="L41" s="52"/>
      <c r="M41" s="52"/>
      <c r="N41" s="52"/>
      <c r="O41" s="52"/>
      <c r="P41" s="52"/>
      <c r="Q41" s="52"/>
      <c r="R41" s="52"/>
      <c r="S41" s="52"/>
      <c r="T41" s="52"/>
      <c r="U41" s="52"/>
      <c r="V41" s="52">
        <v>1</v>
      </c>
      <c r="W41" s="52"/>
      <c r="X41" s="52"/>
      <c r="Y41" s="52"/>
      <c r="Z41" s="52"/>
      <c r="AA41" s="52"/>
      <c r="AB41" s="52"/>
      <c r="AC41" s="52"/>
      <c r="AD41" s="52"/>
      <c r="AE41" s="52"/>
      <c r="AF41" s="52"/>
      <c r="AG41" s="52"/>
      <c r="AH41" s="52" t="s">
        <v>1</v>
      </c>
      <c r="AI41" s="59">
        <v>17</v>
      </c>
      <c r="AK41" s="55">
        <f t="shared" si="0"/>
        <v>17</v>
      </c>
      <c r="AL41" s="56">
        <f t="shared" si="1"/>
        <v>0</v>
      </c>
      <c r="AN41" s="38">
        <f t="shared" si="2"/>
        <v>17</v>
      </c>
      <c r="AO41" s="38">
        <f t="shared" si="3"/>
        <v>17</v>
      </c>
      <c r="AP41" s="38">
        <f t="shared" si="4"/>
        <v>0</v>
      </c>
      <c r="AQ41" s="38">
        <f t="shared" si="5"/>
        <v>0</v>
      </c>
    </row>
    <row r="42" spans="1:43" x14ac:dyDescent="0.2">
      <c r="A42" s="72" t="s">
        <v>178</v>
      </c>
      <c r="B42" s="52"/>
      <c r="C42" s="52"/>
      <c r="D42" s="52"/>
      <c r="E42" s="52"/>
      <c r="F42" s="52"/>
      <c r="G42" s="52"/>
      <c r="H42" s="52"/>
      <c r="I42" s="52"/>
      <c r="J42" s="52"/>
      <c r="K42" s="52"/>
      <c r="L42" s="52"/>
      <c r="M42" s="52"/>
      <c r="N42" s="52"/>
      <c r="O42" s="52"/>
      <c r="P42" s="52"/>
      <c r="Q42" s="52"/>
      <c r="R42" s="52"/>
      <c r="S42" s="52"/>
      <c r="T42" s="52"/>
      <c r="U42" s="52"/>
      <c r="V42" s="52"/>
      <c r="W42" s="52">
        <v>1</v>
      </c>
      <c r="X42" s="52"/>
      <c r="Y42" s="52"/>
      <c r="Z42" s="52"/>
      <c r="AA42" s="52"/>
      <c r="AB42" s="52"/>
      <c r="AC42" s="52"/>
      <c r="AD42" s="52"/>
      <c r="AE42" s="52"/>
      <c r="AF42" s="52"/>
      <c r="AG42" s="52"/>
      <c r="AH42" s="52" t="s">
        <v>1</v>
      </c>
      <c r="AI42" s="59">
        <v>19</v>
      </c>
      <c r="AK42" s="55">
        <f t="shared" si="0"/>
        <v>19</v>
      </c>
      <c r="AL42" s="56">
        <f t="shared" si="1"/>
        <v>0</v>
      </c>
      <c r="AN42" s="38">
        <f t="shared" si="2"/>
        <v>19</v>
      </c>
      <c r="AO42" s="38">
        <f t="shared" si="3"/>
        <v>19</v>
      </c>
      <c r="AP42" s="38">
        <f t="shared" si="4"/>
        <v>0</v>
      </c>
      <c r="AQ42" s="38">
        <f t="shared" si="5"/>
        <v>0</v>
      </c>
    </row>
    <row r="43" spans="1:43" x14ac:dyDescent="0.2">
      <c r="A43" s="72" t="s">
        <v>179</v>
      </c>
      <c r="B43" s="52"/>
      <c r="C43" s="52"/>
      <c r="D43" s="52"/>
      <c r="E43" s="52"/>
      <c r="F43" s="52"/>
      <c r="G43" s="52"/>
      <c r="H43" s="52"/>
      <c r="I43" s="52"/>
      <c r="J43" s="52"/>
      <c r="K43" s="52"/>
      <c r="L43" s="52"/>
      <c r="M43" s="52"/>
      <c r="N43" s="52"/>
      <c r="O43" s="52"/>
      <c r="P43" s="52"/>
      <c r="Q43" s="52"/>
      <c r="R43" s="52"/>
      <c r="S43" s="52"/>
      <c r="T43" s="52"/>
      <c r="U43" s="52"/>
      <c r="V43" s="52"/>
      <c r="W43" s="52"/>
      <c r="X43" s="52">
        <v>1</v>
      </c>
      <c r="Y43" s="52"/>
      <c r="Z43" s="52"/>
      <c r="AA43" s="52"/>
      <c r="AB43" s="52"/>
      <c r="AC43" s="52"/>
      <c r="AD43" s="52"/>
      <c r="AE43" s="52"/>
      <c r="AF43" s="52"/>
      <c r="AG43" s="52"/>
      <c r="AH43" s="52" t="s">
        <v>1</v>
      </c>
      <c r="AI43" s="59">
        <v>19</v>
      </c>
      <c r="AK43" s="55">
        <f t="shared" si="0"/>
        <v>19</v>
      </c>
      <c r="AL43" s="56">
        <f t="shared" si="1"/>
        <v>0</v>
      </c>
      <c r="AN43" s="38">
        <f t="shared" si="2"/>
        <v>19</v>
      </c>
      <c r="AO43" s="38">
        <f t="shared" si="3"/>
        <v>19</v>
      </c>
      <c r="AP43" s="38">
        <f t="shared" si="4"/>
        <v>0</v>
      </c>
      <c r="AQ43" s="38">
        <f t="shared" si="5"/>
        <v>0</v>
      </c>
    </row>
    <row r="44" spans="1:43" ht="13.5" thickBot="1" x14ac:dyDescent="0.25">
      <c r="A44" s="73" t="s">
        <v>180</v>
      </c>
      <c r="B44" s="61"/>
      <c r="C44" s="61"/>
      <c r="D44" s="61"/>
      <c r="E44" s="61"/>
      <c r="F44" s="61"/>
      <c r="G44" s="61"/>
      <c r="H44" s="61"/>
      <c r="I44" s="61"/>
      <c r="J44" s="61"/>
      <c r="K44" s="61"/>
      <c r="L44" s="61"/>
      <c r="M44" s="61"/>
      <c r="N44" s="61"/>
      <c r="O44" s="61"/>
      <c r="P44" s="61"/>
      <c r="Q44" s="61"/>
      <c r="R44" s="61"/>
      <c r="S44" s="61"/>
      <c r="T44" s="61"/>
      <c r="U44" s="61"/>
      <c r="V44" s="61"/>
      <c r="W44" s="61"/>
      <c r="X44" s="61"/>
      <c r="Y44" s="61">
        <v>1</v>
      </c>
      <c r="Z44" s="61"/>
      <c r="AA44" s="61"/>
      <c r="AB44" s="61"/>
      <c r="AC44" s="61"/>
      <c r="AD44" s="61"/>
      <c r="AE44" s="61"/>
      <c r="AF44" s="61"/>
      <c r="AG44" s="61"/>
      <c r="AH44" s="61" t="s">
        <v>1</v>
      </c>
      <c r="AI44" s="62">
        <v>20</v>
      </c>
      <c r="AK44" s="63">
        <f t="shared" si="0"/>
        <v>20</v>
      </c>
      <c r="AL44" s="64">
        <f t="shared" si="1"/>
        <v>0</v>
      </c>
      <c r="AN44" s="38">
        <f t="shared" si="2"/>
        <v>20</v>
      </c>
      <c r="AO44" s="38">
        <f t="shared" si="3"/>
        <v>20</v>
      </c>
      <c r="AP44" s="38">
        <f t="shared" si="4"/>
        <v>0</v>
      </c>
      <c r="AQ44" s="38">
        <f t="shared" si="5"/>
        <v>0</v>
      </c>
    </row>
    <row r="46" spans="1:43" ht="13.5" thickBot="1" x14ac:dyDescent="0.25">
      <c r="A46" s="45" t="s">
        <v>8</v>
      </c>
    </row>
    <row r="47" spans="1:43" x14ac:dyDescent="0.2">
      <c r="A47" s="65" t="s">
        <v>17</v>
      </c>
      <c r="B47" s="66">
        <v>275</v>
      </c>
      <c r="C47" s="66">
        <v>275</v>
      </c>
      <c r="D47" s="66">
        <v>275</v>
      </c>
      <c r="E47" s="66">
        <v>275</v>
      </c>
      <c r="F47" s="66">
        <v>275</v>
      </c>
      <c r="G47" s="66">
        <v>275</v>
      </c>
      <c r="H47" s="66">
        <v>275</v>
      </c>
      <c r="I47" s="66">
        <v>275</v>
      </c>
      <c r="J47" s="66">
        <v>20</v>
      </c>
      <c r="K47" s="66">
        <v>24</v>
      </c>
      <c r="L47" s="66">
        <v>26</v>
      </c>
      <c r="M47" s="80">
        <v>24</v>
      </c>
      <c r="N47" s="81">
        <v>30</v>
      </c>
      <c r="O47" s="81">
        <v>28</v>
      </c>
      <c r="P47" s="81">
        <v>30</v>
      </c>
      <c r="Q47" s="81">
        <v>30</v>
      </c>
      <c r="R47" s="81">
        <v>0</v>
      </c>
      <c r="S47" s="81">
        <v>0</v>
      </c>
      <c r="T47" s="81">
        <v>2</v>
      </c>
      <c r="U47" s="81">
        <v>17</v>
      </c>
      <c r="V47" s="81">
        <v>17</v>
      </c>
      <c r="W47" s="80">
        <v>19</v>
      </c>
      <c r="X47" s="80">
        <v>19</v>
      </c>
      <c r="Y47" s="80">
        <v>20</v>
      </c>
      <c r="Z47" s="80">
        <v>40</v>
      </c>
      <c r="AA47" s="80">
        <v>45</v>
      </c>
      <c r="AB47" s="80">
        <v>27</v>
      </c>
      <c r="AC47" s="80">
        <v>42</v>
      </c>
      <c r="AD47" s="80">
        <v>34</v>
      </c>
      <c r="AE47" s="80">
        <v>36</v>
      </c>
      <c r="AF47" s="80">
        <v>15</v>
      </c>
      <c r="AG47" s="80">
        <v>0</v>
      </c>
      <c r="AH47" s="81"/>
      <c r="AI47" s="82"/>
    </row>
    <row r="48" spans="1:43" ht="13.5" thickBot="1" x14ac:dyDescent="0.25">
      <c r="A48" s="68" t="s">
        <v>12</v>
      </c>
      <c r="B48" s="69"/>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70">
        <f>AK12</f>
        <v>2640500</v>
      </c>
    </row>
  </sheetData>
  <customSheetViews>
    <customSheetView guid="{2A5C61F5-D38C-4763-B97A-24251BB3EC1D}" scale="80" showPageBreaks="1" printArea="1" topLeftCell="F1">
      <selection activeCell="Z12" sqref="Z12:AG12"/>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6"/>
  <dimension ref="A1:T25"/>
  <sheetViews>
    <sheetView workbookViewId="0">
      <selection activeCell="G23" sqref="G23"/>
    </sheetView>
  </sheetViews>
  <sheetFormatPr defaultColWidth="8.85546875" defaultRowHeight="12.75" x14ac:dyDescent="0.2"/>
  <cols>
    <col min="1" max="1" width="72.7109375" style="38" customWidth="1"/>
    <col min="2" max="12" width="8.85546875" style="38"/>
    <col min="13" max="13" width="8.85546875" style="38" customWidth="1"/>
    <col min="14" max="14" width="8.85546875" style="38"/>
    <col min="15" max="16" width="8.85546875" style="38" customWidth="1"/>
    <col min="17" max="268" width="8.85546875" style="38"/>
    <col min="269" max="269" width="2.42578125" style="38" customWidth="1"/>
    <col min="270" max="270" width="8.85546875" style="38"/>
    <col min="271" max="271" width="12.140625" style="38" customWidth="1"/>
    <col min="272" max="272" width="4.7109375" style="38" customWidth="1"/>
    <col min="273" max="524" width="8.85546875" style="38"/>
    <col min="525" max="525" width="2.42578125" style="38" customWidth="1"/>
    <col min="526" max="526" width="8.85546875" style="38"/>
    <col min="527" max="527" width="12.140625" style="38" customWidth="1"/>
    <col min="528" max="528" width="4.7109375" style="38" customWidth="1"/>
    <col min="529" max="780" width="8.85546875" style="38"/>
    <col min="781" max="781" width="2.42578125" style="38" customWidth="1"/>
    <col min="782" max="782" width="8.85546875" style="38"/>
    <col min="783" max="783" width="12.140625" style="38" customWidth="1"/>
    <col min="784" max="784" width="4.7109375" style="38" customWidth="1"/>
    <col min="785" max="1036" width="8.85546875" style="38"/>
    <col min="1037" max="1037" width="2.42578125" style="38" customWidth="1"/>
    <col min="1038" max="1038" width="8.85546875" style="38"/>
    <col min="1039" max="1039" width="12.140625" style="38" customWidth="1"/>
    <col min="1040" max="1040" width="4.7109375" style="38" customWidth="1"/>
    <col min="1041" max="1292" width="8.85546875" style="38"/>
    <col min="1293" max="1293" width="2.42578125" style="38" customWidth="1"/>
    <col min="1294" max="1294" width="8.85546875" style="38"/>
    <col min="1295" max="1295" width="12.140625" style="38" customWidth="1"/>
    <col min="1296" max="1296" width="4.7109375" style="38" customWidth="1"/>
    <col min="1297" max="1548" width="8.85546875" style="38"/>
    <col min="1549" max="1549" width="2.42578125" style="38" customWidth="1"/>
    <col min="1550" max="1550" width="8.85546875" style="38"/>
    <col min="1551" max="1551" width="12.140625" style="38" customWidth="1"/>
    <col min="1552" max="1552" width="4.7109375" style="38" customWidth="1"/>
    <col min="1553" max="1804" width="8.85546875" style="38"/>
    <col min="1805" max="1805" width="2.42578125" style="38" customWidth="1"/>
    <col min="1806" max="1806" width="8.85546875" style="38"/>
    <col min="1807" max="1807" width="12.140625" style="38" customWidth="1"/>
    <col min="1808" max="1808" width="4.7109375" style="38" customWidth="1"/>
    <col min="1809" max="2060" width="8.85546875" style="38"/>
    <col min="2061" max="2061" width="2.42578125" style="38" customWidth="1"/>
    <col min="2062" max="2062" width="8.85546875" style="38"/>
    <col min="2063" max="2063" width="12.140625" style="38" customWidth="1"/>
    <col min="2064" max="2064" width="4.7109375" style="38" customWidth="1"/>
    <col min="2065" max="2316" width="8.85546875" style="38"/>
    <col min="2317" max="2317" width="2.42578125" style="38" customWidth="1"/>
    <col min="2318" max="2318" width="8.85546875" style="38"/>
    <col min="2319" max="2319" width="12.140625" style="38" customWidth="1"/>
    <col min="2320" max="2320" width="4.7109375" style="38" customWidth="1"/>
    <col min="2321" max="2572" width="8.85546875" style="38"/>
    <col min="2573" max="2573" width="2.42578125" style="38" customWidth="1"/>
    <col min="2574" max="2574" width="8.85546875" style="38"/>
    <col min="2575" max="2575" width="12.140625" style="38" customWidth="1"/>
    <col min="2576" max="2576" width="4.7109375" style="38" customWidth="1"/>
    <col min="2577" max="2828" width="8.85546875" style="38"/>
    <col min="2829" max="2829" width="2.42578125" style="38" customWidth="1"/>
    <col min="2830" max="2830" width="8.85546875" style="38"/>
    <col min="2831" max="2831" width="12.140625" style="38" customWidth="1"/>
    <col min="2832" max="2832" width="4.7109375" style="38" customWidth="1"/>
    <col min="2833" max="3084" width="8.85546875" style="38"/>
    <col min="3085" max="3085" width="2.42578125" style="38" customWidth="1"/>
    <col min="3086" max="3086" width="8.85546875" style="38"/>
    <col min="3087" max="3087" width="12.140625" style="38" customWidth="1"/>
    <col min="3088" max="3088" width="4.7109375" style="38" customWidth="1"/>
    <col min="3089" max="3340" width="8.85546875" style="38"/>
    <col min="3341" max="3341" width="2.42578125" style="38" customWidth="1"/>
    <col min="3342" max="3342" width="8.85546875" style="38"/>
    <col min="3343" max="3343" width="12.140625" style="38" customWidth="1"/>
    <col min="3344" max="3344" width="4.7109375" style="38" customWidth="1"/>
    <col min="3345" max="3596" width="8.85546875" style="38"/>
    <col min="3597" max="3597" width="2.42578125" style="38" customWidth="1"/>
    <col min="3598" max="3598" width="8.85546875" style="38"/>
    <col min="3599" max="3599" width="12.140625" style="38" customWidth="1"/>
    <col min="3600" max="3600" width="4.7109375" style="38" customWidth="1"/>
    <col min="3601" max="3852" width="8.85546875" style="38"/>
    <col min="3853" max="3853" width="2.42578125" style="38" customWidth="1"/>
    <col min="3854" max="3854" width="8.85546875" style="38"/>
    <col min="3855" max="3855" width="12.140625" style="38" customWidth="1"/>
    <col min="3856" max="3856" width="4.7109375" style="38" customWidth="1"/>
    <col min="3857" max="4108" width="8.85546875" style="38"/>
    <col min="4109" max="4109" width="2.42578125" style="38" customWidth="1"/>
    <col min="4110" max="4110" width="8.85546875" style="38"/>
    <col min="4111" max="4111" width="12.140625" style="38" customWidth="1"/>
    <col min="4112" max="4112" width="4.7109375" style="38" customWidth="1"/>
    <col min="4113" max="4364" width="8.85546875" style="38"/>
    <col min="4365" max="4365" width="2.42578125" style="38" customWidth="1"/>
    <col min="4366" max="4366" width="8.85546875" style="38"/>
    <col min="4367" max="4367" width="12.140625" style="38" customWidth="1"/>
    <col min="4368" max="4368" width="4.7109375" style="38" customWidth="1"/>
    <col min="4369" max="4620" width="8.85546875" style="38"/>
    <col min="4621" max="4621" width="2.42578125" style="38" customWidth="1"/>
    <col min="4622" max="4622" width="8.85546875" style="38"/>
    <col min="4623" max="4623" width="12.140625" style="38" customWidth="1"/>
    <col min="4624" max="4624" width="4.7109375" style="38" customWidth="1"/>
    <col min="4625" max="4876" width="8.85546875" style="38"/>
    <col min="4877" max="4877" width="2.42578125" style="38" customWidth="1"/>
    <col min="4878" max="4878" width="8.85546875" style="38"/>
    <col min="4879" max="4879" width="12.140625" style="38" customWidth="1"/>
    <col min="4880" max="4880" width="4.7109375" style="38" customWidth="1"/>
    <col min="4881" max="5132" width="8.85546875" style="38"/>
    <col min="5133" max="5133" width="2.42578125" style="38" customWidth="1"/>
    <col min="5134" max="5134" width="8.85546875" style="38"/>
    <col min="5135" max="5135" width="12.140625" style="38" customWidth="1"/>
    <col min="5136" max="5136" width="4.7109375" style="38" customWidth="1"/>
    <col min="5137" max="5388" width="8.85546875" style="38"/>
    <col min="5389" max="5389" width="2.42578125" style="38" customWidth="1"/>
    <col min="5390" max="5390" width="8.85546875" style="38"/>
    <col min="5391" max="5391" width="12.140625" style="38" customWidth="1"/>
    <col min="5392" max="5392" width="4.7109375" style="38" customWidth="1"/>
    <col min="5393" max="5644" width="8.85546875" style="38"/>
    <col min="5645" max="5645" width="2.42578125" style="38" customWidth="1"/>
    <col min="5646" max="5646" width="8.85546875" style="38"/>
    <col min="5647" max="5647" width="12.140625" style="38" customWidth="1"/>
    <col min="5648" max="5648" width="4.7109375" style="38" customWidth="1"/>
    <col min="5649" max="5900" width="8.85546875" style="38"/>
    <col min="5901" max="5901" width="2.42578125" style="38" customWidth="1"/>
    <col min="5902" max="5902" width="8.85546875" style="38"/>
    <col min="5903" max="5903" width="12.140625" style="38" customWidth="1"/>
    <col min="5904" max="5904" width="4.7109375" style="38" customWidth="1"/>
    <col min="5905" max="6156" width="8.85546875" style="38"/>
    <col min="6157" max="6157" width="2.42578125" style="38" customWidth="1"/>
    <col min="6158" max="6158" width="8.85546875" style="38"/>
    <col min="6159" max="6159" width="12.140625" style="38" customWidth="1"/>
    <col min="6160" max="6160" width="4.7109375" style="38" customWidth="1"/>
    <col min="6161" max="6412" width="8.85546875" style="38"/>
    <col min="6413" max="6413" width="2.42578125" style="38" customWidth="1"/>
    <col min="6414" max="6414" width="8.85546875" style="38"/>
    <col min="6415" max="6415" width="12.140625" style="38" customWidth="1"/>
    <col min="6416" max="6416" width="4.7109375" style="38" customWidth="1"/>
    <col min="6417" max="6668" width="8.85546875" style="38"/>
    <col min="6669" max="6669" width="2.42578125" style="38" customWidth="1"/>
    <col min="6670" max="6670" width="8.85546875" style="38"/>
    <col min="6671" max="6671" width="12.140625" style="38" customWidth="1"/>
    <col min="6672" max="6672" width="4.7109375" style="38" customWidth="1"/>
    <col min="6673" max="6924" width="8.85546875" style="38"/>
    <col min="6925" max="6925" width="2.42578125" style="38" customWidth="1"/>
    <col min="6926" max="6926" width="8.85546875" style="38"/>
    <col min="6927" max="6927" width="12.140625" style="38" customWidth="1"/>
    <col min="6928" max="6928" width="4.7109375" style="38" customWidth="1"/>
    <col min="6929" max="7180" width="8.85546875" style="38"/>
    <col min="7181" max="7181" width="2.42578125" style="38" customWidth="1"/>
    <col min="7182" max="7182" width="8.85546875" style="38"/>
    <col min="7183" max="7183" width="12.140625" style="38" customWidth="1"/>
    <col min="7184" max="7184" width="4.7109375" style="38" customWidth="1"/>
    <col min="7185" max="7436" width="8.85546875" style="38"/>
    <col min="7437" max="7437" width="2.42578125" style="38" customWidth="1"/>
    <col min="7438" max="7438" width="8.85546875" style="38"/>
    <col min="7439" max="7439" width="12.140625" style="38" customWidth="1"/>
    <col min="7440" max="7440" width="4.7109375" style="38" customWidth="1"/>
    <col min="7441" max="7692" width="8.85546875" style="38"/>
    <col min="7693" max="7693" width="2.42578125" style="38" customWidth="1"/>
    <col min="7694" max="7694" width="8.85546875" style="38"/>
    <col min="7695" max="7695" width="12.140625" style="38" customWidth="1"/>
    <col min="7696" max="7696" width="4.7109375" style="38" customWidth="1"/>
    <col min="7697" max="7948" width="8.85546875" style="38"/>
    <col min="7949" max="7949" width="2.42578125" style="38" customWidth="1"/>
    <col min="7950" max="7950" width="8.85546875" style="38"/>
    <col min="7951" max="7951" width="12.140625" style="38" customWidth="1"/>
    <col min="7952" max="7952" width="4.7109375" style="38" customWidth="1"/>
    <col min="7953" max="8204" width="8.85546875" style="38"/>
    <col min="8205" max="8205" width="2.42578125" style="38" customWidth="1"/>
    <col min="8206" max="8206" width="8.85546875" style="38"/>
    <col min="8207" max="8207" width="12.140625" style="38" customWidth="1"/>
    <col min="8208" max="8208" width="4.7109375" style="38" customWidth="1"/>
    <col min="8209" max="8460" width="8.85546875" style="38"/>
    <col min="8461" max="8461" width="2.42578125" style="38" customWidth="1"/>
    <col min="8462" max="8462" width="8.85546875" style="38"/>
    <col min="8463" max="8463" width="12.140625" style="38" customWidth="1"/>
    <col min="8464" max="8464" width="4.7109375" style="38" customWidth="1"/>
    <col min="8465" max="8716" width="8.85546875" style="38"/>
    <col min="8717" max="8717" width="2.42578125" style="38" customWidth="1"/>
    <col min="8718" max="8718" width="8.85546875" style="38"/>
    <col min="8719" max="8719" width="12.140625" style="38" customWidth="1"/>
    <col min="8720" max="8720" width="4.7109375" style="38" customWidth="1"/>
    <col min="8721" max="8972" width="8.85546875" style="38"/>
    <col min="8973" max="8973" width="2.42578125" style="38" customWidth="1"/>
    <col min="8974" max="8974" width="8.85546875" style="38"/>
    <col min="8975" max="8975" width="12.140625" style="38" customWidth="1"/>
    <col min="8976" max="8976" width="4.7109375" style="38" customWidth="1"/>
    <col min="8977" max="9228" width="8.85546875" style="38"/>
    <col min="9229" max="9229" width="2.42578125" style="38" customWidth="1"/>
    <col min="9230" max="9230" width="8.85546875" style="38"/>
    <col min="9231" max="9231" width="12.140625" style="38" customWidth="1"/>
    <col min="9232" max="9232" width="4.7109375" style="38" customWidth="1"/>
    <col min="9233" max="9484" width="8.85546875" style="38"/>
    <col min="9485" max="9485" width="2.42578125" style="38" customWidth="1"/>
    <col min="9486" max="9486" width="8.85546875" style="38"/>
    <col min="9487" max="9487" width="12.140625" style="38" customWidth="1"/>
    <col min="9488" max="9488" width="4.7109375" style="38" customWidth="1"/>
    <col min="9489" max="9740" width="8.85546875" style="38"/>
    <col min="9741" max="9741" width="2.42578125" style="38" customWidth="1"/>
    <col min="9742" max="9742" width="8.85546875" style="38"/>
    <col min="9743" max="9743" width="12.140625" style="38" customWidth="1"/>
    <col min="9744" max="9744" width="4.7109375" style="38" customWidth="1"/>
    <col min="9745" max="9996" width="8.85546875" style="38"/>
    <col min="9997" max="9997" width="2.42578125" style="38" customWidth="1"/>
    <col min="9998" max="9998" width="8.85546875" style="38"/>
    <col min="9999" max="9999" width="12.140625" style="38" customWidth="1"/>
    <col min="10000" max="10000" width="4.7109375" style="38" customWidth="1"/>
    <col min="10001" max="10252" width="8.85546875" style="38"/>
    <col min="10253" max="10253" width="2.42578125" style="38" customWidth="1"/>
    <col min="10254" max="10254" width="8.85546875" style="38"/>
    <col min="10255" max="10255" width="12.140625" style="38" customWidth="1"/>
    <col min="10256" max="10256" width="4.7109375" style="38" customWidth="1"/>
    <col min="10257" max="10508" width="8.85546875" style="38"/>
    <col min="10509" max="10509" width="2.42578125" style="38" customWidth="1"/>
    <col min="10510" max="10510" width="8.85546875" style="38"/>
    <col min="10511" max="10511" width="12.140625" style="38" customWidth="1"/>
    <col min="10512" max="10512" width="4.7109375" style="38" customWidth="1"/>
    <col min="10513" max="10764" width="8.85546875" style="38"/>
    <col min="10765" max="10765" width="2.42578125" style="38" customWidth="1"/>
    <col min="10766" max="10766" width="8.85546875" style="38"/>
    <col min="10767" max="10767" width="12.140625" style="38" customWidth="1"/>
    <col min="10768" max="10768" width="4.7109375" style="38" customWidth="1"/>
    <col min="10769" max="11020" width="8.85546875" style="38"/>
    <col min="11021" max="11021" width="2.42578125" style="38" customWidth="1"/>
    <col min="11022" max="11022" width="8.85546875" style="38"/>
    <col min="11023" max="11023" width="12.140625" style="38" customWidth="1"/>
    <col min="11024" max="11024" width="4.7109375" style="38" customWidth="1"/>
    <col min="11025" max="11276" width="8.85546875" style="38"/>
    <col min="11277" max="11277" width="2.42578125" style="38" customWidth="1"/>
    <col min="11278" max="11278" width="8.85546875" style="38"/>
    <col min="11279" max="11279" width="12.140625" style="38" customWidth="1"/>
    <col min="11280" max="11280" width="4.7109375" style="38" customWidth="1"/>
    <col min="11281" max="11532" width="8.85546875" style="38"/>
    <col min="11533" max="11533" width="2.42578125" style="38" customWidth="1"/>
    <col min="11534" max="11534" width="8.85546875" style="38"/>
    <col min="11535" max="11535" width="12.140625" style="38" customWidth="1"/>
    <col min="11536" max="11536" width="4.7109375" style="38" customWidth="1"/>
    <col min="11537" max="11788" width="8.85546875" style="38"/>
    <col min="11789" max="11789" width="2.42578125" style="38" customWidth="1"/>
    <col min="11790" max="11790" width="8.85546875" style="38"/>
    <col min="11791" max="11791" width="12.140625" style="38" customWidth="1"/>
    <col min="11792" max="11792" width="4.7109375" style="38" customWidth="1"/>
    <col min="11793" max="12044" width="8.85546875" style="38"/>
    <col min="12045" max="12045" width="2.42578125" style="38" customWidth="1"/>
    <col min="12046" max="12046" width="8.85546875" style="38"/>
    <col min="12047" max="12047" width="12.140625" style="38" customWidth="1"/>
    <col min="12048" max="12048" width="4.7109375" style="38" customWidth="1"/>
    <col min="12049" max="12300" width="8.85546875" style="38"/>
    <col min="12301" max="12301" width="2.42578125" style="38" customWidth="1"/>
    <col min="12302" max="12302" width="8.85546875" style="38"/>
    <col min="12303" max="12303" width="12.140625" style="38" customWidth="1"/>
    <col min="12304" max="12304" width="4.7109375" style="38" customWidth="1"/>
    <col min="12305" max="12556" width="8.85546875" style="38"/>
    <col min="12557" max="12557" width="2.42578125" style="38" customWidth="1"/>
    <col min="12558" max="12558" width="8.85546875" style="38"/>
    <col min="12559" max="12559" width="12.140625" style="38" customWidth="1"/>
    <col min="12560" max="12560" width="4.7109375" style="38" customWidth="1"/>
    <col min="12561" max="12812" width="8.85546875" style="38"/>
    <col min="12813" max="12813" width="2.42578125" style="38" customWidth="1"/>
    <col min="12814" max="12814" width="8.85546875" style="38"/>
    <col min="12815" max="12815" width="12.140625" style="38" customWidth="1"/>
    <col min="12816" max="12816" width="4.7109375" style="38" customWidth="1"/>
    <col min="12817" max="13068" width="8.85546875" style="38"/>
    <col min="13069" max="13069" width="2.42578125" style="38" customWidth="1"/>
    <col min="13070" max="13070" width="8.85546875" style="38"/>
    <col min="13071" max="13071" width="12.140625" style="38" customWidth="1"/>
    <col min="13072" max="13072" width="4.7109375" style="38" customWidth="1"/>
    <col min="13073" max="13324" width="8.85546875" style="38"/>
    <col min="13325" max="13325" width="2.42578125" style="38" customWidth="1"/>
    <col min="13326" max="13326" width="8.85546875" style="38"/>
    <col min="13327" max="13327" width="12.140625" style="38" customWidth="1"/>
    <col min="13328" max="13328" width="4.7109375" style="38" customWidth="1"/>
    <col min="13329" max="13580" width="8.85546875" style="38"/>
    <col min="13581" max="13581" width="2.42578125" style="38" customWidth="1"/>
    <col min="13582" max="13582" width="8.85546875" style="38"/>
    <col min="13583" max="13583" width="12.140625" style="38" customWidth="1"/>
    <col min="13584" max="13584" width="4.7109375" style="38" customWidth="1"/>
    <col min="13585" max="13836" width="8.85546875" style="38"/>
    <col min="13837" max="13837" width="2.42578125" style="38" customWidth="1"/>
    <col min="13838" max="13838" width="8.85546875" style="38"/>
    <col min="13839" max="13839" width="12.140625" style="38" customWidth="1"/>
    <col min="13840" max="13840" width="4.7109375" style="38" customWidth="1"/>
    <col min="13841" max="14092" width="8.85546875" style="38"/>
    <col min="14093" max="14093" width="2.42578125" style="38" customWidth="1"/>
    <col min="14094" max="14094" width="8.85546875" style="38"/>
    <col min="14095" max="14095" width="12.140625" style="38" customWidth="1"/>
    <col min="14096" max="14096" width="4.7109375" style="38" customWidth="1"/>
    <col min="14097" max="14348" width="8.85546875" style="38"/>
    <col min="14349" max="14349" width="2.42578125" style="38" customWidth="1"/>
    <col min="14350" max="14350" width="8.85546875" style="38"/>
    <col min="14351" max="14351" width="12.140625" style="38" customWidth="1"/>
    <col min="14352" max="14352" width="4.7109375" style="38" customWidth="1"/>
    <col min="14353" max="14604" width="8.85546875" style="38"/>
    <col min="14605" max="14605" width="2.42578125" style="38" customWidth="1"/>
    <col min="14606" max="14606" width="8.85546875" style="38"/>
    <col min="14607" max="14607" width="12.140625" style="38" customWidth="1"/>
    <col min="14608" max="14608" width="4.7109375" style="38" customWidth="1"/>
    <col min="14609" max="14860" width="8.85546875" style="38"/>
    <col min="14861" max="14861" width="2.42578125" style="38" customWidth="1"/>
    <col min="14862" max="14862" width="8.85546875" style="38"/>
    <col min="14863" max="14863" width="12.140625" style="38" customWidth="1"/>
    <col min="14864" max="14864" width="4.7109375" style="38" customWidth="1"/>
    <col min="14865" max="15116" width="8.85546875" style="38"/>
    <col min="15117" max="15117" width="2.42578125" style="38" customWidth="1"/>
    <col min="15118" max="15118" width="8.85546875" style="38"/>
    <col min="15119" max="15119" width="12.140625" style="38" customWidth="1"/>
    <col min="15120" max="15120" width="4.7109375" style="38" customWidth="1"/>
    <col min="15121" max="15372" width="8.85546875" style="38"/>
    <col min="15373" max="15373" width="2.42578125" style="38" customWidth="1"/>
    <col min="15374" max="15374" width="8.85546875" style="38"/>
    <col min="15375" max="15375" width="12.140625" style="38" customWidth="1"/>
    <col min="15376" max="15376" width="4.7109375" style="38" customWidth="1"/>
    <col min="15377" max="15628" width="8.85546875" style="38"/>
    <col min="15629" max="15629" width="2.42578125" style="38" customWidth="1"/>
    <col min="15630" max="15630" width="8.85546875" style="38"/>
    <col min="15631" max="15631" width="12.140625" style="38" customWidth="1"/>
    <col min="15632" max="15632" width="4.7109375" style="38" customWidth="1"/>
    <col min="15633" max="15884" width="8.85546875" style="38"/>
    <col min="15885" max="15885" width="2.42578125" style="38" customWidth="1"/>
    <col min="15886" max="15886" width="8.85546875" style="38"/>
    <col min="15887" max="15887" width="12.140625" style="38" customWidth="1"/>
    <col min="15888" max="15888" width="4.7109375" style="38" customWidth="1"/>
    <col min="15889" max="16140" width="8.85546875" style="38"/>
    <col min="16141" max="16141" width="2.42578125" style="38" customWidth="1"/>
    <col min="16142" max="16142" width="8.85546875" style="38"/>
    <col min="16143" max="16143" width="12.140625" style="38" customWidth="1"/>
    <col min="16144" max="16144" width="4.7109375" style="38" customWidth="1"/>
    <col min="16145" max="16384" width="8.85546875" style="38"/>
  </cols>
  <sheetData>
    <row r="1" spans="1:20" ht="18.75" x14ac:dyDescent="0.3">
      <c r="A1" s="37" t="s">
        <v>208</v>
      </c>
    </row>
    <row r="3" spans="1:20" ht="15.75" x14ac:dyDescent="0.25">
      <c r="A3" s="39" t="s">
        <v>18</v>
      </c>
      <c r="B3" s="40"/>
      <c r="C3" s="40"/>
      <c r="D3" s="40"/>
      <c r="E3" s="40"/>
      <c r="F3" s="40"/>
      <c r="G3" s="40"/>
      <c r="H3" s="40"/>
      <c r="I3" s="40"/>
      <c r="J3" s="40"/>
      <c r="K3" s="40"/>
      <c r="L3" s="40"/>
      <c r="M3" s="40"/>
      <c r="N3" s="40"/>
      <c r="O3" s="40"/>
    </row>
    <row r="4" spans="1:20" x14ac:dyDescent="0.2">
      <c r="A4" s="41"/>
      <c r="B4" s="41"/>
      <c r="C4" s="41"/>
      <c r="D4" s="41"/>
      <c r="E4" s="41"/>
      <c r="F4" s="41"/>
      <c r="G4" s="41"/>
      <c r="H4" s="41"/>
      <c r="I4" s="41"/>
    </row>
    <row r="5" spans="1:20" x14ac:dyDescent="0.2">
      <c r="A5" s="38" t="s">
        <v>0</v>
      </c>
    </row>
    <row r="6" spans="1:20" x14ac:dyDescent="0.2">
      <c r="B6" s="42" t="s">
        <v>1</v>
      </c>
      <c r="C6" s="42"/>
      <c r="D6" s="42"/>
      <c r="E6" s="42"/>
      <c r="F6" s="42"/>
      <c r="G6" s="42"/>
      <c r="H6" s="42"/>
      <c r="I6" s="42"/>
      <c r="J6" s="38" t="s">
        <v>2</v>
      </c>
    </row>
    <row r="7" spans="1:20" x14ac:dyDescent="0.2">
      <c r="B7" s="43" t="s">
        <v>3</v>
      </c>
      <c r="C7" s="43"/>
      <c r="D7" s="43"/>
      <c r="E7" s="43"/>
      <c r="F7" s="43"/>
      <c r="G7" s="43"/>
      <c r="H7" s="43"/>
      <c r="I7" s="43"/>
      <c r="J7" s="38" t="s">
        <v>4</v>
      </c>
    </row>
    <row r="8" spans="1:20" x14ac:dyDescent="0.2">
      <c r="B8" s="42" t="s">
        <v>5</v>
      </c>
      <c r="C8" s="42"/>
      <c r="D8" s="42"/>
      <c r="E8" s="42"/>
      <c r="F8" s="42"/>
      <c r="G8" s="42"/>
      <c r="H8" s="42"/>
      <c r="I8" s="42"/>
      <c r="J8" s="38" t="s">
        <v>6</v>
      </c>
    </row>
    <row r="10" spans="1:20" ht="13.5" thickBot="1" x14ac:dyDescent="0.25">
      <c r="A10" s="44" t="s">
        <v>7</v>
      </c>
      <c r="N10" s="45" t="s">
        <v>8</v>
      </c>
      <c r="Q10" s="38" t="s">
        <v>9</v>
      </c>
    </row>
    <row r="11" spans="1:20" x14ac:dyDescent="0.2">
      <c r="A11" s="71"/>
      <c r="B11" s="74" t="s">
        <v>210</v>
      </c>
      <c r="C11" s="74" t="s">
        <v>211</v>
      </c>
      <c r="D11" s="74" t="s">
        <v>212</v>
      </c>
      <c r="E11" s="74" t="s">
        <v>213</v>
      </c>
      <c r="F11" s="74" t="s">
        <v>214</v>
      </c>
      <c r="G11" s="74" t="s">
        <v>215</v>
      </c>
      <c r="H11" s="74" t="s">
        <v>216</v>
      </c>
      <c r="I11" s="74" t="s">
        <v>217</v>
      </c>
      <c r="J11" s="74" t="s">
        <v>218</v>
      </c>
      <c r="K11" s="75"/>
      <c r="L11" s="76"/>
      <c r="N11" s="49" t="s">
        <v>10</v>
      </c>
      <c r="O11" s="50" t="s">
        <v>11</v>
      </c>
    </row>
    <row r="12" spans="1:20" x14ac:dyDescent="0.2">
      <c r="A12" s="72" t="s">
        <v>35</v>
      </c>
      <c r="B12" s="52">
        <v>4</v>
      </c>
      <c r="C12" s="52">
        <v>3</v>
      </c>
      <c r="D12" s="52">
        <v>3</v>
      </c>
      <c r="E12" s="52">
        <v>6</v>
      </c>
      <c r="F12" s="52">
        <v>7</v>
      </c>
      <c r="G12" s="52">
        <v>6</v>
      </c>
      <c r="H12" s="52">
        <v>8</v>
      </c>
      <c r="I12" s="52">
        <v>2</v>
      </c>
      <c r="J12" s="52">
        <v>5</v>
      </c>
      <c r="K12" s="77" t="s">
        <v>13</v>
      </c>
      <c r="L12" s="78" t="s">
        <v>14</v>
      </c>
      <c r="N12" s="55">
        <f>SUMPRODUCT(B12:J12,$B$21:$J$21)</f>
        <v>505</v>
      </c>
      <c r="O12" s="56"/>
      <c r="Q12" s="57" t="s">
        <v>15</v>
      </c>
      <c r="R12" s="57"/>
      <c r="S12" s="58" t="s">
        <v>16</v>
      </c>
      <c r="T12" s="58"/>
    </row>
    <row r="13" spans="1:20" x14ac:dyDescent="0.2">
      <c r="A13" s="72" t="s">
        <v>19</v>
      </c>
      <c r="B13" s="52">
        <v>1</v>
      </c>
      <c r="C13" s="52">
        <v>1</v>
      </c>
      <c r="D13" s="52">
        <v>1</v>
      </c>
      <c r="E13" s="52"/>
      <c r="F13" s="52"/>
      <c r="G13" s="52"/>
      <c r="H13" s="52"/>
      <c r="I13" s="52"/>
      <c r="J13" s="52"/>
      <c r="K13" s="52" t="s">
        <v>1</v>
      </c>
      <c r="L13" s="59">
        <v>35</v>
      </c>
      <c r="N13" s="55">
        <f>SUMPRODUCT(B13:J13,$B$21:$J$21)</f>
        <v>35</v>
      </c>
      <c r="O13" s="56">
        <f>L13-N13</f>
        <v>0</v>
      </c>
      <c r="Q13" s="38">
        <f>IF($K13&lt;&gt;$B$8,N13,0)</f>
        <v>35</v>
      </c>
      <c r="R13" s="38">
        <f>IF($K13&lt;&gt;$B$8,L13,0)</f>
        <v>35</v>
      </c>
      <c r="S13" s="38">
        <f>IF($K13&lt;&gt;$B$6,N13,0)</f>
        <v>0</v>
      </c>
      <c r="T13" s="38">
        <f>IF($K13&lt;&gt;$B$6,L13,0)</f>
        <v>0</v>
      </c>
    </row>
    <row r="14" spans="1:20" x14ac:dyDescent="0.2">
      <c r="A14" s="72" t="s">
        <v>20</v>
      </c>
      <c r="B14" s="52"/>
      <c r="C14" s="52"/>
      <c r="D14" s="52"/>
      <c r="E14" s="52">
        <v>1</v>
      </c>
      <c r="F14" s="52">
        <v>1</v>
      </c>
      <c r="G14" s="52">
        <v>1</v>
      </c>
      <c r="H14" s="52"/>
      <c r="I14" s="52"/>
      <c r="J14" s="52"/>
      <c r="K14" s="52" t="s">
        <v>1</v>
      </c>
      <c r="L14" s="59">
        <v>50</v>
      </c>
      <c r="N14" s="55">
        <f t="shared" ref="N14:N18" si="0">SUMPRODUCT(B14:J14,$B$21:$J$21)</f>
        <v>50</v>
      </c>
      <c r="O14" s="56">
        <f t="shared" ref="O14:O18" si="1">L14-N14</f>
        <v>0</v>
      </c>
      <c r="Q14" s="38">
        <f t="shared" ref="Q14:Q18" si="2">IF($K14&lt;&gt;$B$8,N14,0)</f>
        <v>50</v>
      </c>
      <c r="R14" s="38">
        <f t="shared" ref="R14:R18" si="3">IF($K14&lt;&gt;$B$8,L14,0)</f>
        <v>50</v>
      </c>
      <c r="S14" s="38">
        <f t="shared" ref="S14:S18" si="4">IF($K14&lt;&gt;$B$6,N14,0)</f>
        <v>0</v>
      </c>
      <c r="T14" s="38">
        <f t="shared" ref="T14:T18" si="5">IF($K14&lt;&gt;$B$6,L14,0)</f>
        <v>0</v>
      </c>
    </row>
    <row r="15" spans="1:20" x14ac:dyDescent="0.2">
      <c r="A15" s="72" t="s">
        <v>21</v>
      </c>
      <c r="B15" s="52"/>
      <c r="C15" s="52"/>
      <c r="D15" s="52"/>
      <c r="E15" s="52"/>
      <c r="F15" s="52"/>
      <c r="G15" s="52"/>
      <c r="H15" s="52">
        <v>1</v>
      </c>
      <c r="I15" s="52">
        <v>1</v>
      </c>
      <c r="J15" s="52">
        <v>1</v>
      </c>
      <c r="K15" s="52" t="s">
        <v>1</v>
      </c>
      <c r="L15" s="59">
        <v>50</v>
      </c>
      <c r="N15" s="55">
        <f t="shared" si="0"/>
        <v>50</v>
      </c>
      <c r="O15" s="56">
        <f t="shared" si="1"/>
        <v>0</v>
      </c>
      <c r="Q15" s="38">
        <f t="shared" si="2"/>
        <v>50</v>
      </c>
      <c r="R15" s="38">
        <f t="shared" si="3"/>
        <v>50</v>
      </c>
      <c r="S15" s="38">
        <f t="shared" si="4"/>
        <v>0</v>
      </c>
      <c r="T15" s="38">
        <f t="shared" si="5"/>
        <v>0</v>
      </c>
    </row>
    <row r="16" spans="1:20" x14ac:dyDescent="0.2">
      <c r="A16" s="72" t="s">
        <v>22</v>
      </c>
      <c r="B16" s="52">
        <v>1</v>
      </c>
      <c r="C16" s="52"/>
      <c r="D16" s="52"/>
      <c r="E16" s="52">
        <v>1</v>
      </c>
      <c r="F16" s="52"/>
      <c r="G16" s="52"/>
      <c r="H16" s="52">
        <v>1</v>
      </c>
      <c r="I16" s="52"/>
      <c r="J16" s="52"/>
      <c r="K16" s="52" t="s">
        <v>3</v>
      </c>
      <c r="L16" s="59">
        <v>30</v>
      </c>
      <c r="N16" s="55">
        <f t="shared" si="0"/>
        <v>30</v>
      </c>
      <c r="O16" s="56">
        <f t="shared" si="1"/>
        <v>0</v>
      </c>
      <c r="Q16" s="38">
        <f t="shared" si="2"/>
        <v>30</v>
      </c>
      <c r="R16" s="38">
        <f t="shared" si="3"/>
        <v>30</v>
      </c>
      <c r="S16" s="38">
        <f t="shared" si="4"/>
        <v>30</v>
      </c>
      <c r="T16" s="38">
        <f t="shared" si="5"/>
        <v>30</v>
      </c>
    </row>
    <row r="17" spans="1:20" x14ac:dyDescent="0.2">
      <c r="A17" s="72" t="s">
        <v>23</v>
      </c>
      <c r="B17" s="52"/>
      <c r="C17" s="52">
        <v>1</v>
      </c>
      <c r="D17" s="52"/>
      <c r="E17" s="52"/>
      <c r="F17" s="52">
        <v>1</v>
      </c>
      <c r="G17" s="52"/>
      <c r="H17" s="52"/>
      <c r="I17" s="52">
        <v>1</v>
      </c>
      <c r="J17" s="52"/>
      <c r="K17" s="52" t="s">
        <v>3</v>
      </c>
      <c r="L17" s="59">
        <v>65</v>
      </c>
      <c r="N17" s="55">
        <f t="shared" si="0"/>
        <v>65</v>
      </c>
      <c r="O17" s="56">
        <f t="shared" si="1"/>
        <v>0</v>
      </c>
      <c r="Q17" s="38">
        <f t="shared" si="2"/>
        <v>65</v>
      </c>
      <c r="R17" s="38">
        <f t="shared" si="3"/>
        <v>65</v>
      </c>
      <c r="S17" s="38">
        <f t="shared" si="4"/>
        <v>65</v>
      </c>
      <c r="T17" s="38">
        <f t="shared" si="5"/>
        <v>65</v>
      </c>
    </row>
    <row r="18" spans="1:20" ht="13.5" thickBot="1" x14ac:dyDescent="0.25">
      <c r="A18" s="73" t="s">
        <v>24</v>
      </c>
      <c r="B18" s="61"/>
      <c r="C18" s="61"/>
      <c r="D18" s="61">
        <v>1</v>
      </c>
      <c r="E18" s="61"/>
      <c r="F18" s="61"/>
      <c r="G18" s="61">
        <v>1</v>
      </c>
      <c r="H18" s="61"/>
      <c r="I18" s="61"/>
      <c r="J18" s="61">
        <v>1</v>
      </c>
      <c r="K18" s="61" t="s">
        <v>3</v>
      </c>
      <c r="L18" s="62">
        <v>40</v>
      </c>
      <c r="N18" s="63">
        <f t="shared" si="0"/>
        <v>40</v>
      </c>
      <c r="O18" s="64">
        <f t="shared" si="1"/>
        <v>0</v>
      </c>
      <c r="Q18" s="38">
        <f t="shared" si="2"/>
        <v>40</v>
      </c>
      <c r="R18" s="38">
        <f t="shared" si="3"/>
        <v>40</v>
      </c>
      <c r="S18" s="38">
        <f t="shared" si="4"/>
        <v>40</v>
      </c>
      <c r="T18" s="38">
        <f t="shared" si="5"/>
        <v>40</v>
      </c>
    </row>
    <row r="20" spans="1:20" ht="13.5" thickBot="1" x14ac:dyDescent="0.25">
      <c r="A20" s="45" t="s">
        <v>8</v>
      </c>
    </row>
    <row r="21" spans="1:20" x14ac:dyDescent="0.2">
      <c r="A21" s="65" t="s">
        <v>17</v>
      </c>
      <c r="B21" s="66">
        <v>0</v>
      </c>
      <c r="C21" s="66">
        <v>15</v>
      </c>
      <c r="D21" s="66">
        <v>20</v>
      </c>
      <c r="E21" s="66">
        <v>30</v>
      </c>
      <c r="F21" s="66">
        <v>0</v>
      </c>
      <c r="G21" s="66">
        <v>20</v>
      </c>
      <c r="H21" s="66">
        <v>0</v>
      </c>
      <c r="I21" s="66">
        <v>50</v>
      </c>
      <c r="J21" s="66">
        <v>0</v>
      </c>
      <c r="K21" s="66"/>
      <c r="L21" s="67"/>
    </row>
    <row r="22" spans="1:20" ht="13.5" thickBot="1" x14ac:dyDescent="0.25">
      <c r="A22" s="68" t="s">
        <v>12</v>
      </c>
      <c r="B22" s="69"/>
      <c r="C22" s="69"/>
      <c r="D22" s="69"/>
      <c r="E22" s="69"/>
      <c r="F22" s="69"/>
      <c r="G22" s="69"/>
      <c r="H22" s="69"/>
      <c r="I22" s="69"/>
      <c r="J22" s="69"/>
      <c r="K22" s="69"/>
      <c r="L22" s="70">
        <f>N12</f>
        <v>505</v>
      </c>
    </row>
    <row r="25" spans="1:20" x14ac:dyDescent="0.2">
      <c r="B25" s="79"/>
      <c r="C25" s="79"/>
      <c r="D25" s="79"/>
      <c r="E25" s="79"/>
      <c r="F25" s="79"/>
      <c r="G25" s="79"/>
      <c r="H25" s="79"/>
      <c r="I25" s="79"/>
      <c r="J25" s="79"/>
    </row>
  </sheetData>
  <customSheetViews>
    <customSheetView guid="{2A5C61F5-D38C-4763-B97A-24251BB3EC1D}" showPageBreaks="1" printArea="1">
      <selection activeCell="D41" sqref="D41"/>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7"/>
  <dimension ref="A1:T22"/>
  <sheetViews>
    <sheetView workbookViewId="0">
      <selection activeCell="G23" sqref="G23"/>
    </sheetView>
  </sheetViews>
  <sheetFormatPr defaultColWidth="8.85546875" defaultRowHeight="12.75" x14ac:dyDescent="0.2"/>
  <cols>
    <col min="1" max="1" width="72.7109375" style="38" customWidth="1"/>
    <col min="2" max="12" width="8.85546875" style="38"/>
    <col min="13" max="13" width="8.85546875" style="38" customWidth="1"/>
    <col min="14" max="14" width="8.85546875" style="38"/>
    <col min="15" max="16" width="8.85546875" style="38" customWidth="1"/>
    <col min="17" max="268" width="8.85546875" style="38"/>
    <col min="269" max="269" width="2.42578125" style="38" customWidth="1"/>
    <col min="270" max="270" width="8.85546875" style="38"/>
    <col min="271" max="271" width="12.140625" style="38" customWidth="1"/>
    <col min="272" max="272" width="4.7109375" style="38" customWidth="1"/>
    <col min="273" max="524" width="8.85546875" style="38"/>
    <col min="525" max="525" width="2.42578125" style="38" customWidth="1"/>
    <col min="526" max="526" width="8.85546875" style="38"/>
    <col min="527" max="527" width="12.140625" style="38" customWidth="1"/>
    <col min="528" max="528" width="4.7109375" style="38" customWidth="1"/>
    <col min="529" max="780" width="8.85546875" style="38"/>
    <col min="781" max="781" width="2.42578125" style="38" customWidth="1"/>
    <col min="782" max="782" width="8.85546875" style="38"/>
    <col min="783" max="783" width="12.140625" style="38" customWidth="1"/>
    <col min="784" max="784" width="4.7109375" style="38" customWidth="1"/>
    <col min="785" max="1036" width="8.85546875" style="38"/>
    <col min="1037" max="1037" width="2.42578125" style="38" customWidth="1"/>
    <col min="1038" max="1038" width="8.85546875" style="38"/>
    <col min="1039" max="1039" width="12.140625" style="38" customWidth="1"/>
    <col min="1040" max="1040" width="4.7109375" style="38" customWidth="1"/>
    <col min="1041" max="1292" width="8.85546875" style="38"/>
    <col min="1293" max="1293" width="2.42578125" style="38" customWidth="1"/>
    <col min="1294" max="1294" width="8.85546875" style="38"/>
    <col min="1295" max="1295" width="12.140625" style="38" customWidth="1"/>
    <col min="1296" max="1296" width="4.7109375" style="38" customWidth="1"/>
    <col min="1297" max="1548" width="8.85546875" style="38"/>
    <col min="1549" max="1549" width="2.42578125" style="38" customWidth="1"/>
    <col min="1550" max="1550" width="8.85546875" style="38"/>
    <col min="1551" max="1551" width="12.140625" style="38" customWidth="1"/>
    <col min="1552" max="1552" width="4.7109375" style="38" customWidth="1"/>
    <col min="1553" max="1804" width="8.85546875" style="38"/>
    <col min="1805" max="1805" width="2.42578125" style="38" customWidth="1"/>
    <col min="1806" max="1806" width="8.85546875" style="38"/>
    <col min="1807" max="1807" width="12.140625" style="38" customWidth="1"/>
    <col min="1808" max="1808" width="4.7109375" style="38" customWidth="1"/>
    <col min="1809" max="2060" width="8.85546875" style="38"/>
    <col min="2061" max="2061" width="2.42578125" style="38" customWidth="1"/>
    <col min="2062" max="2062" width="8.85546875" style="38"/>
    <col min="2063" max="2063" width="12.140625" style="38" customWidth="1"/>
    <col min="2064" max="2064" width="4.7109375" style="38" customWidth="1"/>
    <col min="2065" max="2316" width="8.85546875" style="38"/>
    <col min="2317" max="2317" width="2.42578125" style="38" customWidth="1"/>
    <col min="2318" max="2318" width="8.85546875" style="38"/>
    <col min="2319" max="2319" width="12.140625" style="38" customWidth="1"/>
    <col min="2320" max="2320" width="4.7109375" style="38" customWidth="1"/>
    <col min="2321" max="2572" width="8.85546875" style="38"/>
    <col min="2573" max="2573" width="2.42578125" style="38" customWidth="1"/>
    <col min="2574" max="2574" width="8.85546875" style="38"/>
    <col min="2575" max="2575" width="12.140625" style="38" customWidth="1"/>
    <col min="2576" max="2576" width="4.7109375" style="38" customWidth="1"/>
    <col min="2577" max="2828" width="8.85546875" style="38"/>
    <col min="2829" max="2829" width="2.42578125" style="38" customWidth="1"/>
    <col min="2830" max="2830" width="8.85546875" style="38"/>
    <col min="2831" max="2831" width="12.140625" style="38" customWidth="1"/>
    <col min="2832" max="2832" width="4.7109375" style="38" customWidth="1"/>
    <col min="2833" max="3084" width="8.85546875" style="38"/>
    <col min="3085" max="3085" width="2.42578125" style="38" customWidth="1"/>
    <col min="3086" max="3086" width="8.85546875" style="38"/>
    <col min="3087" max="3087" width="12.140625" style="38" customWidth="1"/>
    <col min="3088" max="3088" width="4.7109375" style="38" customWidth="1"/>
    <col min="3089" max="3340" width="8.85546875" style="38"/>
    <col min="3341" max="3341" width="2.42578125" style="38" customWidth="1"/>
    <col min="3342" max="3342" width="8.85546875" style="38"/>
    <col min="3343" max="3343" width="12.140625" style="38" customWidth="1"/>
    <col min="3344" max="3344" width="4.7109375" style="38" customWidth="1"/>
    <col min="3345" max="3596" width="8.85546875" style="38"/>
    <col min="3597" max="3597" width="2.42578125" style="38" customWidth="1"/>
    <col min="3598" max="3598" width="8.85546875" style="38"/>
    <col min="3599" max="3599" width="12.140625" style="38" customWidth="1"/>
    <col min="3600" max="3600" width="4.7109375" style="38" customWidth="1"/>
    <col min="3601" max="3852" width="8.85546875" style="38"/>
    <col min="3853" max="3853" width="2.42578125" style="38" customWidth="1"/>
    <col min="3854" max="3854" width="8.85546875" style="38"/>
    <col min="3855" max="3855" width="12.140625" style="38" customWidth="1"/>
    <col min="3856" max="3856" width="4.7109375" style="38" customWidth="1"/>
    <col min="3857" max="4108" width="8.85546875" style="38"/>
    <col min="4109" max="4109" width="2.42578125" style="38" customWidth="1"/>
    <col min="4110" max="4110" width="8.85546875" style="38"/>
    <col min="4111" max="4111" width="12.140625" style="38" customWidth="1"/>
    <col min="4112" max="4112" width="4.7109375" style="38" customWidth="1"/>
    <col min="4113" max="4364" width="8.85546875" style="38"/>
    <col min="4365" max="4365" width="2.42578125" style="38" customWidth="1"/>
    <col min="4366" max="4366" width="8.85546875" style="38"/>
    <col min="4367" max="4367" width="12.140625" style="38" customWidth="1"/>
    <col min="4368" max="4368" width="4.7109375" style="38" customWidth="1"/>
    <col min="4369" max="4620" width="8.85546875" style="38"/>
    <col min="4621" max="4621" width="2.42578125" style="38" customWidth="1"/>
    <col min="4622" max="4622" width="8.85546875" style="38"/>
    <col min="4623" max="4623" width="12.140625" style="38" customWidth="1"/>
    <col min="4624" max="4624" width="4.7109375" style="38" customWidth="1"/>
    <col min="4625" max="4876" width="8.85546875" style="38"/>
    <col min="4877" max="4877" width="2.42578125" style="38" customWidth="1"/>
    <col min="4878" max="4878" width="8.85546875" style="38"/>
    <col min="4879" max="4879" width="12.140625" style="38" customWidth="1"/>
    <col min="4880" max="4880" width="4.7109375" style="38" customWidth="1"/>
    <col min="4881" max="5132" width="8.85546875" style="38"/>
    <col min="5133" max="5133" width="2.42578125" style="38" customWidth="1"/>
    <col min="5134" max="5134" width="8.85546875" style="38"/>
    <col min="5135" max="5135" width="12.140625" style="38" customWidth="1"/>
    <col min="5136" max="5136" width="4.7109375" style="38" customWidth="1"/>
    <col min="5137" max="5388" width="8.85546875" style="38"/>
    <col min="5389" max="5389" width="2.42578125" style="38" customWidth="1"/>
    <col min="5390" max="5390" width="8.85546875" style="38"/>
    <col min="5391" max="5391" width="12.140625" style="38" customWidth="1"/>
    <col min="5392" max="5392" width="4.7109375" style="38" customWidth="1"/>
    <col min="5393" max="5644" width="8.85546875" style="38"/>
    <col min="5645" max="5645" width="2.42578125" style="38" customWidth="1"/>
    <col min="5646" max="5646" width="8.85546875" style="38"/>
    <col min="5647" max="5647" width="12.140625" style="38" customWidth="1"/>
    <col min="5648" max="5648" width="4.7109375" style="38" customWidth="1"/>
    <col min="5649" max="5900" width="8.85546875" style="38"/>
    <col min="5901" max="5901" width="2.42578125" style="38" customWidth="1"/>
    <col min="5902" max="5902" width="8.85546875" style="38"/>
    <col min="5903" max="5903" width="12.140625" style="38" customWidth="1"/>
    <col min="5904" max="5904" width="4.7109375" style="38" customWidth="1"/>
    <col min="5905" max="6156" width="8.85546875" style="38"/>
    <col min="6157" max="6157" width="2.42578125" style="38" customWidth="1"/>
    <col min="6158" max="6158" width="8.85546875" style="38"/>
    <col min="6159" max="6159" width="12.140625" style="38" customWidth="1"/>
    <col min="6160" max="6160" width="4.7109375" style="38" customWidth="1"/>
    <col min="6161" max="6412" width="8.85546875" style="38"/>
    <col min="6413" max="6413" width="2.42578125" style="38" customWidth="1"/>
    <col min="6414" max="6414" width="8.85546875" style="38"/>
    <col min="6415" max="6415" width="12.140625" style="38" customWidth="1"/>
    <col min="6416" max="6416" width="4.7109375" style="38" customWidth="1"/>
    <col min="6417" max="6668" width="8.85546875" style="38"/>
    <col min="6669" max="6669" width="2.42578125" style="38" customWidth="1"/>
    <col min="6670" max="6670" width="8.85546875" style="38"/>
    <col min="6671" max="6671" width="12.140625" style="38" customWidth="1"/>
    <col min="6672" max="6672" width="4.7109375" style="38" customWidth="1"/>
    <col min="6673" max="6924" width="8.85546875" style="38"/>
    <col min="6925" max="6925" width="2.42578125" style="38" customWidth="1"/>
    <col min="6926" max="6926" width="8.85546875" style="38"/>
    <col min="6927" max="6927" width="12.140625" style="38" customWidth="1"/>
    <col min="6928" max="6928" width="4.7109375" style="38" customWidth="1"/>
    <col min="6929" max="7180" width="8.85546875" style="38"/>
    <col min="7181" max="7181" width="2.42578125" style="38" customWidth="1"/>
    <col min="7182" max="7182" width="8.85546875" style="38"/>
    <col min="7183" max="7183" width="12.140625" style="38" customWidth="1"/>
    <col min="7184" max="7184" width="4.7109375" style="38" customWidth="1"/>
    <col min="7185" max="7436" width="8.85546875" style="38"/>
    <col min="7437" max="7437" width="2.42578125" style="38" customWidth="1"/>
    <col min="7438" max="7438" width="8.85546875" style="38"/>
    <col min="7439" max="7439" width="12.140625" style="38" customWidth="1"/>
    <col min="7440" max="7440" width="4.7109375" style="38" customWidth="1"/>
    <col min="7441" max="7692" width="8.85546875" style="38"/>
    <col min="7693" max="7693" width="2.42578125" style="38" customWidth="1"/>
    <col min="7694" max="7694" width="8.85546875" style="38"/>
    <col min="7695" max="7695" width="12.140625" style="38" customWidth="1"/>
    <col min="7696" max="7696" width="4.7109375" style="38" customWidth="1"/>
    <col min="7697" max="7948" width="8.85546875" style="38"/>
    <col min="7949" max="7949" width="2.42578125" style="38" customWidth="1"/>
    <col min="7950" max="7950" width="8.85546875" style="38"/>
    <col min="7951" max="7951" width="12.140625" style="38" customWidth="1"/>
    <col min="7952" max="7952" width="4.7109375" style="38" customWidth="1"/>
    <col min="7953" max="8204" width="8.85546875" style="38"/>
    <col min="8205" max="8205" width="2.42578125" style="38" customWidth="1"/>
    <col min="8206" max="8206" width="8.85546875" style="38"/>
    <col min="8207" max="8207" width="12.140625" style="38" customWidth="1"/>
    <col min="8208" max="8208" width="4.7109375" style="38" customWidth="1"/>
    <col min="8209" max="8460" width="8.85546875" style="38"/>
    <col min="8461" max="8461" width="2.42578125" style="38" customWidth="1"/>
    <col min="8462" max="8462" width="8.85546875" style="38"/>
    <col min="8463" max="8463" width="12.140625" style="38" customWidth="1"/>
    <col min="8464" max="8464" width="4.7109375" style="38" customWidth="1"/>
    <col min="8465" max="8716" width="8.85546875" style="38"/>
    <col min="8717" max="8717" width="2.42578125" style="38" customWidth="1"/>
    <col min="8718" max="8718" width="8.85546875" style="38"/>
    <col min="8719" max="8719" width="12.140625" style="38" customWidth="1"/>
    <col min="8720" max="8720" width="4.7109375" style="38" customWidth="1"/>
    <col min="8721" max="8972" width="8.85546875" style="38"/>
    <col min="8973" max="8973" width="2.42578125" style="38" customWidth="1"/>
    <col min="8974" max="8974" width="8.85546875" style="38"/>
    <col min="8975" max="8975" width="12.140625" style="38" customWidth="1"/>
    <col min="8976" max="8976" width="4.7109375" style="38" customWidth="1"/>
    <col min="8977" max="9228" width="8.85546875" style="38"/>
    <col min="9229" max="9229" width="2.42578125" style="38" customWidth="1"/>
    <col min="9230" max="9230" width="8.85546875" style="38"/>
    <col min="9231" max="9231" width="12.140625" style="38" customWidth="1"/>
    <col min="9232" max="9232" width="4.7109375" style="38" customWidth="1"/>
    <col min="9233" max="9484" width="8.85546875" style="38"/>
    <col min="9485" max="9485" width="2.42578125" style="38" customWidth="1"/>
    <col min="9486" max="9486" width="8.85546875" style="38"/>
    <col min="9487" max="9487" width="12.140625" style="38" customWidth="1"/>
    <col min="9488" max="9488" width="4.7109375" style="38" customWidth="1"/>
    <col min="9489" max="9740" width="8.85546875" style="38"/>
    <col min="9741" max="9741" width="2.42578125" style="38" customWidth="1"/>
    <col min="9742" max="9742" width="8.85546875" style="38"/>
    <col min="9743" max="9743" width="12.140625" style="38" customWidth="1"/>
    <col min="9744" max="9744" width="4.7109375" style="38" customWidth="1"/>
    <col min="9745" max="9996" width="8.85546875" style="38"/>
    <col min="9997" max="9997" width="2.42578125" style="38" customWidth="1"/>
    <col min="9998" max="9998" width="8.85546875" style="38"/>
    <col min="9999" max="9999" width="12.140625" style="38" customWidth="1"/>
    <col min="10000" max="10000" width="4.7109375" style="38" customWidth="1"/>
    <col min="10001" max="10252" width="8.85546875" style="38"/>
    <col min="10253" max="10253" width="2.42578125" style="38" customWidth="1"/>
    <col min="10254" max="10254" width="8.85546875" style="38"/>
    <col min="10255" max="10255" width="12.140625" style="38" customWidth="1"/>
    <col min="10256" max="10256" width="4.7109375" style="38" customWidth="1"/>
    <col min="10257" max="10508" width="8.85546875" style="38"/>
    <col min="10509" max="10509" width="2.42578125" style="38" customWidth="1"/>
    <col min="10510" max="10510" width="8.85546875" style="38"/>
    <col min="10511" max="10511" width="12.140625" style="38" customWidth="1"/>
    <col min="10512" max="10512" width="4.7109375" style="38" customWidth="1"/>
    <col min="10513" max="10764" width="8.85546875" style="38"/>
    <col min="10765" max="10765" width="2.42578125" style="38" customWidth="1"/>
    <col min="10766" max="10766" width="8.85546875" style="38"/>
    <col min="10767" max="10767" width="12.140625" style="38" customWidth="1"/>
    <col min="10768" max="10768" width="4.7109375" style="38" customWidth="1"/>
    <col min="10769" max="11020" width="8.85546875" style="38"/>
    <col min="11021" max="11021" width="2.42578125" style="38" customWidth="1"/>
    <col min="11022" max="11022" width="8.85546875" style="38"/>
    <col min="11023" max="11023" width="12.140625" style="38" customWidth="1"/>
    <col min="11024" max="11024" width="4.7109375" style="38" customWidth="1"/>
    <col min="11025" max="11276" width="8.85546875" style="38"/>
    <col min="11277" max="11277" width="2.42578125" style="38" customWidth="1"/>
    <col min="11278" max="11278" width="8.85546875" style="38"/>
    <col min="11279" max="11279" width="12.140625" style="38" customWidth="1"/>
    <col min="11280" max="11280" width="4.7109375" style="38" customWidth="1"/>
    <col min="11281" max="11532" width="8.85546875" style="38"/>
    <col min="11533" max="11533" width="2.42578125" style="38" customWidth="1"/>
    <col min="11534" max="11534" width="8.85546875" style="38"/>
    <col min="11535" max="11535" width="12.140625" style="38" customWidth="1"/>
    <col min="11536" max="11536" width="4.7109375" style="38" customWidth="1"/>
    <col min="11537" max="11788" width="8.85546875" style="38"/>
    <col min="11789" max="11789" width="2.42578125" style="38" customWidth="1"/>
    <col min="11790" max="11790" width="8.85546875" style="38"/>
    <col min="11791" max="11791" width="12.140625" style="38" customWidth="1"/>
    <col min="11792" max="11792" width="4.7109375" style="38" customWidth="1"/>
    <col min="11793" max="12044" width="8.85546875" style="38"/>
    <col min="12045" max="12045" width="2.42578125" style="38" customWidth="1"/>
    <col min="12046" max="12046" width="8.85546875" style="38"/>
    <col min="12047" max="12047" width="12.140625" style="38" customWidth="1"/>
    <col min="12048" max="12048" width="4.7109375" style="38" customWidth="1"/>
    <col min="12049" max="12300" width="8.85546875" style="38"/>
    <col min="12301" max="12301" width="2.42578125" style="38" customWidth="1"/>
    <col min="12302" max="12302" width="8.85546875" style="38"/>
    <col min="12303" max="12303" width="12.140625" style="38" customWidth="1"/>
    <col min="12304" max="12304" width="4.7109375" style="38" customWidth="1"/>
    <col min="12305" max="12556" width="8.85546875" style="38"/>
    <col min="12557" max="12557" width="2.42578125" style="38" customWidth="1"/>
    <col min="12558" max="12558" width="8.85546875" style="38"/>
    <col min="12559" max="12559" width="12.140625" style="38" customWidth="1"/>
    <col min="12560" max="12560" width="4.7109375" style="38" customWidth="1"/>
    <col min="12561" max="12812" width="8.85546875" style="38"/>
    <col min="12813" max="12813" width="2.42578125" style="38" customWidth="1"/>
    <col min="12814" max="12814" width="8.85546875" style="38"/>
    <col min="12815" max="12815" width="12.140625" style="38" customWidth="1"/>
    <col min="12816" max="12816" width="4.7109375" style="38" customWidth="1"/>
    <col min="12817" max="13068" width="8.85546875" style="38"/>
    <col min="13069" max="13069" width="2.42578125" style="38" customWidth="1"/>
    <col min="13070" max="13070" width="8.85546875" style="38"/>
    <col min="13071" max="13071" width="12.140625" style="38" customWidth="1"/>
    <col min="13072" max="13072" width="4.7109375" style="38" customWidth="1"/>
    <col min="13073" max="13324" width="8.85546875" style="38"/>
    <col min="13325" max="13325" width="2.42578125" style="38" customWidth="1"/>
    <col min="13326" max="13326" width="8.85546875" style="38"/>
    <col min="13327" max="13327" width="12.140625" style="38" customWidth="1"/>
    <col min="13328" max="13328" width="4.7109375" style="38" customWidth="1"/>
    <col min="13329" max="13580" width="8.85546875" style="38"/>
    <col min="13581" max="13581" width="2.42578125" style="38" customWidth="1"/>
    <col min="13582" max="13582" width="8.85546875" style="38"/>
    <col min="13583" max="13583" width="12.140625" style="38" customWidth="1"/>
    <col min="13584" max="13584" width="4.7109375" style="38" customWidth="1"/>
    <col min="13585" max="13836" width="8.85546875" style="38"/>
    <col min="13837" max="13837" width="2.42578125" style="38" customWidth="1"/>
    <col min="13838" max="13838" width="8.85546875" style="38"/>
    <col min="13839" max="13839" width="12.140625" style="38" customWidth="1"/>
    <col min="13840" max="13840" width="4.7109375" style="38" customWidth="1"/>
    <col min="13841" max="14092" width="8.85546875" style="38"/>
    <col min="14093" max="14093" width="2.42578125" style="38" customWidth="1"/>
    <col min="14094" max="14094" width="8.85546875" style="38"/>
    <col min="14095" max="14095" width="12.140625" style="38" customWidth="1"/>
    <col min="14096" max="14096" width="4.7109375" style="38" customWidth="1"/>
    <col min="14097" max="14348" width="8.85546875" style="38"/>
    <col min="14349" max="14349" width="2.42578125" style="38" customWidth="1"/>
    <col min="14350" max="14350" width="8.85546875" style="38"/>
    <col min="14351" max="14351" width="12.140625" style="38" customWidth="1"/>
    <col min="14352" max="14352" width="4.7109375" style="38" customWidth="1"/>
    <col min="14353" max="14604" width="8.85546875" style="38"/>
    <col min="14605" max="14605" width="2.42578125" style="38" customWidth="1"/>
    <col min="14606" max="14606" width="8.85546875" style="38"/>
    <col min="14607" max="14607" width="12.140625" style="38" customWidth="1"/>
    <col min="14608" max="14608" width="4.7109375" style="38" customWidth="1"/>
    <col min="14609" max="14860" width="8.85546875" style="38"/>
    <col min="14861" max="14861" width="2.42578125" style="38" customWidth="1"/>
    <col min="14862" max="14862" width="8.85546875" style="38"/>
    <col min="14863" max="14863" width="12.140625" style="38" customWidth="1"/>
    <col min="14864" max="14864" width="4.7109375" style="38" customWidth="1"/>
    <col min="14865" max="15116" width="8.85546875" style="38"/>
    <col min="15117" max="15117" width="2.42578125" style="38" customWidth="1"/>
    <col min="15118" max="15118" width="8.85546875" style="38"/>
    <col min="15119" max="15119" width="12.140625" style="38" customWidth="1"/>
    <col min="15120" max="15120" width="4.7109375" style="38" customWidth="1"/>
    <col min="15121" max="15372" width="8.85546875" style="38"/>
    <col min="15373" max="15373" width="2.42578125" style="38" customWidth="1"/>
    <col min="15374" max="15374" width="8.85546875" style="38"/>
    <col min="15375" max="15375" width="12.140625" style="38" customWidth="1"/>
    <col min="15376" max="15376" width="4.7109375" style="38" customWidth="1"/>
    <col min="15377" max="15628" width="8.85546875" style="38"/>
    <col min="15629" max="15629" width="2.42578125" style="38" customWidth="1"/>
    <col min="15630" max="15630" width="8.85546875" style="38"/>
    <col min="15631" max="15631" width="12.140625" style="38" customWidth="1"/>
    <col min="15632" max="15632" width="4.7109375" style="38" customWidth="1"/>
    <col min="15633" max="15884" width="8.85546875" style="38"/>
    <col min="15885" max="15885" width="2.42578125" style="38" customWidth="1"/>
    <col min="15886" max="15886" width="8.85546875" style="38"/>
    <col min="15887" max="15887" width="12.140625" style="38" customWidth="1"/>
    <col min="15888" max="15888" width="4.7109375" style="38" customWidth="1"/>
    <col min="15889" max="16140" width="8.85546875" style="38"/>
    <col min="16141" max="16141" width="2.42578125" style="38" customWidth="1"/>
    <col min="16142" max="16142" width="8.85546875" style="38"/>
    <col min="16143" max="16143" width="12.140625" style="38" customWidth="1"/>
    <col min="16144" max="16144" width="4.7109375" style="38" customWidth="1"/>
    <col min="16145" max="16384" width="8.85546875" style="38"/>
  </cols>
  <sheetData>
    <row r="1" spans="1:20" ht="18.75" x14ac:dyDescent="0.3">
      <c r="A1" s="37" t="s">
        <v>219</v>
      </c>
    </row>
    <row r="3" spans="1:20" ht="15.75" x14ac:dyDescent="0.25">
      <c r="A3" s="39" t="s">
        <v>18</v>
      </c>
      <c r="B3" s="40"/>
      <c r="C3" s="40"/>
      <c r="D3" s="40"/>
      <c r="E3" s="40"/>
      <c r="F3" s="40"/>
      <c r="G3" s="40"/>
      <c r="H3" s="40"/>
      <c r="I3" s="40"/>
      <c r="J3" s="40"/>
      <c r="K3" s="40"/>
      <c r="L3" s="40"/>
      <c r="M3" s="40"/>
      <c r="N3" s="40"/>
      <c r="O3" s="40"/>
    </row>
    <row r="4" spans="1:20" x14ac:dyDescent="0.2">
      <c r="A4" s="41"/>
      <c r="B4" s="41"/>
      <c r="C4" s="41"/>
      <c r="D4" s="41"/>
      <c r="E4" s="41"/>
      <c r="F4" s="41"/>
      <c r="G4" s="41"/>
      <c r="H4" s="41"/>
      <c r="I4" s="41"/>
    </row>
    <row r="5" spans="1:20" x14ac:dyDescent="0.2">
      <c r="A5" s="38" t="s">
        <v>0</v>
      </c>
    </row>
    <row r="6" spans="1:20" x14ac:dyDescent="0.2">
      <c r="B6" s="42" t="s">
        <v>1</v>
      </c>
      <c r="C6" s="42"/>
      <c r="D6" s="42"/>
      <c r="E6" s="42"/>
      <c r="F6" s="42"/>
      <c r="G6" s="42"/>
      <c r="H6" s="42"/>
      <c r="I6" s="42"/>
      <c r="J6" s="38" t="s">
        <v>2</v>
      </c>
    </row>
    <row r="7" spans="1:20" x14ac:dyDescent="0.2">
      <c r="B7" s="43" t="s">
        <v>3</v>
      </c>
      <c r="C7" s="43"/>
      <c r="D7" s="43"/>
      <c r="E7" s="43"/>
      <c r="F7" s="43"/>
      <c r="G7" s="43"/>
      <c r="H7" s="43"/>
      <c r="I7" s="43"/>
      <c r="J7" s="38" t="s">
        <v>4</v>
      </c>
    </row>
    <row r="8" spans="1:20" x14ac:dyDescent="0.2">
      <c r="B8" s="42" t="s">
        <v>5</v>
      </c>
      <c r="C8" s="42"/>
      <c r="D8" s="42"/>
      <c r="E8" s="42"/>
      <c r="F8" s="42"/>
      <c r="G8" s="42"/>
      <c r="H8" s="42"/>
      <c r="I8" s="42"/>
      <c r="J8" s="38" t="s">
        <v>6</v>
      </c>
    </row>
    <row r="10" spans="1:20" ht="13.5" thickBot="1" x14ac:dyDescent="0.25">
      <c r="A10" s="44" t="s">
        <v>7</v>
      </c>
      <c r="N10" s="45" t="s">
        <v>8</v>
      </c>
      <c r="Q10" s="38" t="s">
        <v>9</v>
      </c>
    </row>
    <row r="11" spans="1:20" x14ac:dyDescent="0.2">
      <c r="A11" s="71"/>
      <c r="B11" s="74" t="s">
        <v>134</v>
      </c>
      <c r="C11" s="74" t="s">
        <v>135</v>
      </c>
      <c r="D11" s="74" t="s">
        <v>136</v>
      </c>
      <c r="E11" s="74" t="s">
        <v>138</v>
      </c>
      <c r="F11" s="74" t="s">
        <v>139</v>
      </c>
      <c r="G11" s="74" t="s">
        <v>140</v>
      </c>
      <c r="H11" s="74" t="s">
        <v>142</v>
      </c>
      <c r="I11" s="74" t="s">
        <v>143</v>
      </c>
      <c r="J11" s="74" t="s">
        <v>144</v>
      </c>
      <c r="K11" s="75"/>
      <c r="L11" s="76"/>
      <c r="N11" s="49" t="s">
        <v>10</v>
      </c>
      <c r="O11" s="50" t="s">
        <v>11</v>
      </c>
    </row>
    <row r="12" spans="1:20" x14ac:dyDescent="0.2">
      <c r="A12" s="72" t="s">
        <v>35</v>
      </c>
      <c r="B12" s="52">
        <v>800</v>
      </c>
      <c r="C12" s="52">
        <v>1100</v>
      </c>
      <c r="D12" s="52">
        <v>1200</v>
      </c>
      <c r="E12" s="52">
        <v>500</v>
      </c>
      <c r="F12" s="52">
        <v>1600</v>
      </c>
      <c r="G12" s="52">
        <v>1300</v>
      </c>
      <c r="H12" s="52">
        <v>500</v>
      </c>
      <c r="I12" s="52">
        <v>1000</v>
      </c>
      <c r="J12" s="52">
        <v>2300</v>
      </c>
      <c r="K12" s="77" t="s">
        <v>13</v>
      </c>
      <c r="L12" s="78" t="s">
        <v>14</v>
      </c>
      <c r="N12" s="55">
        <f>SUMPRODUCT(B12:J12,$B$21:$J$21)</f>
        <v>2700</v>
      </c>
      <c r="O12" s="56"/>
      <c r="Q12" s="57" t="s">
        <v>15</v>
      </c>
      <c r="R12" s="57"/>
      <c r="S12" s="58" t="s">
        <v>16</v>
      </c>
      <c r="T12" s="58"/>
    </row>
    <row r="13" spans="1:20" x14ac:dyDescent="0.2">
      <c r="A13" s="72" t="s">
        <v>19</v>
      </c>
      <c r="B13" s="52">
        <v>1</v>
      </c>
      <c r="C13" s="52"/>
      <c r="D13" s="52"/>
      <c r="E13" s="52">
        <v>1</v>
      </c>
      <c r="F13" s="52"/>
      <c r="G13" s="52"/>
      <c r="H13" s="52">
        <v>1</v>
      </c>
      <c r="I13" s="52"/>
      <c r="J13" s="52"/>
      <c r="K13" s="52" t="s">
        <v>3</v>
      </c>
      <c r="L13" s="59">
        <v>1</v>
      </c>
      <c r="N13" s="55">
        <f>SUMPRODUCT(B13:J13,$B$21:$J$21)</f>
        <v>1</v>
      </c>
      <c r="O13" s="56">
        <f>L13-N13</f>
        <v>0</v>
      </c>
      <c r="Q13" s="38">
        <f>IF($K13&lt;&gt;$B$8,N13,0)</f>
        <v>1</v>
      </c>
      <c r="R13" s="38">
        <f>IF($K13&lt;&gt;$B$8,L13,0)</f>
        <v>1</v>
      </c>
      <c r="S13" s="38">
        <f>IF($K13&lt;&gt;$B$6,N13,0)</f>
        <v>1</v>
      </c>
      <c r="T13" s="38">
        <f>IF($K13&lt;&gt;$B$6,L13,0)</f>
        <v>1</v>
      </c>
    </row>
    <row r="14" spans="1:20" x14ac:dyDescent="0.2">
      <c r="A14" s="72" t="s">
        <v>20</v>
      </c>
      <c r="B14" s="52"/>
      <c r="C14" s="52">
        <v>1</v>
      </c>
      <c r="D14" s="52"/>
      <c r="E14" s="52"/>
      <c r="F14" s="52">
        <v>1</v>
      </c>
      <c r="G14" s="52"/>
      <c r="H14" s="52"/>
      <c r="I14" s="52">
        <v>1</v>
      </c>
      <c r="J14" s="52"/>
      <c r="K14" s="52" t="s">
        <v>3</v>
      </c>
      <c r="L14" s="59">
        <v>1</v>
      </c>
      <c r="N14" s="55">
        <f t="shared" ref="N14:N18" si="0">SUMPRODUCT(B14:J14,$B$21:$J$21)</f>
        <v>1</v>
      </c>
      <c r="O14" s="56">
        <f t="shared" ref="O14:O18" si="1">L14-N14</f>
        <v>0</v>
      </c>
      <c r="Q14" s="38">
        <f t="shared" ref="Q14:Q18" si="2">IF($K14&lt;&gt;$B$8,N14,0)</f>
        <v>1</v>
      </c>
      <c r="R14" s="38">
        <f t="shared" ref="R14:R18" si="3">IF($K14&lt;&gt;$B$8,L14,0)</f>
        <v>1</v>
      </c>
      <c r="S14" s="38">
        <f t="shared" ref="S14:S18" si="4">IF($K14&lt;&gt;$B$6,N14,0)</f>
        <v>1</v>
      </c>
      <c r="T14" s="38">
        <f t="shared" ref="T14:T18" si="5">IF($K14&lt;&gt;$B$6,L14,0)</f>
        <v>1</v>
      </c>
    </row>
    <row r="15" spans="1:20" x14ac:dyDescent="0.2">
      <c r="A15" s="72" t="s">
        <v>21</v>
      </c>
      <c r="B15" s="52"/>
      <c r="C15" s="52"/>
      <c r="D15" s="52">
        <v>1</v>
      </c>
      <c r="E15" s="52"/>
      <c r="F15" s="52"/>
      <c r="G15" s="52">
        <v>1</v>
      </c>
      <c r="H15" s="52"/>
      <c r="I15" s="52"/>
      <c r="J15" s="52">
        <v>1</v>
      </c>
      <c r="K15" s="52" t="s">
        <v>3</v>
      </c>
      <c r="L15" s="59">
        <v>1</v>
      </c>
      <c r="N15" s="55">
        <f t="shared" si="0"/>
        <v>1</v>
      </c>
      <c r="O15" s="56">
        <f t="shared" si="1"/>
        <v>0</v>
      </c>
      <c r="Q15" s="38">
        <f t="shared" si="2"/>
        <v>1</v>
      </c>
      <c r="R15" s="38">
        <f t="shared" si="3"/>
        <v>1</v>
      </c>
      <c r="S15" s="38">
        <f t="shared" si="4"/>
        <v>1</v>
      </c>
      <c r="T15" s="38">
        <f t="shared" si="5"/>
        <v>1</v>
      </c>
    </row>
    <row r="16" spans="1:20" x14ac:dyDescent="0.2">
      <c r="A16" s="72" t="s">
        <v>22</v>
      </c>
      <c r="B16" s="52">
        <v>1</v>
      </c>
      <c r="C16" s="52">
        <v>1</v>
      </c>
      <c r="D16" s="52">
        <v>1</v>
      </c>
      <c r="E16" s="52"/>
      <c r="F16" s="52"/>
      <c r="G16" s="52"/>
      <c r="H16" s="52"/>
      <c r="I16" s="52"/>
      <c r="J16" s="52"/>
      <c r="K16" s="52" t="s">
        <v>3</v>
      </c>
      <c r="L16" s="59">
        <v>1</v>
      </c>
      <c r="N16" s="55">
        <f t="shared" si="0"/>
        <v>1</v>
      </c>
      <c r="O16" s="56">
        <f t="shared" si="1"/>
        <v>0</v>
      </c>
      <c r="Q16" s="38">
        <f t="shared" si="2"/>
        <v>1</v>
      </c>
      <c r="R16" s="38">
        <f t="shared" si="3"/>
        <v>1</v>
      </c>
      <c r="S16" s="38">
        <f t="shared" si="4"/>
        <v>1</v>
      </c>
      <c r="T16" s="38">
        <f t="shared" si="5"/>
        <v>1</v>
      </c>
    </row>
    <row r="17" spans="1:20" x14ac:dyDescent="0.2">
      <c r="A17" s="72" t="s">
        <v>23</v>
      </c>
      <c r="B17" s="52"/>
      <c r="C17" s="52"/>
      <c r="D17" s="52"/>
      <c r="E17" s="52">
        <v>1</v>
      </c>
      <c r="F17" s="52">
        <v>1</v>
      </c>
      <c r="G17" s="52">
        <v>1</v>
      </c>
      <c r="H17" s="52"/>
      <c r="I17" s="52"/>
      <c r="J17" s="52"/>
      <c r="K17" s="52" t="s">
        <v>3</v>
      </c>
      <c r="L17" s="59">
        <v>1</v>
      </c>
      <c r="N17" s="55">
        <f t="shared" si="0"/>
        <v>1</v>
      </c>
      <c r="O17" s="56">
        <f t="shared" si="1"/>
        <v>0</v>
      </c>
      <c r="Q17" s="38">
        <f t="shared" si="2"/>
        <v>1</v>
      </c>
      <c r="R17" s="38">
        <f t="shared" si="3"/>
        <v>1</v>
      </c>
      <c r="S17" s="38">
        <f t="shared" si="4"/>
        <v>1</v>
      </c>
      <c r="T17" s="38">
        <f t="shared" si="5"/>
        <v>1</v>
      </c>
    </row>
    <row r="18" spans="1:20" ht="13.5" thickBot="1" x14ac:dyDescent="0.25">
      <c r="A18" s="73" t="s">
        <v>24</v>
      </c>
      <c r="B18" s="61"/>
      <c r="C18" s="61"/>
      <c r="D18" s="61"/>
      <c r="E18" s="61"/>
      <c r="F18" s="61"/>
      <c r="G18" s="61"/>
      <c r="H18" s="61">
        <v>1</v>
      </c>
      <c r="I18" s="61">
        <v>1</v>
      </c>
      <c r="J18" s="61">
        <v>1</v>
      </c>
      <c r="K18" s="61" t="s">
        <v>3</v>
      </c>
      <c r="L18" s="62">
        <v>1</v>
      </c>
      <c r="N18" s="63">
        <f t="shared" si="0"/>
        <v>1</v>
      </c>
      <c r="O18" s="64">
        <f t="shared" si="1"/>
        <v>0</v>
      </c>
      <c r="Q18" s="38">
        <f t="shared" si="2"/>
        <v>1</v>
      </c>
      <c r="R18" s="38">
        <f t="shared" si="3"/>
        <v>1</v>
      </c>
      <c r="S18" s="38">
        <f t="shared" si="4"/>
        <v>1</v>
      </c>
      <c r="T18" s="38">
        <f t="shared" si="5"/>
        <v>1</v>
      </c>
    </row>
    <row r="20" spans="1:20" ht="13.5" thickBot="1" x14ac:dyDescent="0.25">
      <c r="A20" s="45" t="s">
        <v>8</v>
      </c>
    </row>
    <row r="21" spans="1:20" x14ac:dyDescent="0.2">
      <c r="A21" s="65" t="s">
        <v>17</v>
      </c>
      <c r="B21" s="66">
        <v>0</v>
      </c>
      <c r="C21" s="66">
        <v>0</v>
      </c>
      <c r="D21" s="66">
        <v>1</v>
      </c>
      <c r="E21" s="66">
        <v>1</v>
      </c>
      <c r="F21" s="66">
        <v>0</v>
      </c>
      <c r="G21" s="66">
        <v>0</v>
      </c>
      <c r="H21" s="66">
        <v>0</v>
      </c>
      <c r="I21" s="66">
        <v>1</v>
      </c>
      <c r="J21" s="66">
        <v>0</v>
      </c>
      <c r="K21" s="66"/>
      <c r="L21" s="67"/>
    </row>
    <row r="22" spans="1:20" ht="13.5" thickBot="1" x14ac:dyDescent="0.25">
      <c r="A22" s="68" t="s">
        <v>12</v>
      </c>
      <c r="B22" s="69"/>
      <c r="C22" s="69"/>
      <c r="D22" s="69"/>
      <c r="E22" s="69"/>
      <c r="F22" s="69"/>
      <c r="G22" s="69"/>
      <c r="H22" s="69"/>
      <c r="I22" s="69"/>
      <c r="J22" s="69"/>
      <c r="K22" s="69"/>
      <c r="L22" s="70">
        <f>N12</f>
        <v>2700</v>
      </c>
    </row>
  </sheetData>
  <customSheetViews>
    <customSheetView guid="{2A5C61F5-D38C-4763-B97A-24251BB3EC1D}" showPageBreaks="1" printArea="1">
      <selection activeCell="I21" sqref="I21"/>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8"/>
  <dimension ref="A1:AA24"/>
  <sheetViews>
    <sheetView topLeftCell="B1" workbookViewId="0">
      <selection activeCell="G23" sqref="G23"/>
    </sheetView>
  </sheetViews>
  <sheetFormatPr defaultColWidth="8.85546875" defaultRowHeight="12.75" x14ac:dyDescent="0.2"/>
  <cols>
    <col min="1" max="1" width="72.7109375" style="38" customWidth="1"/>
    <col min="2" max="19" width="8.85546875" style="38"/>
    <col min="20" max="20" width="8.85546875" style="38" customWidth="1"/>
    <col min="21" max="21" width="8.85546875" style="38"/>
    <col min="22" max="23" width="8.85546875" style="38" customWidth="1"/>
    <col min="24" max="275" width="8.85546875" style="38"/>
    <col min="276" max="276" width="2.42578125" style="38" customWidth="1"/>
    <col min="277" max="277" width="8.85546875" style="38"/>
    <col min="278" max="278" width="12.140625" style="38" customWidth="1"/>
    <col min="279" max="279" width="4.7109375" style="38" customWidth="1"/>
    <col min="280" max="531" width="8.85546875" style="38"/>
    <col min="532" max="532" width="2.42578125" style="38" customWidth="1"/>
    <col min="533" max="533" width="8.85546875" style="38"/>
    <col min="534" max="534" width="12.140625" style="38" customWidth="1"/>
    <col min="535" max="535" width="4.7109375" style="38" customWidth="1"/>
    <col min="536" max="787" width="8.85546875" style="38"/>
    <col min="788" max="788" width="2.42578125" style="38" customWidth="1"/>
    <col min="789" max="789" width="8.85546875" style="38"/>
    <col min="790" max="790" width="12.140625" style="38" customWidth="1"/>
    <col min="791" max="791" width="4.7109375" style="38" customWidth="1"/>
    <col min="792" max="1043" width="8.85546875" style="38"/>
    <col min="1044" max="1044" width="2.42578125" style="38" customWidth="1"/>
    <col min="1045" max="1045" width="8.85546875" style="38"/>
    <col min="1046" max="1046" width="12.140625" style="38" customWidth="1"/>
    <col min="1047" max="1047" width="4.7109375" style="38" customWidth="1"/>
    <col min="1048" max="1299" width="8.85546875" style="38"/>
    <col min="1300" max="1300" width="2.42578125" style="38" customWidth="1"/>
    <col min="1301" max="1301" width="8.85546875" style="38"/>
    <col min="1302" max="1302" width="12.140625" style="38" customWidth="1"/>
    <col min="1303" max="1303" width="4.7109375" style="38" customWidth="1"/>
    <col min="1304" max="1555" width="8.85546875" style="38"/>
    <col min="1556" max="1556" width="2.42578125" style="38" customWidth="1"/>
    <col min="1557" max="1557" width="8.85546875" style="38"/>
    <col min="1558" max="1558" width="12.140625" style="38" customWidth="1"/>
    <col min="1559" max="1559" width="4.7109375" style="38" customWidth="1"/>
    <col min="1560" max="1811" width="8.85546875" style="38"/>
    <col min="1812" max="1812" width="2.42578125" style="38" customWidth="1"/>
    <col min="1813" max="1813" width="8.85546875" style="38"/>
    <col min="1814" max="1814" width="12.140625" style="38" customWidth="1"/>
    <col min="1815" max="1815" width="4.7109375" style="38" customWidth="1"/>
    <col min="1816" max="2067" width="8.85546875" style="38"/>
    <col min="2068" max="2068" width="2.42578125" style="38" customWidth="1"/>
    <col min="2069" max="2069" width="8.85546875" style="38"/>
    <col min="2070" max="2070" width="12.140625" style="38" customWidth="1"/>
    <col min="2071" max="2071" width="4.7109375" style="38" customWidth="1"/>
    <col min="2072" max="2323" width="8.85546875" style="38"/>
    <col min="2324" max="2324" width="2.42578125" style="38" customWidth="1"/>
    <col min="2325" max="2325" width="8.85546875" style="38"/>
    <col min="2326" max="2326" width="12.140625" style="38" customWidth="1"/>
    <col min="2327" max="2327" width="4.7109375" style="38" customWidth="1"/>
    <col min="2328" max="2579" width="8.85546875" style="38"/>
    <col min="2580" max="2580" width="2.42578125" style="38" customWidth="1"/>
    <col min="2581" max="2581" width="8.85546875" style="38"/>
    <col min="2582" max="2582" width="12.140625" style="38" customWidth="1"/>
    <col min="2583" max="2583" width="4.7109375" style="38" customWidth="1"/>
    <col min="2584" max="2835" width="8.85546875" style="38"/>
    <col min="2836" max="2836" width="2.42578125" style="38" customWidth="1"/>
    <col min="2837" max="2837" width="8.85546875" style="38"/>
    <col min="2838" max="2838" width="12.140625" style="38" customWidth="1"/>
    <col min="2839" max="2839" width="4.7109375" style="38" customWidth="1"/>
    <col min="2840" max="3091" width="8.85546875" style="38"/>
    <col min="3092" max="3092" width="2.42578125" style="38" customWidth="1"/>
    <col min="3093" max="3093" width="8.85546875" style="38"/>
    <col min="3094" max="3094" width="12.140625" style="38" customWidth="1"/>
    <col min="3095" max="3095" width="4.7109375" style="38" customWidth="1"/>
    <col min="3096" max="3347" width="8.85546875" style="38"/>
    <col min="3348" max="3348" width="2.42578125" style="38" customWidth="1"/>
    <col min="3349" max="3349" width="8.85546875" style="38"/>
    <col min="3350" max="3350" width="12.140625" style="38" customWidth="1"/>
    <col min="3351" max="3351" width="4.7109375" style="38" customWidth="1"/>
    <col min="3352" max="3603" width="8.85546875" style="38"/>
    <col min="3604" max="3604" width="2.42578125" style="38" customWidth="1"/>
    <col min="3605" max="3605" width="8.85546875" style="38"/>
    <col min="3606" max="3606" width="12.140625" style="38" customWidth="1"/>
    <col min="3607" max="3607" width="4.7109375" style="38" customWidth="1"/>
    <col min="3608" max="3859" width="8.85546875" style="38"/>
    <col min="3860" max="3860" width="2.42578125" style="38" customWidth="1"/>
    <col min="3861" max="3861" width="8.85546875" style="38"/>
    <col min="3862" max="3862" width="12.140625" style="38" customWidth="1"/>
    <col min="3863" max="3863" width="4.7109375" style="38" customWidth="1"/>
    <col min="3864" max="4115" width="8.85546875" style="38"/>
    <col min="4116" max="4116" width="2.42578125" style="38" customWidth="1"/>
    <col min="4117" max="4117" width="8.85546875" style="38"/>
    <col min="4118" max="4118" width="12.140625" style="38" customWidth="1"/>
    <col min="4119" max="4119" width="4.7109375" style="38" customWidth="1"/>
    <col min="4120" max="4371" width="8.85546875" style="38"/>
    <col min="4372" max="4372" width="2.42578125" style="38" customWidth="1"/>
    <col min="4373" max="4373" width="8.85546875" style="38"/>
    <col min="4374" max="4374" width="12.140625" style="38" customWidth="1"/>
    <col min="4375" max="4375" width="4.7109375" style="38" customWidth="1"/>
    <col min="4376" max="4627" width="8.85546875" style="38"/>
    <col min="4628" max="4628" width="2.42578125" style="38" customWidth="1"/>
    <col min="4629" max="4629" width="8.85546875" style="38"/>
    <col min="4630" max="4630" width="12.140625" style="38" customWidth="1"/>
    <col min="4631" max="4631" width="4.7109375" style="38" customWidth="1"/>
    <col min="4632" max="4883" width="8.85546875" style="38"/>
    <col min="4884" max="4884" width="2.42578125" style="38" customWidth="1"/>
    <col min="4885" max="4885" width="8.85546875" style="38"/>
    <col min="4886" max="4886" width="12.140625" style="38" customWidth="1"/>
    <col min="4887" max="4887" width="4.7109375" style="38" customWidth="1"/>
    <col min="4888" max="5139" width="8.85546875" style="38"/>
    <col min="5140" max="5140" width="2.42578125" style="38" customWidth="1"/>
    <col min="5141" max="5141" width="8.85546875" style="38"/>
    <col min="5142" max="5142" width="12.140625" style="38" customWidth="1"/>
    <col min="5143" max="5143" width="4.7109375" style="38" customWidth="1"/>
    <col min="5144" max="5395" width="8.85546875" style="38"/>
    <col min="5396" max="5396" width="2.42578125" style="38" customWidth="1"/>
    <col min="5397" max="5397" width="8.85546875" style="38"/>
    <col min="5398" max="5398" width="12.140625" style="38" customWidth="1"/>
    <col min="5399" max="5399" width="4.7109375" style="38" customWidth="1"/>
    <col min="5400" max="5651" width="8.85546875" style="38"/>
    <col min="5652" max="5652" width="2.42578125" style="38" customWidth="1"/>
    <col min="5653" max="5653" width="8.85546875" style="38"/>
    <col min="5654" max="5654" width="12.140625" style="38" customWidth="1"/>
    <col min="5655" max="5655" width="4.7109375" style="38" customWidth="1"/>
    <col min="5656" max="5907" width="8.85546875" style="38"/>
    <col min="5908" max="5908" width="2.42578125" style="38" customWidth="1"/>
    <col min="5909" max="5909" width="8.85546875" style="38"/>
    <col min="5910" max="5910" width="12.140625" style="38" customWidth="1"/>
    <col min="5911" max="5911" width="4.7109375" style="38" customWidth="1"/>
    <col min="5912" max="6163" width="8.85546875" style="38"/>
    <col min="6164" max="6164" width="2.42578125" style="38" customWidth="1"/>
    <col min="6165" max="6165" width="8.85546875" style="38"/>
    <col min="6166" max="6166" width="12.140625" style="38" customWidth="1"/>
    <col min="6167" max="6167" width="4.7109375" style="38" customWidth="1"/>
    <col min="6168" max="6419" width="8.85546875" style="38"/>
    <col min="6420" max="6420" width="2.42578125" style="38" customWidth="1"/>
    <col min="6421" max="6421" width="8.85546875" style="38"/>
    <col min="6422" max="6422" width="12.140625" style="38" customWidth="1"/>
    <col min="6423" max="6423" width="4.7109375" style="38" customWidth="1"/>
    <col min="6424" max="6675" width="8.85546875" style="38"/>
    <col min="6676" max="6676" width="2.42578125" style="38" customWidth="1"/>
    <col min="6677" max="6677" width="8.85546875" style="38"/>
    <col min="6678" max="6678" width="12.140625" style="38" customWidth="1"/>
    <col min="6679" max="6679" width="4.7109375" style="38" customWidth="1"/>
    <col min="6680" max="6931" width="8.85546875" style="38"/>
    <col min="6932" max="6932" width="2.42578125" style="38" customWidth="1"/>
    <col min="6933" max="6933" width="8.85546875" style="38"/>
    <col min="6934" max="6934" width="12.140625" style="38" customWidth="1"/>
    <col min="6935" max="6935" width="4.7109375" style="38" customWidth="1"/>
    <col min="6936" max="7187" width="8.85546875" style="38"/>
    <col min="7188" max="7188" width="2.42578125" style="38" customWidth="1"/>
    <col min="7189" max="7189" width="8.85546875" style="38"/>
    <col min="7190" max="7190" width="12.140625" style="38" customWidth="1"/>
    <col min="7191" max="7191" width="4.7109375" style="38" customWidth="1"/>
    <col min="7192" max="7443" width="8.85546875" style="38"/>
    <col min="7444" max="7444" width="2.42578125" style="38" customWidth="1"/>
    <col min="7445" max="7445" width="8.85546875" style="38"/>
    <col min="7446" max="7446" width="12.140625" style="38" customWidth="1"/>
    <col min="7447" max="7447" width="4.7109375" style="38" customWidth="1"/>
    <col min="7448" max="7699" width="8.85546875" style="38"/>
    <col min="7700" max="7700" width="2.42578125" style="38" customWidth="1"/>
    <col min="7701" max="7701" width="8.85546875" style="38"/>
    <col min="7702" max="7702" width="12.140625" style="38" customWidth="1"/>
    <col min="7703" max="7703" width="4.7109375" style="38" customWidth="1"/>
    <col min="7704" max="7955" width="8.85546875" style="38"/>
    <col min="7956" max="7956" width="2.42578125" style="38" customWidth="1"/>
    <col min="7957" max="7957" width="8.85546875" style="38"/>
    <col min="7958" max="7958" width="12.140625" style="38" customWidth="1"/>
    <col min="7959" max="7959" width="4.7109375" style="38" customWidth="1"/>
    <col min="7960" max="8211" width="8.85546875" style="38"/>
    <col min="8212" max="8212" width="2.42578125" style="38" customWidth="1"/>
    <col min="8213" max="8213" width="8.85546875" style="38"/>
    <col min="8214" max="8214" width="12.140625" style="38" customWidth="1"/>
    <col min="8215" max="8215" width="4.7109375" style="38" customWidth="1"/>
    <col min="8216" max="8467" width="8.85546875" style="38"/>
    <col min="8468" max="8468" width="2.42578125" style="38" customWidth="1"/>
    <col min="8469" max="8469" width="8.85546875" style="38"/>
    <col min="8470" max="8470" width="12.140625" style="38" customWidth="1"/>
    <col min="8471" max="8471" width="4.7109375" style="38" customWidth="1"/>
    <col min="8472" max="8723" width="8.85546875" style="38"/>
    <col min="8724" max="8724" width="2.42578125" style="38" customWidth="1"/>
    <col min="8725" max="8725" width="8.85546875" style="38"/>
    <col min="8726" max="8726" width="12.140625" style="38" customWidth="1"/>
    <col min="8727" max="8727" width="4.7109375" style="38" customWidth="1"/>
    <col min="8728" max="8979" width="8.85546875" style="38"/>
    <col min="8980" max="8980" width="2.42578125" style="38" customWidth="1"/>
    <col min="8981" max="8981" width="8.85546875" style="38"/>
    <col min="8982" max="8982" width="12.140625" style="38" customWidth="1"/>
    <col min="8983" max="8983" width="4.7109375" style="38" customWidth="1"/>
    <col min="8984" max="9235" width="8.85546875" style="38"/>
    <col min="9236" max="9236" width="2.42578125" style="38" customWidth="1"/>
    <col min="9237" max="9237" width="8.85546875" style="38"/>
    <col min="9238" max="9238" width="12.140625" style="38" customWidth="1"/>
    <col min="9239" max="9239" width="4.7109375" style="38" customWidth="1"/>
    <col min="9240" max="9491" width="8.85546875" style="38"/>
    <col min="9492" max="9492" width="2.42578125" style="38" customWidth="1"/>
    <col min="9493" max="9493" width="8.85546875" style="38"/>
    <col min="9494" max="9494" width="12.140625" style="38" customWidth="1"/>
    <col min="9495" max="9495" width="4.7109375" style="38" customWidth="1"/>
    <col min="9496" max="9747" width="8.85546875" style="38"/>
    <col min="9748" max="9748" width="2.42578125" style="38" customWidth="1"/>
    <col min="9749" max="9749" width="8.85546875" style="38"/>
    <col min="9750" max="9750" width="12.140625" style="38" customWidth="1"/>
    <col min="9751" max="9751" width="4.7109375" style="38" customWidth="1"/>
    <col min="9752" max="10003" width="8.85546875" style="38"/>
    <col min="10004" max="10004" width="2.42578125" style="38" customWidth="1"/>
    <col min="10005" max="10005" width="8.85546875" style="38"/>
    <col min="10006" max="10006" width="12.140625" style="38" customWidth="1"/>
    <col min="10007" max="10007" width="4.7109375" style="38" customWidth="1"/>
    <col min="10008" max="10259" width="8.85546875" style="38"/>
    <col min="10260" max="10260" width="2.42578125" style="38" customWidth="1"/>
    <col min="10261" max="10261" width="8.85546875" style="38"/>
    <col min="10262" max="10262" width="12.140625" style="38" customWidth="1"/>
    <col min="10263" max="10263" width="4.7109375" style="38" customWidth="1"/>
    <col min="10264" max="10515" width="8.85546875" style="38"/>
    <col min="10516" max="10516" width="2.42578125" style="38" customWidth="1"/>
    <col min="10517" max="10517" width="8.85546875" style="38"/>
    <col min="10518" max="10518" width="12.140625" style="38" customWidth="1"/>
    <col min="10519" max="10519" width="4.7109375" style="38" customWidth="1"/>
    <col min="10520" max="10771" width="8.85546875" style="38"/>
    <col min="10772" max="10772" width="2.42578125" style="38" customWidth="1"/>
    <col min="10773" max="10773" width="8.85546875" style="38"/>
    <col min="10774" max="10774" width="12.140625" style="38" customWidth="1"/>
    <col min="10775" max="10775" width="4.7109375" style="38" customWidth="1"/>
    <col min="10776" max="11027" width="8.85546875" style="38"/>
    <col min="11028" max="11028" width="2.42578125" style="38" customWidth="1"/>
    <col min="11029" max="11029" width="8.85546875" style="38"/>
    <col min="11030" max="11030" width="12.140625" style="38" customWidth="1"/>
    <col min="11031" max="11031" width="4.7109375" style="38" customWidth="1"/>
    <col min="11032" max="11283" width="8.85546875" style="38"/>
    <col min="11284" max="11284" width="2.42578125" style="38" customWidth="1"/>
    <col min="11285" max="11285" width="8.85546875" style="38"/>
    <col min="11286" max="11286" width="12.140625" style="38" customWidth="1"/>
    <col min="11287" max="11287" width="4.7109375" style="38" customWidth="1"/>
    <col min="11288" max="11539" width="8.85546875" style="38"/>
    <col min="11540" max="11540" width="2.42578125" style="38" customWidth="1"/>
    <col min="11541" max="11541" width="8.85546875" style="38"/>
    <col min="11542" max="11542" width="12.140625" style="38" customWidth="1"/>
    <col min="11543" max="11543" width="4.7109375" style="38" customWidth="1"/>
    <col min="11544" max="11795" width="8.85546875" style="38"/>
    <col min="11796" max="11796" width="2.42578125" style="38" customWidth="1"/>
    <col min="11797" max="11797" width="8.85546875" style="38"/>
    <col min="11798" max="11798" width="12.140625" style="38" customWidth="1"/>
    <col min="11799" max="11799" width="4.7109375" style="38" customWidth="1"/>
    <col min="11800" max="12051" width="8.85546875" style="38"/>
    <col min="12052" max="12052" width="2.42578125" style="38" customWidth="1"/>
    <col min="12053" max="12053" width="8.85546875" style="38"/>
    <col min="12054" max="12054" width="12.140625" style="38" customWidth="1"/>
    <col min="12055" max="12055" width="4.7109375" style="38" customWidth="1"/>
    <col min="12056" max="12307" width="8.85546875" style="38"/>
    <col min="12308" max="12308" width="2.42578125" style="38" customWidth="1"/>
    <col min="12309" max="12309" width="8.85546875" style="38"/>
    <col min="12310" max="12310" width="12.140625" style="38" customWidth="1"/>
    <col min="12311" max="12311" width="4.7109375" style="38" customWidth="1"/>
    <col min="12312" max="12563" width="8.85546875" style="38"/>
    <col min="12564" max="12564" width="2.42578125" style="38" customWidth="1"/>
    <col min="12565" max="12565" width="8.85546875" style="38"/>
    <col min="12566" max="12566" width="12.140625" style="38" customWidth="1"/>
    <col min="12567" max="12567" width="4.7109375" style="38" customWidth="1"/>
    <col min="12568" max="12819" width="8.85546875" style="38"/>
    <col min="12820" max="12820" width="2.42578125" style="38" customWidth="1"/>
    <col min="12821" max="12821" width="8.85546875" style="38"/>
    <col min="12822" max="12822" width="12.140625" style="38" customWidth="1"/>
    <col min="12823" max="12823" width="4.7109375" style="38" customWidth="1"/>
    <col min="12824" max="13075" width="8.85546875" style="38"/>
    <col min="13076" max="13076" width="2.42578125" style="38" customWidth="1"/>
    <col min="13077" max="13077" width="8.85546875" style="38"/>
    <col min="13078" max="13078" width="12.140625" style="38" customWidth="1"/>
    <col min="13079" max="13079" width="4.7109375" style="38" customWidth="1"/>
    <col min="13080" max="13331" width="8.85546875" style="38"/>
    <col min="13332" max="13332" width="2.42578125" style="38" customWidth="1"/>
    <col min="13333" max="13333" width="8.85546875" style="38"/>
    <col min="13334" max="13334" width="12.140625" style="38" customWidth="1"/>
    <col min="13335" max="13335" width="4.7109375" style="38" customWidth="1"/>
    <col min="13336" max="13587" width="8.85546875" style="38"/>
    <col min="13588" max="13588" width="2.42578125" style="38" customWidth="1"/>
    <col min="13589" max="13589" width="8.85546875" style="38"/>
    <col min="13590" max="13590" width="12.140625" style="38" customWidth="1"/>
    <col min="13591" max="13591" width="4.7109375" style="38" customWidth="1"/>
    <col min="13592" max="13843" width="8.85546875" style="38"/>
    <col min="13844" max="13844" width="2.42578125" style="38" customWidth="1"/>
    <col min="13845" max="13845" width="8.85546875" style="38"/>
    <col min="13846" max="13846" width="12.140625" style="38" customWidth="1"/>
    <col min="13847" max="13847" width="4.7109375" style="38" customWidth="1"/>
    <col min="13848" max="14099" width="8.85546875" style="38"/>
    <col min="14100" max="14100" width="2.42578125" style="38" customWidth="1"/>
    <col min="14101" max="14101" width="8.85546875" style="38"/>
    <col min="14102" max="14102" width="12.140625" style="38" customWidth="1"/>
    <col min="14103" max="14103" width="4.7109375" style="38" customWidth="1"/>
    <col min="14104" max="14355" width="8.85546875" style="38"/>
    <col min="14356" max="14356" width="2.42578125" style="38" customWidth="1"/>
    <col min="14357" max="14357" width="8.85546875" style="38"/>
    <col min="14358" max="14358" width="12.140625" style="38" customWidth="1"/>
    <col min="14359" max="14359" width="4.7109375" style="38" customWidth="1"/>
    <col min="14360" max="14611" width="8.85546875" style="38"/>
    <col min="14612" max="14612" width="2.42578125" style="38" customWidth="1"/>
    <col min="14613" max="14613" width="8.85546875" style="38"/>
    <col min="14614" max="14614" width="12.140625" style="38" customWidth="1"/>
    <col min="14615" max="14615" width="4.7109375" style="38" customWidth="1"/>
    <col min="14616" max="14867" width="8.85546875" style="38"/>
    <col min="14868" max="14868" width="2.42578125" style="38" customWidth="1"/>
    <col min="14869" max="14869" width="8.85546875" style="38"/>
    <col min="14870" max="14870" width="12.140625" style="38" customWidth="1"/>
    <col min="14871" max="14871" width="4.7109375" style="38" customWidth="1"/>
    <col min="14872" max="15123" width="8.85546875" style="38"/>
    <col min="15124" max="15124" width="2.42578125" style="38" customWidth="1"/>
    <col min="15125" max="15125" width="8.85546875" style="38"/>
    <col min="15126" max="15126" width="12.140625" style="38" customWidth="1"/>
    <col min="15127" max="15127" width="4.7109375" style="38" customWidth="1"/>
    <col min="15128" max="15379" width="8.85546875" style="38"/>
    <col min="15380" max="15380" width="2.42578125" style="38" customWidth="1"/>
    <col min="15381" max="15381" width="8.85546875" style="38"/>
    <col min="15382" max="15382" width="12.140625" style="38" customWidth="1"/>
    <col min="15383" max="15383" width="4.7109375" style="38" customWidth="1"/>
    <col min="15384" max="15635" width="8.85546875" style="38"/>
    <col min="15636" max="15636" width="2.42578125" style="38" customWidth="1"/>
    <col min="15637" max="15637" width="8.85546875" style="38"/>
    <col min="15638" max="15638" width="12.140625" style="38" customWidth="1"/>
    <col min="15639" max="15639" width="4.7109375" style="38" customWidth="1"/>
    <col min="15640" max="15891" width="8.85546875" style="38"/>
    <col min="15892" max="15892" width="2.42578125" style="38" customWidth="1"/>
    <col min="15893" max="15893" width="8.85546875" style="38"/>
    <col min="15894" max="15894" width="12.140625" style="38" customWidth="1"/>
    <col min="15895" max="15895" width="4.7109375" style="38" customWidth="1"/>
    <col min="15896" max="16147" width="8.85546875" style="38"/>
    <col min="16148" max="16148" width="2.42578125" style="38" customWidth="1"/>
    <col min="16149" max="16149" width="8.85546875" style="38"/>
    <col min="16150" max="16150" width="12.140625" style="38" customWidth="1"/>
    <col min="16151" max="16151" width="4.7109375" style="38" customWidth="1"/>
    <col min="16152" max="16384" width="8.85546875" style="38"/>
  </cols>
  <sheetData>
    <row r="1" spans="1:27" ht="18.75" x14ac:dyDescent="0.3">
      <c r="A1" s="37" t="s">
        <v>220</v>
      </c>
    </row>
    <row r="3" spans="1:27" ht="15.75" x14ac:dyDescent="0.25">
      <c r="A3" s="39" t="s">
        <v>18</v>
      </c>
      <c r="B3" s="40"/>
      <c r="C3" s="40"/>
      <c r="D3" s="40"/>
      <c r="E3" s="40"/>
      <c r="F3" s="40"/>
      <c r="G3" s="40"/>
      <c r="H3" s="40"/>
      <c r="I3" s="40"/>
      <c r="J3" s="40"/>
      <c r="K3" s="40"/>
      <c r="L3" s="40"/>
      <c r="M3" s="40"/>
      <c r="N3" s="40"/>
      <c r="O3" s="40"/>
      <c r="P3" s="40"/>
      <c r="Q3" s="40"/>
      <c r="R3" s="40"/>
      <c r="S3" s="40"/>
      <c r="T3" s="40"/>
      <c r="U3" s="40"/>
      <c r="V3" s="40"/>
    </row>
    <row r="4" spans="1:27" x14ac:dyDescent="0.2">
      <c r="A4" s="41"/>
      <c r="B4" s="41"/>
      <c r="C4" s="41"/>
      <c r="D4" s="41"/>
      <c r="E4" s="41"/>
      <c r="F4" s="41"/>
      <c r="G4" s="41"/>
      <c r="H4" s="41"/>
      <c r="I4" s="41"/>
      <c r="J4" s="41"/>
      <c r="K4" s="41"/>
      <c r="L4" s="41"/>
      <c r="M4" s="41"/>
      <c r="N4" s="41"/>
      <c r="O4" s="41"/>
      <c r="P4" s="41"/>
    </row>
    <row r="5" spans="1:27" x14ac:dyDescent="0.2">
      <c r="A5" s="38" t="s">
        <v>0</v>
      </c>
    </row>
    <row r="6" spans="1:27" x14ac:dyDescent="0.2">
      <c r="B6" s="42" t="s">
        <v>1</v>
      </c>
      <c r="C6" s="42"/>
      <c r="D6" s="42"/>
      <c r="E6" s="42"/>
      <c r="F6" s="42"/>
      <c r="G6" s="42"/>
      <c r="H6" s="42"/>
      <c r="I6" s="42"/>
      <c r="J6" s="42"/>
      <c r="K6" s="42"/>
      <c r="L6" s="42"/>
      <c r="M6" s="42"/>
      <c r="N6" s="42"/>
      <c r="O6" s="42"/>
      <c r="P6" s="42"/>
      <c r="Q6" s="38" t="s">
        <v>2</v>
      </c>
    </row>
    <row r="7" spans="1:27" x14ac:dyDescent="0.2">
      <c r="B7" s="43" t="s">
        <v>3</v>
      </c>
      <c r="C7" s="43"/>
      <c r="D7" s="43"/>
      <c r="E7" s="43"/>
      <c r="F7" s="43"/>
      <c r="G7" s="43"/>
      <c r="H7" s="43"/>
      <c r="I7" s="43"/>
      <c r="J7" s="43"/>
      <c r="K7" s="43"/>
      <c r="L7" s="43"/>
      <c r="M7" s="43"/>
      <c r="N7" s="43"/>
      <c r="O7" s="43"/>
      <c r="P7" s="43"/>
      <c r="Q7" s="38" t="s">
        <v>4</v>
      </c>
    </row>
    <row r="8" spans="1:27" x14ac:dyDescent="0.2">
      <c r="B8" s="42" t="s">
        <v>5</v>
      </c>
      <c r="C8" s="42"/>
      <c r="D8" s="42"/>
      <c r="E8" s="42"/>
      <c r="F8" s="42"/>
      <c r="G8" s="42"/>
      <c r="H8" s="42"/>
      <c r="I8" s="42"/>
      <c r="J8" s="42"/>
      <c r="K8" s="42"/>
      <c r="L8" s="42"/>
      <c r="M8" s="42"/>
      <c r="N8" s="42"/>
      <c r="O8" s="42"/>
      <c r="P8" s="42"/>
      <c r="Q8" s="38" t="s">
        <v>6</v>
      </c>
    </row>
    <row r="10" spans="1:27" ht="13.5" thickBot="1" x14ac:dyDescent="0.25">
      <c r="A10" s="44" t="s">
        <v>7</v>
      </c>
      <c r="U10" s="45" t="s">
        <v>8</v>
      </c>
      <c r="X10" s="38" t="s">
        <v>9</v>
      </c>
    </row>
    <row r="11" spans="1:27" x14ac:dyDescent="0.2">
      <c r="A11" s="71"/>
      <c r="B11" s="74" t="s">
        <v>37</v>
      </c>
      <c r="C11" s="74" t="s">
        <v>38</v>
      </c>
      <c r="D11" s="74" t="s">
        <v>39</v>
      </c>
      <c r="E11" s="74" t="s">
        <v>221</v>
      </c>
      <c r="F11" s="74" t="s">
        <v>40</v>
      </c>
      <c r="G11" s="74" t="s">
        <v>41</v>
      </c>
      <c r="H11" s="74" t="s">
        <v>42</v>
      </c>
      <c r="I11" s="74" t="s">
        <v>222</v>
      </c>
      <c r="J11" s="74" t="s">
        <v>43</v>
      </c>
      <c r="K11" s="74" t="s">
        <v>44</v>
      </c>
      <c r="L11" s="74" t="s">
        <v>45</v>
      </c>
      <c r="M11" s="74" t="s">
        <v>223</v>
      </c>
      <c r="N11" s="74" t="s">
        <v>224</v>
      </c>
      <c r="O11" s="74" t="s">
        <v>225</v>
      </c>
      <c r="P11" s="74" t="s">
        <v>226</v>
      </c>
      <c r="Q11" s="74" t="s">
        <v>227</v>
      </c>
      <c r="R11" s="75"/>
      <c r="S11" s="76"/>
      <c r="U11" s="49" t="s">
        <v>10</v>
      </c>
      <c r="V11" s="50" t="s">
        <v>11</v>
      </c>
    </row>
    <row r="12" spans="1:27" x14ac:dyDescent="0.2">
      <c r="A12" s="72" t="s">
        <v>12</v>
      </c>
      <c r="B12" s="52">
        <v>7</v>
      </c>
      <c r="C12" s="52">
        <v>5</v>
      </c>
      <c r="D12" s="52">
        <v>6</v>
      </c>
      <c r="E12" s="52">
        <v>8</v>
      </c>
      <c r="F12" s="52">
        <v>3</v>
      </c>
      <c r="G12" s="52">
        <v>4</v>
      </c>
      <c r="H12" s="52">
        <v>7</v>
      </c>
      <c r="I12" s="52">
        <v>6</v>
      </c>
      <c r="J12" s="52">
        <v>4</v>
      </c>
      <c r="K12" s="52">
        <v>6</v>
      </c>
      <c r="L12" s="52">
        <v>9</v>
      </c>
      <c r="M12" s="52">
        <v>7</v>
      </c>
      <c r="N12" s="52">
        <v>8</v>
      </c>
      <c r="O12" s="52">
        <v>5</v>
      </c>
      <c r="P12" s="52">
        <v>6</v>
      </c>
      <c r="Q12" s="52">
        <v>4</v>
      </c>
      <c r="R12" s="77" t="s">
        <v>13</v>
      </c>
      <c r="S12" s="78" t="s">
        <v>14</v>
      </c>
      <c r="U12" s="55">
        <f>SUMPRODUCT(B12:Q12,$B$23:$Q$23)</f>
        <v>18</v>
      </c>
      <c r="V12" s="56"/>
      <c r="X12" s="57" t="s">
        <v>15</v>
      </c>
      <c r="Y12" s="57"/>
      <c r="Z12" s="58" t="s">
        <v>16</v>
      </c>
      <c r="AA12" s="58"/>
    </row>
    <row r="13" spans="1:27" x14ac:dyDescent="0.2">
      <c r="A13" s="72" t="s">
        <v>19</v>
      </c>
      <c r="B13" s="52">
        <v>1</v>
      </c>
      <c r="C13" s="52">
        <v>1</v>
      </c>
      <c r="D13" s="52">
        <v>1</v>
      </c>
      <c r="E13" s="52">
        <v>1</v>
      </c>
      <c r="F13" s="52"/>
      <c r="G13" s="52"/>
      <c r="H13" s="52"/>
      <c r="I13" s="52"/>
      <c r="J13" s="52"/>
      <c r="K13" s="52"/>
      <c r="L13" s="52"/>
      <c r="M13" s="52"/>
      <c r="N13" s="52"/>
      <c r="O13" s="52"/>
      <c r="P13" s="52"/>
      <c r="Q13" s="52"/>
      <c r="R13" s="52" t="s">
        <v>3</v>
      </c>
      <c r="S13" s="59">
        <v>1</v>
      </c>
      <c r="U13" s="55">
        <f>SUMPRODUCT(B13:Q13,$B$23:$Q$23)</f>
        <v>1</v>
      </c>
      <c r="V13" s="56">
        <f>S13-U13</f>
        <v>0</v>
      </c>
      <c r="X13" s="38">
        <f>IF($R13&lt;&gt;$B$8,U13,0)</f>
        <v>1</v>
      </c>
      <c r="Y13" s="38">
        <f>IF($R13&lt;&gt;$B$8,S13,0)</f>
        <v>1</v>
      </c>
      <c r="Z13" s="38">
        <f>IF($R13&lt;&gt;$B$6,U13,0)</f>
        <v>1</v>
      </c>
      <c r="AA13" s="38">
        <f>IF($R13&lt;&gt;$B$6,S13,0)</f>
        <v>1</v>
      </c>
    </row>
    <row r="14" spans="1:27" x14ac:dyDescent="0.2">
      <c r="A14" s="72" t="s">
        <v>20</v>
      </c>
      <c r="B14" s="52"/>
      <c r="C14" s="52"/>
      <c r="D14" s="52"/>
      <c r="E14" s="52"/>
      <c r="F14" s="52">
        <v>1</v>
      </c>
      <c r="G14" s="52">
        <v>1</v>
      </c>
      <c r="H14" s="52">
        <v>1</v>
      </c>
      <c r="I14" s="52">
        <v>1</v>
      </c>
      <c r="J14" s="52"/>
      <c r="K14" s="52"/>
      <c r="L14" s="52"/>
      <c r="M14" s="52"/>
      <c r="N14" s="52"/>
      <c r="O14" s="52"/>
      <c r="P14" s="52"/>
      <c r="Q14" s="52"/>
      <c r="R14" s="52" t="s">
        <v>3</v>
      </c>
      <c r="S14" s="59">
        <v>1</v>
      </c>
      <c r="U14" s="55">
        <f t="shared" ref="U14:U20" si="0">SUMPRODUCT(B14:Q14,$B$23:$Q$23)</f>
        <v>1</v>
      </c>
      <c r="V14" s="56">
        <f t="shared" ref="V14:V20" si="1">S14-U14</f>
        <v>0</v>
      </c>
      <c r="X14" s="38">
        <f t="shared" ref="X14:X20" si="2">IF($R14&lt;&gt;$B$8,U14,0)</f>
        <v>1</v>
      </c>
      <c r="Y14" s="38">
        <f t="shared" ref="Y14:Y20" si="3">IF($R14&lt;&gt;$B$8,S14,0)</f>
        <v>1</v>
      </c>
      <c r="Z14" s="38">
        <f t="shared" ref="Z14:Z20" si="4">IF($R14&lt;&gt;$B$6,U14,0)</f>
        <v>1</v>
      </c>
      <c r="AA14" s="38">
        <f t="shared" ref="AA14:AA20" si="5">IF($R14&lt;&gt;$B$6,S14,0)</f>
        <v>1</v>
      </c>
    </row>
    <row r="15" spans="1:27" x14ac:dyDescent="0.2">
      <c r="A15" s="72" t="s">
        <v>21</v>
      </c>
      <c r="B15" s="52"/>
      <c r="C15" s="52"/>
      <c r="D15" s="52"/>
      <c r="E15" s="52"/>
      <c r="F15" s="52"/>
      <c r="G15" s="52"/>
      <c r="H15" s="52"/>
      <c r="I15" s="52"/>
      <c r="J15" s="52">
        <v>1</v>
      </c>
      <c r="K15" s="52">
        <v>1</v>
      </c>
      <c r="L15" s="52">
        <v>1</v>
      </c>
      <c r="M15" s="52">
        <v>1</v>
      </c>
      <c r="N15" s="52"/>
      <c r="O15" s="52"/>
      <c r="P15" s="52"/>
      <c r="Q15" s="52"/>
      <c r="R15" s="52" t="s">
        <v>3</v>
      </c>
      <c r="S15" s="59">
        <v>1</v>
      </c>
      <c r="U15" s="55">
        <f t="shared" si="0"/>
        <v>1</v>
      </c>
      <c r="V15" s="56">
        <f t="shared" si="1"/>
        <v>0</v>
      </c>
      <c r="X15" s="38">
        <f t="shared" si="2"/>
        <v>1</v>
      </c>
      <c r="Y15" s="38">
        <f t="shared" si="3"/>
        <v>1</v>
      </c>
      <c r="Z15" s="38">
        <f t="shared" si="4"/>
        <v>1</v>
      </c>
      <c r="AA15" s="38">
        <f t="shared" si="5"/>
        <v>1</v>
      </c>
    </row>
    <row r="16" spans="1:27" x14ac:dyDescent="0.2">
      <c r="A16" s="72" t="s">
        <v>22</v>
      </c>
      <c r="B16" s="52"/>
      <c r="C16" s="52"/>
      <c r="D16" s="52"/>
      <c r="E16" s="52"/>
      <c r="F16" s="52"/>
      <c r="G16" s="52"/>
      <c r="H16" s="52"/>
      <c r="I16" s="52"/>
      <c r="J16" s="52"/>
      <c r="K16" s="52"/>
      <c r="L16" s="52"/>
      <c r="M16" s="52"/>
      <c r="N16" s="52">
        <v>1</v>
      </c>
      <c r="O16" s="52">
        <v>1</v>
      </c>
      <c r="P16" s="52">
        <v>1</v>
      </c>
      <c r="Q16" s="52">
        <v>1</v>
      </c>
      <c r="R16" s="52" t="s">
        <v>3</v>
      </c>
      <c r="S16" s="59">
        <v>1</v>
      </c>
      <c r="U16" s="55">
        <f t="shared" si="0"/>
        <v>1</v>
      </c>
      <c r="V16" s="56">
        <f t="shared" si="1"/>
        <v>0</v>
      </c>
      <c r="X16" s="38">
        <f t="shared" si="2"/>
        <v>1</v>
      </c>
      <c r="Y16" s="38">
        <f t="shared" si="3"/>
        <v>1</v>
      </c>
      <c r="Z16" s="38">
        <f t="shared" si="4"/>
        <v>1</v>
      </c>
      <c r="AA16" s="38">
        <f t="shared" si="5"/>
        <v>1</v>
      </c>
    </row>
    <row r="17" spans="1:27" x14ac:dyDescent="0.2">
      <c r="A17" s="72" t="s">
        <v>23</v>
      </c>
      <c r="B17" s="52">
        <v>1</v>
      </c>
      <c r="C17" s="52"/>
      <c r="D17" s="52"/>
      <c r="E17" s="52"/>
      <c r="F17" s="52">
        <v>1</v>
      </c>
      <c r="G17" s="52"/>
      <c r="H17" s="52"/>
      <c r="I17" s="52"/>
      <c r="J17" s="52">
        <v>1</v>
      </c>
      <c r="K17" s="52"/>
      <c r="L17" s="52"/>
      <c r="M17" s="52"/>
      <c r="N17" s="52">
        <v>1</v>
      </c>
      <c r="O17" s="52"/>
      <c r="P17" s="52"/>
      <c r="Q17" s="52"/>
      <c r="R17" s="52" t="s">
        <v>3</v>
      </c>
      <c r="S17" s="59">
        <v>1</v>
      </c>
      <c r="U17" s="55">
        <f t="shared" si="0"/>
        <v>1</v>
      </c>
      <c r="V17" s="56">
        <f t="shared" si="1"/>
        <v>0</v>
      </c>
      <c r="X17" s="38">
        <f t="shared" si="2"/>
        <v>1</v>
      </c>
      <c r="Y17" s="38">
        <f t="shared" si="3"/>
        <v>1</v>
      </c>
      <c r="Z17" s="38">
        <f t="shared" si="4"/>
        <v>1</v>
      </c>
      <c r="AA17" s="38">
        <f t="shared" si="5"/>
        <v>1</v>
      </c>
    </row>
    <row r="18" spans="1:27" x14ac:dyDescent="0.2">
      <c r="A18" s="72" t="s">
        <v>24</v>
      </c>
      <c r="B18" s="52"/>
      <c r="C18" s="52">
        <v>1</v>
      </c>
      <c r="D18" s="52"/>
      <c r="E18" s="52"/>
      <c r="F18" s="52"/>
      <c r="G18" s="52">
        <v>1</v>
      </c>
      <c r="H18" s="52"/>
      <c r="I18" s="52"/>
      <c r="J18" s="52"/>
      <c r="K18" s="52">
        <v>1</v>
      </c>
      <c r="L18" s="52"/>
      <c r="M18" s="52"/>
      <c r="N18" s="52"/>
      <c r="O18" s="52">
        <v>1</v>
      </c>
      <c r="P18" s="52"/>
      <c r="Q18" s="52"/>
      <c r="R18" s="52" t="s">
        <v>3</v>
      </c>
      <c r="S18" s="59">
        <v>1</v>
      </c>
      <c r="U18" s="55">
        <f t="shared" si="0"/>
        <v>1</v>
      </c>
      <c r="V18" s="56">
        <f t="shared" si="1"/>
        <v>0</v>
      </c>
      <c r="X18" s="38">
        <f t="shared" si="2"/>
        <v>1</v>
      </c>
      <c r="Y18" s="38">
        <f t="shared" si="3"/>
        <v>1</v>
      </c>
      <c r="Z18" s="38">
        <f t="shared" si="4"/>
        <v>1</v>
      </c>
      <c r="AA18" s="38">
        <f t="shared" si="5"/>
        <v>1</v>
      </c>
    </row>
    <row r="19" spans="1:27" x14ac:dyDescent="0.2">
      <c r="A19" s="72" t="s">
        <v>61</v>
      </c>
      <c r="B19" s="52"/>
      <c r="C19" s="52"/>
      <c r="D19" s="52">
        <v>1</v>
      </c>
      <c r="E19" s="52"/>
      <c r="F19" s="52"/>
      <c r="G19" s="52"/>
      <c r="H19" s="52">
        <v>1</v>
      </c>
      <c r="I19" s="52"/>
      <c r="J19" s="52"/>
      <c r="K19" s="52"/>
      <c r="L19" s="52">
        <v>1</v>
      </c>
      <c r="M19" s="52"/>
      <c r="N19" s="52"/>
      <c r="O19" s="52"/>
      <c r="P19" s="52">
        <v>1</v>
      </c>
      <c r="Q19" s="52"/>
      <c r="R19" s="52" t="s">
        <v>3</v>
      </c>
      <c r="S19" s="59">
        <v>1</v>
      </c>
      <c r="U19" s="55">
        <f t="shared" si="0"/>
        <v>1</v>
      </c>
      <c r="V19" s="56">
        <f t="shared" si="1"/>
        <v>0</v>
      </c>
      <c r="X19" s="38">
        <f t="shared" si="2"/>
        <v>1</v>
      </c>
      <c r="Y19" s="38">
        <f t="shared" si="3"/>
        <v>1</v>
      </c>
      <c r="Z19" s="38">
        <f t="shared" si="4"/>
        <v>1</v>
      </c>
      <c r="AA19" s="38">
        <f t="shared" si="5"/>
        <v>1</v>
      </c>
    </row>
    <row r="20" spans="1:27" ht="13.5" thickBot="1" x14ac:dyDescent="0.25">
      <c r="A20" s="73" t="s">
        <v>132</v>
      </c>
      <c r="B20" s="61"/>
      <c r="C20" s="61"/>
      <c r="D20" s="61"/>
      <c r="E20" s="61">
        <v>1</v>
      </c>
      <c r="F20" s="61"/>
      <c r="G20" s="61"/>
      <c r="H20" s="61"/>
      <c r="I20" s="61">
        <v>1</v>
      </c>
      <c r="J20" s="61"/>
      <c r="K20" s="61"/>
      <c r="L20" s="61"/>
      <c r="M20" s="61">
        <v>1</v>
      </c>
      <c r="N20" s="61"/>
      <c r="O20" s="61"/>
      <c r="P20" s="61"/>
      <c r="Q20" s="61">
        <v>1</v>
      </c>
      <c r="R20" s="61" t="s">
        <v>3</v>
      </c>
      <c r="S20" s="62">
        <v>1</v>
      </c>
      <c r="U20" s="63">
        <f t="shared" si="0"/>
        <v>1</v>
      </c>
      <c r="V20" s="64">
        <f t="shared" si="1"/>
        <v>0</v>
      </c>
      <c r="X20" s="38">
        <f t="shared" si="2"/>
        <v>1</v>
      </c>
      <c r="Y20" s="38">
        <f t="shared" si="3"/>
        <v>1</v>
      </c>
      <c r="Z20" s="38">
        <f t="shared" si="4"/>
        <v>1</v>
      </c>
      <c r="AA20" s="38">
        <f t="shared" si="5"/>
        <v>1</v>
      </c>
    </row>
    <row r="22" spans="1:27" ht="13.5" thickBot="1" x14ac:dyDescent="0.25">
      <c r="A22" s="45" t="s">
        <v>8</v>
      </c>
    </row>
    <row r="23" spans="1:27" x14ac:dyDescent="0.2">
      <c r="A23" s="65" t="s">
        <v>17</v>
      </c>
      <c r="B23" s="66">
        <v>0</v>
      </c>
      <c r="C23" s="66">
        <v>0</v>
      </c>
      <c r="D23" s="66">
        <v>1</v>
      </c>
      <c r="E23" s="66">
        <v>0</v>
      </c>
      <c r="F23" s="66">
        <v>0</v>
      </c>
      <c r="G23" s="66">
        <v>1</v>
      </c>
      <c r="H23" s="66">
        <v>0</v>
      </c>
      <c r="I23" s="66">
        <v>0</v>
      </c>
      <c r="J23" s="66">
        <v>1</v>
      </c>
      <c r="K23" s="66">
        <v>0</v>
      </c>
      <c r="L23" s="66">
        <v>0</v>
      </c>
      <c r="M23" s="66">
        <v>0</v>
      </c>
      <c r="N23" s="66">
        <v>0</v>
      </c>
      <c r="O23" s="66">
        <v>0</v>
      </c>
      <c r="P23" s="66">
        <v>0</v>
      </c>
      <c r="Q23" s="66">
        <v>1</v>
      </c>
      <c r="R23" s="66"/>
      <c r="S23" s="67"/>
    </row>
    <row r="24" spans="1:27" ht="13.5" thickBot="1" x14ac:dyDescent="0.25">
      <c r="A24" s="68" t="s">
        <v>12</v>
      </c>
      <c r="B24" s="69"/>
      <c r="C24" s="69"/>
      <c r="D24" s="69"/>
      <c r="E24" s="69"/>
      <c r="F24" s="69"/>
      <c r="G24" s="69"/>
      <c r="H24" s="69"/>
      <c r="I24" s="69"/>
      <c r="J24" s="69"/>
      <c r="K24" s="69"/>
      <c r="L24" s="69"/>
      <c r="M24" s="69"/>
      <c r="N24" s="69"/>
      <c r="O24" s="69"/>
      <c r="P24" s="69"/>
      <c r="Q24" s="69"/>
      <c r="R24" s="69"/>
      <c r="S24" s="70">
        <f>U12</f>
        <v>18</v>
      </c>
    </row>
  </sheetData>
  <customSheetViews>
    <customSheetView guid="{2A5C61F5-D38C-4763-B97A-24251BB3EC1D}" showPageBreaks="1" printArea="1" topLeftCell="B1">
      <selection activeCell="Q21" sqref="Q21"/>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9"/>
  <dimension ref="A1:AJ26"/>
  <sheetViews>
    <sheetView topLeftCell="G1" workbookViewId="0">
      <selection activeCell="G23" sqref="G23"/>
    </sheetView>
  </sheetViews>
  <sheetFormatPr defaultColWidth="8.85546875" defaultRowHeight="12.75" x14ac:dyDescent="0.2"/>
  <cols>
    <col min="1" max="1" width="72.7109375" style="38" customWidth="1"/>
    <col min="2" max="28" width="8.85546875" style="38"/>
    <col min="29" max="29" width="8.85546875" style="38" customWidth="1"/>
    <col min="30" max="30" width="8.85546875" style="38"/>
    <col min="31" max="32" width="8.85546875" style="38" customWidth="1"/>
    <col min="33" max="284" width="8.85546875" style="38"/>
    <col min="285" max="285" width="2.42578125" style="38" customWidth="1"/>
    <col min="286" max="286" width="8.85546875" style="38"/>
    <col min="287" max="287" width="12.140625" style="38" customWidth="1"/>
    <col min="288" max="288" width="4.7109375" style="38" customWidth="1"/>
    <col min="289" max="540" width="8.85546875" style="38"/>
    <col min="541" max="541" width="2.42578125" style="38" customWidth="1"/>
    <col min="542" max="542" width="8.85546875" style="38"/>
    <col min="543" max="543" width="12.140625" style="38" customWidth="1"/>
    <col min="544" max="544" width="4.7109375" style="38" customWidth="1"/>
    <col min="545" max="796" width="8.85546875" style="38"/>
    <col min="797" max="797" width="2.42578125" style="38" customWidth="1"/>
    <col min="798" max="798" width="8.85546875" style="38"/>
    <col min="799" max="799" width="12.140625" style="38" customWidth="1"/>
    <col min="800" max="800" width="4.7109375" style="38" customWidth="1"/>
    <col min="801" max="1052" width="8.85546875" style="38"/>
    <col min="1053" max="1053" width="2.42578125" style="38" customWidth="1"/>
    <col min="1054" max="1054" width="8.85546875" style="38"/>
    <col min="1055" max="1055" width="12.140625" style="38" customWidth="1"/>
    <col min="1056" max="1056" width="4.7109375" style="38" customWidth="1"/>
    <col min="1057" max="1308" width="8.85546875" style="38"/>
    <col min="1309" max="1309" width="2.42578125" style="38" customWidth="1"/>
    <col min="1310" max="1310" width="8.85546875" style="38"/>
    <col min="1311" max="1311" width="12.140625" style="38" customWidth="1"/>
    <col min="1312" max="1312" width="4.7109375" style="38" customWidth="1"/>
    <col min="1313" max="1564" width="8.85546875" style="38"/>
    <col min="1565" max="1565" width="2.42578125" style="38" customWidth="1"/>
    <col min="1566" max="1566" width="8.85546875" style="38"/>
    <col min="1567" max="1567" width="12.140625" style="38" customWidth="1"/>
    <col min="1568" max="1568" width="4.7109375" style="38" customWidth="1"/>
    <col min="1569" max="1820" width="8.85546875" style="38"/>
    <col min="1821" max="1821" width="2.42578125" style="38" customWidth="1"/>
    <col min="1822" max="1822" width="8.85546875" style="38"/>
    <col min="1823" max="1823" width="12.140625" style="38" customWidth="1"/>
    <col min="1824" max="1824" width="4.7109375" style="38" customWidth="1"/>
    <col min="1825" max="2076" width="8.85546875" style="38"/>
    <col min="2077" max="2077" width="2.42578125" style="38" customWidth="1"/>
    <col min="2078" max="2078" width="8.85546875" style="38"/>
    <col min="2079" max="2079" width="12.140625" style="38" customWidth="1"/>
    <col min="2080" max="2080" width="4.7109375" style="38" customWidth="1"/>
    <col min="2081" max="2332" width="8.85546875" style="38"/>
    <col min="2333" max="2333" width="2.42578125" style="38" customWidth="1"/>
    <col min="2334" max="2334" width="8.85546875" style="38"/>
    <col min="2335" max="2335" width="12.140625" style="38" customWidth="1"/>
    <col min="2336" max="2336" width="4.7109375" style="38" customWidth="1"/>
    <col min="2337" max="2588" width="8.85546875" style="38"/>
    <col min="2589" max="2589" width="2.42578125" style="38" customWidth="1"/>
    <col min="2590" max="2590" width="8.85546875" style="38"/>
    <col min="2591" max="2591" width="12.140625" style="38" customWidth="1"/>
    <col min="2592" max="2592" width="4.7109375" style="38" customWidth="1"/>
    <col min="2593" max="2844" width="8.85546875" style="38"/>
    <col min="2845" max="2845" width="2.42578125" style="38" customWidth="1"/>
    <col min="2846" max="2846" width="8.85546875" style="38"/>
    <col min="2847" max="2847" width="12.140625" style="38" customWidth="1"/>
    <col min="2848" max="2848" width="4.7109375" style="38" customWidth="1"/>
    <col min="2849" max="3100" width="8.85546875" style="38"/>
    <col min="3101" max="3101" width="2.42578125" style="38" customWidth="1"/>
    <col min="3102" max="3102" width="8.85546875" style="38"/>
    <col min="3103" max="3103" width="12.140625" style="38" customWidth="1"/>
    <col min="3104" max="3104" width="4.7109375" style="38" customWidth="1"/>
    <col min="3105" max="3356" width="8.85546875" style="38"/>
    <col min="3357" max="3357" width="2.42578125" style="38" customWidth="1"/>
    <col min="3358" max="3358" width="8.85546875" style="38"/>
    <col min="3359" max="3359" width="12.140625" style="38" customWidth="1"/>
    <col min="3360" max="3360" width="4.7109375" style="38" customWidth="1"/>
    <col min="3361" max="3612" width="8.85546875" style="38"/>
    <col min="3613" max="3613" width="2.42578125" style="38" customWidth="1"/>
    <col min="3614" max="3614" width="8.85546875" style="38"/>
    <col min="3615" max="3615" width="12.140625" style="38" customWidth="1"/>
    <col min="3616" max="3616" width="4.7109375" style="38" customWidth="1"/>
    <col min="3617" max="3868" width="8.85546875" style="38"/>
    <col min="3869" max="3869" width="2.42578125" style="38" customWidth="1"/>
    <col min="3870" max="3870" width="8.85546875" style="38"/>
    <col min="3871" max="3871" width="12.140625" style="38" customWidth="1"/>
    <col min="3872" max="3872" width="4.7109375" style="38" customWidth="1"/>
    <col min="3873" max="4124" width="8.85546875" style="38"/>
    <col min="4125" max="4125" width="2.42578125" style="38" customWidth="1"/>
    <col min="4126" max="4126" width="8.85546875" style="38"/>
    <col min="4127" max="4127" width="12.140625" style="38" customWidth="1"/>
    <col min="4128" max="4128" width="4.7109375" style="38" customWidth="1"/>
    <col min="4129" max="4380" width="8.85546875" style="38"/>
    <col min="4381" max="4381" width="2.42578125" style="38" customWidth="1"/>
    <col min="4382" max="4382" width="8.85546875" style="38"/>
    <col min="4383" max="4383" width="12.140625" style="38" customWidth="1"/>
    <col min="4384" max="4384" width="4.7109375" style="38" customWidth="1"/>
    <col min="4385" max="4636" width="8.85546875" style="38"/>
    <col min="4637" max="4637" width="2.42578125" style="38" customWidth="1"/>
    <col min="4638" max="4638" width="8.85546875" style="38"/>
    <col min="4639" max="4639" width="12.140625" style="38" customWidth="1"/>
    <col min="4640" max="4640" width="4.7109375" style="38" customWidth="1"/>
    <col min="4641" max="4892" width="8.85546875" style="38"/>
    <col min="4893" max="4893" width="2.42578125" style="38" customWidth="1"/>
    <col min="4894" max="4894" width="8.85546875" style="38"/>
    <col min="4895" max="4895" width="12.140625" style="38" customWidth="1"/>
    <col min="4896" max="4896" width="4.7109375" style="38" customWidth="1"/>
    <col min="4897" max="5148" width="8.85546875" style="38"/>
    <col min="5149" max="5149" width="2.42578125" style="38" customWidth="1"/>
    <col min="5150" max="5150" width="8.85546875" style="38"/>
    <col min="5151" max="5151" width="12.140625" style="38" customWidth="1"/>
    <col min="5152" max="5152" width="4.7109375" style="38" customWidth="1"/>
    <col min="5153" max="5404" width="8.85546875" style="38"/>
    <col min="5405" max="5405" width="2.42578125" style="38" customWidth="1"/>
    <col min="5406" max="5406" width="8.85546875" style="38"/>
    <col min="5407" max="5407" width="12.140625" style="38" customWidth="1"/>
    <col min="5408" max="5408" width="4.7109375" style="38" customWidth="1"/>
    <col min="5409" max="5660" width="8.85546875" style="38"/>
    <col min="5661" max="5661" width="2.42578125" style="38" customWidth="1"/>
    <col min="5662" max="5662" width="8.85546875" style="38"/>
    <col min="5663" max="5663" width="12.140625" style="38" customWidth="1"/>
    <col min="5664" max="5664" width="4.7109375" style="38" customWidth="1"/>
    <col min="5665" max="5916" width="8.85546875" style="38"/>
    <col min="5917" max="5917" width="2.42578125" style="38" customWidth="1"/>
    <col min="5918" max="5918" width="8.85546875" style="38"/>
    <col min="5919" max="5919" width="12.140625" style="38" customWidth="1"/>
    <col min="5920" max="5920" width="4.7109375" style="38" customWidth="1"/>
    <col min="5921" max="6172" width="8.85546875" style="38"/>
    <col min="6173" max="6173" width="2.42578125" style="38" customWidth="1"/>
    <col min="6174" max="6174" width="8.85546875" style="38"/>
    <col min="6175" max="6175" width="12.140625" style="38" customWidth="1"/>
    <col min="6176" max="6176" width="4.7109375" style="38" customWidth="1"/>
    <col min="6177" max="6428" width="8.85546875" style="38"/>
    <col min="6429" max="6429" width="2.42578125" style="38" customWidth="1"/>
    <col min="6430" max="6430" width="8.85546875" style="38"/>
    <col min="6431" max="6431" width="12.140625" style="38" customWidth="1"/>
    <col min="6432" max="6432" width="4.7109375" style="38" customWidth="1"/>
    <col min="6433" max="6684" width="8.85546875" style="38"/>
    <col min="6685" max="6685" width="2.42578125" style="38" customWidth="1"/>
    <col min="6686" max="6686" width="8.85546875" style="38"/>
    <col min="6687" max="6687" width="12.140625" style="38" customWidth="1"/>
    <col min="6688" max="6688" width="4.7109375" style="38" customWidth="1"/>
    <col min="6689" max="6940" width="8.85546875" style="38"/>
    <col min="6941" max="6941" width="2.42578125" style="38" customWidth="1"/>
    <col min="6942" max="6942" width="8.85546875" style="38"/>
    <col min="6943" max="6943" width="12.140625" style="38" customWidth="1"/>
    <col min="6944" max="6944" width="4.7109375" style="38" customWidth="1"/>
    <col min="6945" max="7196" width="8.85546875" style="38"/>
    <col min="7197" max="7197" width="2.42578125" style="38" customWidth="1"/>
    <col min="7198" max="7198" width="8.85546875" style="38"/>
    <col min="7199" max="7199" width="12.140625" style="38" customWidth="1"/>
    <col min="7200" max="7200" width="4.7109375" style="38" customWidth="1"/>
    <col min="7201" max="7452" width="8.85546875" style="38"/>
    <col min="7453" max="7453" width="2.42578125" style="38" customWidth="1"/>
    <col min="7454" max="7454" width="8.85546875" style="38"/>
    <col min="7455" max="7455" width="12.140625" style="38" customWidth="1"/>
    <col min="7456" max="7456" width="4.7109375" style="38" customWidth="1"/>
    <col min="7457" max="7708" width="8.85546875" style="38"/>
    <col min="7709" max="7709" width="2.42578125" style="38" customWidth="1"/>
    <col min="7710" max="7710" width="8.85546875" style="38"/>
    <col min="7711" max="7711" width="12.140625" style="38" customWidth="1"/>
    <col min="7712" max="7712" width="4.7109375" style="38" customWidth="1"/>
    <col min="7713" max="7964" width="8.85546875" style="38"/>
    <col min="7965" max="7965" width="2.42578125" style="38" customWidth="1"/>
    <col min="7966" max="7966" width="8.85546875" style="38"/>
    <col min="7967" max="7967" width="12.140625" style="38" customWidth="1"/>
    <col min="7968" max="7968" width="4.7109375" style="38" customWidth="1"/>
    <col min="7969" max="8220" width="8.85546875" style="38"/>
    <col min="8221" max="8221" width="2.42578125" style="38" customWidth="1"/>
    <col min="8222" max="8222" width="8.85546875" style="38"/>
    <col min="8223" max="8223" width="12.140625" style="38" customWidth="1"/>
    <col min="8224" max="8224" width="4.7109375" style="38" customWidth="1"/>
    <col min="8225" max="8476" width="8.85546875" style="38"/>
    <col min="8477" max="8477" width="2.42578125" style="38" customWidth="1"/>
    <col min="8478" max="8478" width="8.85546875" style="38"/>
    <col min="8479" max="8479" width="12.140625" style="38" customWidth="1"/>
    <col min="8480" max="8480" width="4.7109375" style="38" customWidth="1"/>
    <col min="8481" max="8732" width="8.85546875" style="38"/>
    <col min="8733" max="8733" width="2.42578125" style="38" customWidth="1"/>
    <col min="8734" max="8734" width="8.85546875" style="38"/>
    <col min="8735" max="8735" width="12.140625" style="38" customWidth="1"/>
    <col min="8736" max="8736" width="4.7109375" style="38" customWidth="1"/>
    <col min="8737" max="8988" width="8.85546875" style="38"/>
    <col min="8989" max="8989" width="2.42578125" style="38" customWidth="1"/>
    <col min="8990" max="8990" width="8.85546875" style="38"/>
    <col min="8991" max="8991" width="12.140625" style="38" customWidth="1"/>
    <col min="8992" max="8992" width="4.7109375" style="38" customWidth="1"/>
    <col min="8993" max="9244" width="8.85546875" style="38"/>
    <col min="9245" max="9245" width="2.42578125" style="38" customWidth="1"/>
    <col min="9246" max="9246" width="8.85546875" style="38"/>
    <col min="9247" max="9247" width="12.140625" style="38" customWidth="1"/>
    <col min="9248" max="9248" width="4.7109375" style="38" customWidth="1"/>
    <col min="9249" max="9500" width="8.85546875" style="38"/>
    <col min="9501" max="9501" width="2.42578125" style="38" customWidth="1"/>
    <col min="9502" max="9502" width="8.85546875" style="38"/>
    <col min="9503" max="9503" width="12.140625" style="38" customWidth="1"/>
    <col min="9504" max="9504" width="4.7109375" style="38" customWidth="1"/>
    <col min="9505" max="9756" width="8.85546875" style="38"/>
    <col min="9757" max="9757" width="2.42578125" style="38" customWidth="1"/>
    <col min="9758" max="9758" width="8.85546875" style="38"/>
    <col min="9759" max="9759" width="12.140625" style="38" customWidth="1"/>
    <col min="9760" max="9760" width="4.7109375" style="38" customWidth="1"/>
    <col min="9761" max="10012" width="8.85546875" style="38"/>
    <col min="10013" max="10013" width="2.42578125" style="38" customWidth="1"/>
    <col min="10014" max="10014" width="8.85546875" style="38"/>
    <col min="10015" max="10015" width="12.140625" style="38" customWidth="1"/>
    <col min="10016" max="10016" width="4.7109375" style="38" customWidth="1"/>
    <col min="10017" max="10268" width="8.85546875" style="38"/>
    <col min="10269" max="10269" width="2.42578125" style="38" customWidth="1"/>
    <col min="10270" max="10270" width="8.85546875" style="38"/>
    <col min="10271" max="10271" width="12.140625" style="38" customWidth="1"/>
    <col min="10272" max="10272" width="4.7109375" style="38" customWidth="1"/>
    <col min="10273" max="10524" width="8.85546875" style="38"/>
    <col min="10525" max="10525" width="2.42578125" style="38" customWidth="1"/>
    <col min="10526" max="10526" width="8.85546875" style="38"/>
    <col min="10527" max="10527" width="12.140625" style="38" customWidth="1"/>
    <col min="10528" max="10528" width="4.7109375" style="38" customWidth="1"/>
    <col min="10529" max="10780" width="8.85546875" style="38"/>
    <col min="10781" max="10781" width="2.42578125" style="38" customWidth="1"/>
    <col min="10782" max="10782" width="8.85546875" style="38"/>
    <col min="10783" max="10783" width="12.140625" style="38" customWidth="1"/>
    <col min="10784" max="10784" width="4.7109375" style="38" customWidth="1"/>
    <col min="10785" max="11036" width="8.85546875" style="38"/>
    <col min="11037" max="11037" width="2.42578125" style="38" customWidth="1"/>
    <col min="11038" max="11038" width="8.85546875" style="38"/>
    <col min="11039" max="11039" width="12.140625" style="38" customWidth="1"/>
    <col min="11040" max="11040" width="4.7109375" style="38" customWidth="1"/>
    <col min="11041" max="11292" width="8.85546875" style="38"/>
    <col min="11293" max="11293" width="2.42578125" style="38" customWidth="1"/>
    <col min="11294" max="11294" width="8.85546875" style="38"/>
    <col min="11295" max="11295" width="12.140625" style="38" customWidth="1"/>
    <col min="11296" max="11296" width="4.7109375" style="38" customWidth="1"/>
    <col min="11297" max="11548" width="8.85546875" style="38"/>
    <col min="11549" max="11549" width="2.42578125" style="38" customWidth="1"/>
    <col min="11550" max="11550" width="8.85546875" style="38"/>
    <col min="11551" max="11551" width="12.140625" style="38" customWidth="1"/>
    <col min="11552" max="11552" width="4.7109375" style="38" customWidth="1"/>
    <col min="11553" max="11804" width="8.85546875" style="38"/>
    <col min="11805" max="11805" width="2.42578125" style="38" customWidth="1"/>
    <col min="11806" max="11806" width="8.85546875" style="38"/>
    <col min="11807" max="11807" width="12.140625" style="38" customWidth="1"/>
    <col min="11808" max="11808" width="4.7109375" style="38" customWidth="1"/>
    <col min="11809" max="12060" width="8.85546875" style="38"/>
    <col min="12061" max="12061" width="2.42578125" style="38" customWidth="1"/>
    <col min="12062" max="12062" width="8.85546875" style="38"/>
    <col min="12063" max="12063" width="12.140625" style="38" customWidth="1"/>
    <col min="12064" max="12064" width="4.7109375" style="38" customWidth="1"/>
    <col min="12065" max="12316" width="8.85546875" style="38"/>
    <col min="12317" max="12317" width="2.42578125" style="38" customWidth="1"/>
    <col min="12318" max="12318" width="8.85546875" style="38"/>
    <col min="12319" max="12319" width="12.140625" style="38" customWidth="1"/>
    <col min="12320" max="12320" width="4.7109375" style="38" customWidth="1"/>
    <col min="12321" max="12572" width="8.85546875" style="38"/>
    <col min="12573" max="12573" width="2.42578125" style="38" customWidth="1"/>
    <col min="12574" max="12574" width="8.85546875" style="38"/>
    <col min="12575" max="12575" width="12.140625" style="38" customWidth="1"/>
    <col min="12576" max="12576" width="4.7109375" style="38" customWidth="1"/>
    <col min="12577" max="12828" width="8.85546875" style="38"/>
    <col min="12829" max="12829" width="2.42578125" style="38" customWidth="1"/>
    <col min="12830" max="12830" width="8.85546875" style="38"/>
    <col min="12831" max="12831" width="12.140625" style="38" customWidth="1"/>
    <col min="12832" max="12832" width="4.7109375" style="38" customWidth="1"/>
    <col min="12833" max="13084" width="8.85546875" style="38"/>
    <col min="13085" max="13085" width="2.42578125" style="38" customWidth="1"/>
    <col min="13086" max="13086" width="8.85546875" style="38"/>
    <col min="13087" max="13087" width="12.140625" style="38" customWidth="1"/>
    <col min="13088" max="13088" width="4.7109375" style="38" customWidth="1"/>
    <col min="13089" max="13340" width="8.85546875" style="38"/>
    <col min="13341" max="13341" width="2.42578125" style="38" customWidth="1"/>
    <col min="13342" max="13342" width="8.85546875" style="38"/>
    <col min="13343" max="13343" width="12.140625" style="38" customWidth="1"/>
    <col min="13344" max="13344" width="4.7109375" style="38" customWidth="1"/>
    <col min="13345" max="13596" width="8.85546875" style="38"/>
    <col min="13597" max="13597" width="2.42578125" style="38" customWidth="1"/>
    <col min="13598" max="13598" width="8.85546875" style="38"/>
    <col min="13599" max="13599" width="12.140625" style="38" customWidth="1"/>
    <col min="13600" max="13600" width="4.7109375" style="38" customWidth="1"/>
    <col min="13601" max="13852" width="8.85546875" style="38"/>
    <col min="13853" max="13853" width="2.42578125" style="38" customWidth="1"/>
    <col min="13854" max="13854" width="8.85546875" style="38"/>
    <col min="13855" max="13855" width="12.140625" style="38" customWidth="1"/>
    <col min="13856" max="13856" width="4.7109375" style="38" customWidth="1"/>
    <col min="13857" max="14108" width="8.85546875" style="38"/>
    <col min="14109" max="14109" width="2.42578125" style="38" customWidth="1"/>
    <col min="14110" max="14110" width="8.85546875" style="38"/>
    <col min="14111" max="14111" width="12.140625" style="38" customWidth="1"/>
    <col min="14112" max="14112" width="4.7109375" style="38" customWidth="1"/>
    <col min="14113" max="14364" width="8.85546875" style="38"/>
    <col min="14365" max="14365" width="2.42578125" style="38" customWidth="1"/>
    <col min="14366" max="14366" width="8.85546875" style="38"/>
    <col min="14367" max="14367" width="12.140625" style="38" customWidth="1"/>
    <col min="14368" max="14368" width="4.7109375" style="38" customWidth="1"/>
    <col min="14369" max="14620" width="8.85546875" style="38"/>
    <col min="14621" max="14621" width="2.42578125" style="38" customWidth="1"/>
    <col min="14622" max="14622" width="8.85546875" style="38"/>
    <col min="14623" max="14623" width="12.140625" style="38" customWidth="1"/>
    <col min="14624" max="14624" width="4.7109375" style="38" customWidth="1"/>
    <col min="14625" max="14876" width="8.85546875" style="38"/>
    <col min="14877" max="14877" width="2.42578125" style="38" customWidth="1"/>
    <col min="14878" max="14878" width="8.85546875" style="38"/>
    <col min="14879" max="14879" width="12.140625" style="38" customWidth="1"/>
    <col min="14880" max="14880" width="4.7109375" style="38" customWidth="1"/>
    <col min="14881" max="15132" width="8.85546875" style="38"/>
    <col min="15133" max="15133" width="2.42578125" style="38" customWidth="1"/>
    <col min="15134" max="15134" width="8.85546875" style="38"/>
    <col min="15135" max="15135" width="12.140625" style="38" customWidth="1"/>
    <col min="15136" max="15136" width="4.7109375" style="38" customWidth="1"/>
    <col min="15137" max="15388" width="8.85546875" style="38"/>
    <col min="15389" max="15389" width="2.42578125" style="38" customWidth="1"/>
    <col min="15390" max="15390" width="8.85546875" style="38"/>
    <col min="15391" max="15391" width="12.140625" style="38" customWidth="1"/>
    <col min="15392" max="15392" width="4.7109375" style="38" customWidth="1"/>
    <col min="15393" max="15644" width="8.85546875" style="38"/>
    <col min="15645" max="15645" width="2.42578125" style="38" customWidth="1"/>
    <col min="15646" max="15646" width="8.85546875" style="38"/>
    <col min="15647" max="15647" width="12.140625" style="38" customWidth="1"/>
    <col min="15648" max="15648" width="4.7109375" style="38" customWidth="1"/>
    <col min="15649" max="15900" width="8.85546875" style="38"/>
    <col min="15901" max="15901" width="2.42578125" style="38" customWidth="1"/>
    <col min="15902" max="15902" width="8.85546875" style="38"/>
    <col min="15903" max="15903" width="12.140625" style="38" customWidth="1"/>
    <col min="15904" max="15904" width="4.7109375" style="38" customWidth="1"/>
    <col min="15905" max="16156" width="8.85546875" style="38"/>
    <col min="16157" max="16157" width="2.42578125" style="38" customWidth="1"/>
    <col min="16158" max="16158" width="8.85546875" style="38"/>
    <col min="16159" max="16159" width="12.140625" style="38" customWidth="1"/>
    <col min="16160" max="16160" width="4.7109375" style="38" customWidth="1"/>
    <col min="16161" max="16384" width="8.85546875" style="38"/>
  </cols>
  <sheetData>
    <row r="1" spans="1:36" ht="18.75" x14ac:dyDescent="0.3">
      <c r="A1" s="37" t="s">
        <v>228</v>
      </c>
    </row>
    <row r="3" spans="1:36" ht="15.75" x14ac:dyDescent="0.25">
      <c r="A3" s="39" t="s">
        <v>18</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row>
    <row r="4" spans="1:36" x14ac:dyDescent="0.2">
      <c r="A4" s="41"/>
      <c r="B4" s="41"/>
      <c r="C4" s="41"/>
      <c r="D4" s="41"/>
      <c r="E4" s="41"/>
      <c r="F4" s="41"/>
      <c r="G4" s="41"/>
      <c r="H4" s="41"/>
      <c r="I4" s="41"/>
      <c r="J4" s="41"/>
      <c r="K4" s="41"/>
      <c r="L4" s="41"/>
      <c r="M4" s="41"/>
      <c r="N4" s="41"/>
      <c r="O4" s="41"/>
      <c r="P4" s="41"/>
      <c r="Q4" s="41"/>
      <c r="R4" s="41"/>
      <c r="S4" s="41"/>
      <c r="T4" s="41"/>
      <c r="U4" s="41"/>
      <c r="V4" s="41"/>
      <c r="W4" s="41"/>
      <c r="X4" s="41"/>
      <c r="Y4" s="41"/>
    </row>
    <row r="5" spans="1:36" x14ac:dyDescent="0.2">
      <c r="A5" s="38" t="s">
        <v>0</v>
      </c>
    </row>
    <row r="6" spans="1:36" x14ac:dyDescent="0.2">
      <c r="B6" s="42" t="s">
        <v>1</v>
      </c>
      <c r="C6" s="42"/>
      <c r="D6" s="42"/>
      <c r="E6" s="42"/>
      <c r="F6" s="42"/>
      <c r="G6" s="42"/>
      <c r="H6" s="42"/>
      <c r="I6" s="42"/>
      <c r="J6" s="42"/>
      <c r="K6" s="42"/>
      <c r="L6" s="42"/>
      <c r="M6" s="42"/>
      <c r="N6" s="42"/>
      <c r="O6" s="42"/>
      <c r="P6" s="42"/>
      <c r="Q6" s="42"/>
      <c r="R6" s="42"/>
      <c r="S6" s="42"/>
      <c r="T6" s="42"/>
      <c r="U6" s="42"/>
      <c r="V6" s="42"/>
      <c r="W6" s="42"/>
      <c r="X6" s="42"/>
      <c r="Y6" s="42"/>
      <c r="Z6" s="38" t="s">
        <v>2</v>
      </c>
    </row>
    <row r="7" spans="1:36" x14ac:dyDescent="0.2">
      <c r="B7" s="43" t="s">
        <v>3</v>
      </c>
      <c r="C7" s="43"/>
      <c r="D7" s="43"/>
      <c r="E7" s="43"/>
      <c r="F7" s="43"/>
      <c r="G7" s="43"/>
      <c r="H7" s="43"/>
      <c r="I7" s="43"/>
      <c r="J7" s="43"/>
      <c r="K7" s="43"/>
      <c r="L7" s="43"/>
      <c r="M7" s="43"/>
      <c r="N7" s="43"/>
      <c r="O7" s="43"/>
      <c r="P7" s="43"/>
      <c r="Q7" s="43"/>
      <c r="R7" s="43"/>
      <c r="S7" s="43"/>
      <c r="T7" s="43"/>
      <c r="U7" s="43"/>
      <c r="V7" s="43"/>
      <c r="W7" s="43"/>
      <c r="X7" s="43"/>
      <c r="Y7" s="43"/>
      <c r="Z7" s="38" t="s">
        <v>4</v>
      </c>
    </row>
    <row r="8" spans="1:36" x14ac:dyDescent="0.2">
      <c r="B8" s="42" t="s">
        <v>5</v>
      </c>
      <c r="C8" s="42"/>
      <c r="D8" s="42"/>
      <c r="E8" s="42"/>
      <c r="F8" s="42"/>
      <c r="G8" s="42"/>
      <c r="H8" s="42"/>
      <c r="I8" s="42"/>
      <c r="J8" s="42"/>
      <c r="K8" s="42"/>
      <c r="L8" s="42"/>
      <c r="M8" s="42"/>
      <c r="N8" s="42"/>
      <c r="O8" s="42"/>
      <c r="P8" s="42"/>
      <c r="Q8" s="42"/>
      <c r="R8" s="42"/>
      <c r="S8" s="42"/>
      <c r="T8" s="42"/>
      <c r="U8" s="42"/>
      <c r="V8" s="42"/>
      <c r="W8" s="42"/>
      <c r="X8" s="42"/>
      <c r="Y8" s="42"/>
      <c r="Z8" s="38" t="s">
        <v>6</v>
      </c>
    </row>
    <row r="10" spans="1:36" ht="13.5" thickBot="1" x14ac:dyDescent="0.25">
      <c r="A10" s="44" t="s">
        <v>7</v>
      </c>
      <c r="AD10" s="45" t="s">
        <v>8</v>
      </c>
      <c r="AG10" s="38" t="s">
        <v>9</v>
      </c>
    </row>
    <row r="11" spans="1:36" x14ac:dyDescent="0.2">
      <c r="A11" s="71"/>
      <c r="B11" s="74" t="s">
        <v>37</v>
      </c>
      <c r="C11" s="74" t="s">
        <v>38</v>
      </c>
      <c r="D11" s="74" t="s">
        <v>39</v>
      </c>
      <c r="E11" s="74" t="s">
        <v>221</v>
      </c>
      <c r="F11" s="74" t="s">
        <v>229</v>
      </c>
      <c r="G11" s="74" t="s">
        <v>40</v>
      </c>
      <c r="H11" s="74" t="s">
        <v>41</v>
      </c>
      <c r="I11" s="74" t="s">
        <v>42</v>
      </c>
      <c r="J11" s="74" t="s">
        <v>222</v>
      </c>
      <c r="K11" s="74" t="s">
        <v>230</v>
      </c>
      <c r="L11" s="74" t="s">
        <v>43</v>
      </c>
      <c r="M11" s="74" t="s">
        <v>44</v>
      </c>
      <c r="N11" s="74" t="s">
        <v>45</v>
      </c>
      <c r="O11" s="74" t="s">
        <v>223</v>
      </c>
      <c r="P11" s="74" t="s">
        <v>231</v>
      </c>
      <c r="Q11" s="74" t="s">
        <v>224</v>
      </c>
      <c r="R11" s="74" t="s">
        <v>225</v>
      </c>
      <c r="S11" s="74" t="s">
        <v>226</v>
      </c>
      <c r="T11" s="74" t="s">
        <v>227</v>
      </c>
      <c r="U11" s="74" t="s">
        <v>232</v>
      </c>
      <c r="V11" s="74" t="s">
        <v>199</v>
      </c>
      <c r="W11" s="74" t="s">
        <v>200</v>
      </c>
      <c r="X11" s="74" t="s">
        <v>201</v>
      </c>
      <c r="Y11" s="74" t="s">
        <v>202</v>
      </c>
      <c r="Z11" s="74" t="s">
        <v>203</v>
      </c>
      <c r="AA11" s="75"/>
      <c r="AB11" s="76"/>
      <c r="AD11" s="49" t="s">
        <v>10</v>
      </c>
      <c r="AE11" s="50" t="s">
        <v>11</v>
      </c>
    </row>
    <row r="12" spans="1:36" x14ac:dyDescent="0.2">
      <c r="A12" s="72" t="s">
        <v>35</v>
      </c>
      <c r="B12" s="52">
        <v>14</v>
      </c>
      <c r="C12" s="52">
        <v>20</v>
      </c>
      <c r="D12" s="52">
        <v>10</v>
      </c>
      <c r="E12" s="52">
        <v>8</v>
      </c>
      <c r="F12" s="52">
        <v>13</v>
      </c>
      <c r="G12" s="52">
        <v>7</v>
      </c>
      <c r="H12" s="52">
        <v>7</v>
      </c>
      <c r="I12" s="52">
        <v>3</v>
      </c>
      <c r="J12" s="52">
        <v>12</v>
      </c>
      <c r="K12" s="52">
        <v>25</v>
      </c>
      <c r="L12" s="52">
        <v>3</v>
      </c>
      <c r="M12" s="52">
        <v>12</v>
      </c>
      <c r="N12" s="52">
        <v>4</v>
      </c>
      <c r="O12" s="52">
        <v>7</v>
      </c>
      <c r="P12" s="52">
        <v>24</v>
      </c>
      <c r="Q12" s="52">
        <v>7</v>
      </c>
      <c r="R12" s="52">
        <v>6</v>
      </c>
      <c r="S12" s="52">
        <v>5</v>
      </c>
      <c r="T12" s="52">
        <v>12</v>
      </c>
      <c r="U12" s="52">
        <v>26</v>
      </c>
      <c r="V12" s="52">
        <v>27</v>
      </c>
      <c r="W12" s="52">
        <v>30</v>
      </c>
      <c r="X12" s="52">
        <v>21</v>
      </c>
      <c r="Y12" s="52">
        <v>21</v>
      </c>
      <c r="Z12" s="52">
        <v>8</v>
      </c>
      <c r="AA12" s="77" t="s">
        <v>13</v>
      </c>
      <c r="AB12" s="78" t="s">
        <v>14</v>
      </c>
      <c r="AD12" s="55">
        <f>SUMPRODUCT(B12:Z12,$B$25:$Z$25)</f>
        <v>28</v>
      </c>
      <c r="AE12" s="56"/>
      <c r="AG12" s="57" t="s">
        <v>15</v>
      </c>
      <c r="AH12" s="57"/>
      <c r="AI12" s="58" t="s">
        <v>16</v>
      </c>
      <c r="AJ12" s="58"/>
    </row>
    <row r="13" spans="1:36" x14ac:dyDescent="0.2">
      <c r="A13" s="72" t="s">
        <v>19</v>
      </c>
      <c r="B13" s="52">
        <v>1</v>
      </c>
      <c r="C13" s="52">
        <v>1</v>
      </c>
      <c r="D13" s="52">
        <v>1</v>
      </c>
      <c r="E13" s="52">
        <v>1</v>
      </c>
      <c r="F13" s="52">
        <v>1</v>
      </c>
      <c r="G13" s="52"/>
      <c r="H13" s="52"/>
      <c r="I13" s="52"/>
      <c r="J13" s="52"/>
      <c r="K13" s="52"/>
      <c r="L13" s="52"/>
      <c r="M13" s="52"/>
      <c r="N13" s="52"/>
      <c r="O13" s="52"/>
      <c r="P13" s="52"/>
      <c r="Q13" s="52"/>
      <c r="R13" s="52"/>
      <c r="S13" s="52"/>
      <c r="T13" s="52"/>
      <c r="U13" s="52"/>
      <c r="V13" s="52"/>
      <c r="W13" s="52"/>
      <c r="X13" s="52"/>
      <c r="Y13" s="52"/>
      <c r="Z13" s="52"/>
      <c r="AA13" s="52" t="s">
        <v>3</v>
      </c>
      <c r="AB13" s="59">
        <v>1</v>
      </c>
      <c r="AD13" s="55">
        <f>SUMPRODUCT(B13:Z13,$B$25:$Z$25)</f>
        <v>1</v>
      </c>
      <c r="AE13" s="56">
        <f>AB13-AD13</f>
        <v>0</v>
      </c>
      <c r="AG13" s="38">
        <f>IF($AA13&lt;&gt;$B$8,AD13,0)</f>
        <v>1</v>
      </c>
      <c r="AH13" s="38">
        <f>IF($AA13&lt;&gt;$B$8,AB13,0)</f>
        <v>1</v>
      </c>
      <c r="AI13" s="38">
        <f>IF($AA13&lt;&gt;$B$6,AD13,0)</f>
        <v>1</v>
      </c>
      <c r="AJ13" s="38">
        <f>IF($AA13&lt;&gt;$B$6,AB13,0)</f>
        <v>1</v>
      </c>
    </row>
    <row r="14" spans="1:36" x14ac:dyDescent="0.2">
      <c r="A14" s="72" t="s">
        <v>20</v>
      </c>
      <c r="B14" s="52"/>
      <c r="C14" s="52"/>
      <c r="D14" s="52"/>
      <c r="E14" s="52"/>
      <c r="F14" s="52"/>
      <c r="G14" s="52">
        <v>1</v>
      </c>
      <c r="H14" s="52">
        <v>1</v>
      </c>
      <c r="I14" s="52">
        <v>1</v>
      </c>
      <c r="J14" s="52">
        <v>1</v>
      </c>
      <c r="K14" s="52">
        <v>1</v>
      </c>
      <c r="L14" s="52"/>
      <c r="M14" s="52"/>
      <c r="N14" s="52"/>
      <c r="O14" s="52"/>
      <c r="P14" s="52"/>
      <c r="Q14" s="52"/>
      <c r="R14" s="52"/>
      <c r="S14" s="52"/>
      <c r="T14" s="52"/>
      <c r="U14" s="52"/>
      <c r="V14" s="52"/>
      <c r="W14" s="52"/>
      <c r="X14" s="52"/>
      <c r="Y14" s="52"/>
      <c r="Z14" s="52"/>
      <c r="AA14" s="52" t="s">
        <v>3</v>
      </c>
      <c r="AB14" s="59">
        <v>1</v>
      </c>
      <c r="AD14" s="55">
        <f t="shared" ref="AD14:AD22" si="0">SUMPRODUCT(B14:Z14,$B$25:$Z$25)</f>
        <v>1</v>
      </c>
      <c r="AE14" s="56">
        <f t="shared" ref="AE14:AE22" si="1">AB14-AD14</f>
        <v>0</v>
      </c>
      <c r="AG14" s="38">
        <f t="shared" ref="AG14:AG22" si="2">IF($AA14&lt;&gt;$B$8,AD14,0)</f>
        <v>1</v>
      </c>
      <c r="AH14" s="38">
        <f t="shared" ref="AH14:AH22" si="3">IF($AA14&lt;&gt;$B$8,AB14,0)</f>
        <v>1</v>
      </c>
      <c r="AI14" s="38">
        <f t="shared" ref="AI14:AI22" si="4">IF($AA14&lt;&gt;$B$6,AD14,0)</f>
        <v>1</v>
      </c>
      <c r="AJ14" s="38">
        <f t="shared" ref="AJ14:AJ22" si="5">IF($AA14&lt;&gt;$B$6,AB14,0)</f>
        <v>1</v>
      </c>
    </row>
    <row r="15" spans="1:36" x14ac:dyDescent="0.2">
      <c r="A15" s="72" t="s">
        <v>21</v>
      </c>
      <c r="B15" s="52"/>
      <c r="C15" s="52"/>
      <c r="D15" s="52"/>
      <c r="E15" s="52"/>
      <c r="F15" s="52"/>
      <c r="G15" s="52"/>
      <c r="H15" s="52"/>
      <c r="I15" s="52"/>
      <c r="J15" s="52"/>
      <c r="K15" s="52"/>
      <c r="L15" s="52">
        <v>1</v>
      </c>
      <c r="M15" s="52">
        <v>1</v>
      </c>
      <c r="N15" s="52">
        <v>1</v>
      </c>
      <c r="O15" s="52">
        <v>1</v>
      </c>
      <c r="P15" s="52">
        <v>1</v>
      </c>
      <c r="Q15" s="52"/>
      <c r="R15" s="52"/>
      <c r="S15" s="52"/>
      <c r="T15" s="52"/>
      <c r="U15" s="52"/>
      <c r="V15" s="52"/>
      <c r="W15" s="52"/>
      <c r="X15" s="52"/>
      <c r="Y15" s="52"/>
      <c r="Z15" s="52"/>
      <c r="AA15" s="52" t="s">
        <v>3</v>
      </c>
      <c r="AB15" s="59">
        <v>1</v>
      </c>
      <c r="AD15" s="55">
        <f t="shared" si="0"/>
        <v>1</v>
      </c>
      <c r="AE15" s="56">
        <f t="shared" si="1"/>
        <v>0</v>
      </c>
      <c r="AG15" s="38">
        <f t="shared" si="2"/>
        <v>1</v>
      </c>
      <c r="AH15" s="38">
        <f t="shared" si="3"/>
        <v>1</v>
      </c>
      <c r="AI15" s="38">
        <f t="shared" si="4"/>
        <v>1</v>
      </c>
      <c r="AJ15" s="38">
        <f t="shared" si="5"/>
        <v>1</v>
      </c>
    </row>
    <row r="16" spans="1:36" x14ac:dyDescent="0.2">
      <c r="A16" s="72" t="s">
        <v>22</v>
      </c>
      <c r="B16" s="52"/>
      <c r="C16" s="52"/>
      <c r="D16" s="52"/>
      <c r="E16" s="52"/>
      <c r="F16" s="52"/>
      <c r="G16" s="52"/>
      <c r="H16" s="52"/>
      <c r="I16" s="52"/>
      <c r="J16" s="52"/>
      <c r="K16" s="52"/>
      <c r="L16" s="52"/>
      <c r="M16" s="52"/>
      <c r="N16" s="52"/>
      <c r="O16" s="52"/>
      <c r="P16" s="52"/>
      <c r="Q16" s="52">
        <v>1</v>
      </c>
      <c r="R16" s="52">
        <v>1</v>
      </c>
      <c r="S16" s="52">
        <v>1</v>
      </c>
      <c r="T16" s="52">
        <v>1</v>
      </c>
      <c r="U16" s="52">
        <v>1</v>
      </c>
      <c r="V16" s="52"/>
      <c r="W16" s="52"/>
      <c r="X16" s="52"/>
      <c r="Y16" s="52"/>
      <c r="Z16" s="52"/>
      <c r="AA16" s="52" t="s">
        <v>3</v>
      </c>
      <c r="AB16" s="59">
        <v>1</v>
      </c>
      <c r="AD16" s="55">
        <f t="shared" si="0"/>
        <v>1</v>
      </c>
      <c r="AE16" s="56">
        <f t="shared" si="1"/>
        <v>0</v>
      </c>
      <c r="AG16" s="38">
        <f t="shared" si="2"/>
        <v>1</v>
      </c>
      <c r="AH16" s="38">
        <f t="shared" si="3"/>
        <v>1</v>
      </c>
      <c r="AI16" s="38">
        <f t="shared" si="4"/>
        <v>1</v>
      </c>
      <c r="AJ16" s="38">
        <f t="shared" si="5"/>
        <v>1</v>
      </c>
    </row>
    <row r="17" spans="1:36" x14ac:dyDescent="0.2">
      <c r="A17" s="72" t="s">
        <v>23</v>
      </c>
      <c r="B17" s="52"/>
      <c r="C17" s="52"/>
      <c r="D17" s="52"/>
      <c r="E17" s="52"/>
      <c r="F17" s="52"/>
      <c r="G17" s="52"/>
      <c r="H17" s="52"/>
      <c r="I17" s="52"/>
      <c r="J17" s="52"/>
      <c r="K17" s="52"/>
      <c r="L17" s="52"/>
      <c r="M17" s="52"/>
      <c r="N17" s="52"/>
      <c r="O17" s="52"/>
      <c r="P17" s="52"/>
      <c r="Q17" s="52"/>
      <c r="R17" s="52"/>
      <c r="S17" s="52"/>
      <c r="T17" s="52"/>
      <c r="U17" s="52"/>
      <c r="V17" s="52">
        <v>1</v>
      </c>
      <c r="W17" s="52">
        <v>1</v>
      </c>
      <c r="X17" s="52">
        <v>1</v>
      </c>
      <c r="Y17" s="52">
        <v>1</v>
      </c>
      <c r="Z17" s="52">
        <v>1</v>
      </c>
      <c r="AA17" s="52" t="s">
        <v>3</v>
      </c>
      <c r="AB17" s="59">
        <v>1</v>
      </c>
      <c r="AD17" s="55">
        <f t="shared" si="0"/>
        <v>1</v>
      </c>
      <c r="AE17" s="56">
        <f t="shared" si="1"/>
        <v>0</v>
      </c>
      <c r="AG17" s="38">
        <f t="shared" si="2"/>
        <v>1</v>
      </c>
      <c r="AH17" s="38">
        <f t="shared" si="3"/>
        <v>1</v>
      </c>
      <c r="AI17" s="38">
        <f t="shared" si="4"/>
        <v>1</v>
      </c>
      <c r="AJ17" s="38">
        <f t="shared" si="5"/>
        <v>1</v>
      </c>
    </row>
    <row r="18" spans="1:36" x14ac:dyDescent="0.2">
      <c r="A18" s="72" t="s">
        <v>24</v>
      </c>
      <c r="B18" s="52">
        <v>1</v>
      </c>
      <c r="C18" s="52"/>
      <c r="D18" s="52"/>
      <c r="E18" s="52"/>
      <c r="F18" s="52"/>
      <c r="G18" s="52">
        <v>1</v>
      </c>
      <c r="H18" s="52"/>
      <c r="I18" s="52"/>
      <c r="J18" s="52"/>
      <c r="K18" s="52"/>
      <c r="L18" s="52">
        <v>1</v>
      </c>
      <c r="M18" s="52"/>
      <c r="N18" s="52"/>
      <c r="O18" s="52"/>
      <c r="P18" s="52"/>
      <c r="Q18" s="52">
        <v>1</v>
      </c>
      <c r="R18" s="52"/>
      <c r="S18" s="52"/>
      <c r="T18" s="52"/>
      <c r="U18" s="52"/>
      <c r="V18" s="52">
        <v>1</v>
      </c>
      <c r="W18" s="52"/>
      <c r="X18" s="52"/>
      <c r="Y18" s="52"/>
      <c r="Z18" s="52"/>
      <c r="AA18" s="52" t="s">
        <v>3</v>
      </c>
      <c r="AB18" s="59">
        <v>1</v>
      </c>
      <c r="AD18" s="55">
        <f t="shared" si="0"/>
        <v>1</v>
      </c>
      <c r="AE18" s="56">
        <f t="shared" si="1"/>
        <v>0</v>
      </c>
      <c r="AG18" s="38">
        <f t="shared" si="2"/>
        <v>1</v>
      </c>
      <c r="AH18" s="38">
        <f t="shared" si="3"/>
        <v>1</v>
      </c>
      <c r="AI18" s="38">
        <f t="shared" si="4"/>
        <v>1</v>
      </c>
      <c r="AJ18" s="38">
        <f t="shared" si="5"/>
        <v>1</v>
      </c>
    </row>
    <row r="19" spans="1:36" x14ac:dyDescent="0.2">
      <c r="A19" s="72" t="s">
        <v>61</v>
      </c>
      <c r="B19" s="52"/>
      <c r="C19" s="52">
        <v>1</v>
      </c>
      <c r="D19" s="52"/>
      <c r="E19" s="52"/>
      <c r="F19" s="52"/>
      <c r="G19" s="52"/>
      <c r="H19" s="52">
        <v>1</v>
      </c>
      <c r="I19" s="52"/>
      <c r="J19" s="52"/>
      <c r="K19" s="52"/>
      <c r="L19" s="52"/>
      <c r="M19" s="52">
        <v>1</v>
      </c>
      <c r="N19" s="52"/>
      <c r="O19" s="52"/>
      <c r="P19" s="52"/>
      <c r="Q19" s="52"/>
      <c r="R19" s="52">
        <v>1</v>
      </c>
      <c r="S19" s="52"/>
      <c r="T19" s="52"/>
      <c r="U19" s="52"/>
      <c r="V19" s="52"/>
      <c r="W19" s="52">
        <v>1</v>
      </c>
      <c r="X19" s="52"/>
      <c r="Y19" s="52"/>
      <c r="Z19" s="52"/>
      <c r="AA19" s="52" t="s">
        <v>3</v>
      </c>
      <c r="AB19" s="59">
        <v>1</v>
      </c>
      <c r="AD19" s="55">
        <f t="shared" si="0"/>
        <v>1</v>
      </c>
      <c r="AE19" s="56">
        <f t="shared" si="1"/>
        <v>0</v>
      </c>
      <c r="AG19" s="38">
        <f t="shared" si="2"/>
        <v>1</v>
      </c>
      <c r="AH19" s="38">
        <f t="shared" si="3"/>
        <v>1</v>
      </c>
      <c r="AI19" s="38">
        <f t="shared" si="4"/>
        <v>1</v>
      </c>
      <c r="AJ19" s="38">
        <f t="shared" si="5"/>
        <v>1</v>
      </c>
    </row>
    <row r="20" spans="1:36" x14ac:dyDescent="0.2">
      <c r="A20" s="72" t="s">
        <v>132</v>
      </c>
      <c r="B20" s="52"/>
      <c r="C20" s="52"/>
      <c r="D20" s="52">
        <v>1</v>
      </c>
      <c r="E20" s="52"/>
      <c r="F20" s="52"/>
      <c r="G20" s="52"/>
      <c r="H20" s="52"/>
      <c r="I20" s="52">
        <v>1</v>
      </c>
      <c r="J20" s="52"/>
      <c r="K20" s="52"/>
      <c r="L20" s="52"/>
      <c r="M20" s="52"/>
      <c r="N20" s="52">
        <v>1</v>
      </c>
      <c r="O20" s="52"/>
      <c r="P20" s="52"/>
      <c r="Q20" s="52"/>
      <c r="R20" s="52"/>
      <c r="S20" s="52">
        <v>1</v>
      </c>
      <c r="T20" s="52"/>
      <c r="U20" s="52"/>
      <c r="V20" s="52"/>
      <c r="W20" s="52"/>
      <c r="X20" s="52">
        <v>1</v>
      </c>
      <c r="Y20" s="52"/>
      <c r="Z20" s="52"/>
      <c r="AA20" s="52" t="s">
        <v>3</v>
      </c>
      <c r="AB20" s="59">
        <v>1</v>
      </c>
      <c r="AD20" s="55">
        <f t="shared" si="0"/>
        <v>1</v>
      </c>
      <c r="AE20" s="56">
        <f t="shared" si="1"/>
        <v>0</v>
      </c>
      <c r="AG20" s="38">
        <f t="shared" si="2"/>
        <v>1</v>
      </c>
      <c r="AH20" s="38">
        <f t="shared" si="3"/>
        <v>1</v>
      </c>
      <c r="AI20" s="38">
        <f t="shared" si="4"/>
        <v>1</v>
      </c>
      <c r="AJ20" s="38">
        <f t="shared" si="5"/>
        <v>1</v>
      </c>
    </row>
    <row r="21" spans="1:36" x14ac:dyDescent="0.2">
      <c r="A21" s="72" t="s">
        <v>157</v>
      </c>
      <c r="B21" s="52"/>
      <c r="C21" s="52"/>
      <c r="D21" s="52"/>
      <c r="E21" s="52">
        <v>1</v>
      </c>
      <c r="F21" s="52"/>
      <c r="G21" s="52"/>
      <c r="H21" s="52"/>
      <c r="I21" s="52"/>
      <c r="J21" s="52">
        <v>1</v>
      </c>
      <c r="K21" s="52"/>
      <c r="L21" s="52"/>
      <c r="M21" s="52"/>
      <c r="N21" s="52"/>
      <c r="O21" s="52">
        <v>1</v>
      </c>
      <c r="P21" s="52"/>
      <c r="Q21" s="52"/>
      <c r="R21" s="52"/>
      <c r="S21" s="52"/>
      <c r="T21" s="52">
        <v>1</v>
      </c>
      <c r="U21" s="52"/>
      <c r="V21" s="52"/>
      <c r="W21" s="52"/>
      <c r="X21" s="52"/>
      <c r="Y21" s="52">
        <v>1</v>
      </c>
      <c r="Z21" s="52"/>
      <c r="AA21" s="52" t="s">
        <v>3</v>
      </c>
      <c r="AB21" s="59">
        <v>1</v>
      </c>
      <c r="AD21" s="55">
        <f t="shared" si="0"/>
        <v>1</v>
      </c>
      <c r="AE21" s="56">
        <f t="shared" si="1"/>
        <v>0</v>
      </c>
      <c r="AG21" s="38">
        <f t="shared" si="2"/>
        <v>1</v>
      </c>
      <c r="AH21" s="38">
        <f t="shared" si="3"/>
        <v>1</v>
      </c>
      <c r="AI21" s="38">
        <f t="shared" si="4"/>
        <v>1</v>
      </c>
      <c r="AJ21" s="38">
        <f t="shared" si="5"/>
        <v>1</v>
      </c>
    </row>
    <row r="22" spans="1:36" ht="13.5" thickBot="1" x14ac:dyDescent="0.25">
      <c r="A22" s="73" t="s">
        <v>158</v>
      </c>
      <c r="B22" s="61"/>
      <c r="C22" s="61"/>
      <c r="D22" s="61"/>
      <c r="E22" s="61"/>
      <c r="F22" s="61">
        <v>1</v>
      </c>
      <c r="G22" s="61"/>
      <c r="H22" s="61"/>
      <c r="I22" s="61"/>
      <c r="J22" s="61"/>
      <c r="K22" s="61">
        <v>1</v>
      </c>
      <c r="L22" s="61"/>
      <c r="M22" s="61"/>
      <c r="N22" s="61"/>
      <c r="O22" s="61"/>
      <c r="P22" s="61">
        <v>1</v>
      </c>
      <c r="Q22" s="61"/>
      <c r="R22" s="61"/>
      <c r="S22" s="61"/>
      <c r="T22" s="61"/>
      <c r="U22" s="61">
        <v>1</v>
      </c>
      <c r="V22" s="61"/>
      <c r="W22" s="61"/>
      <c r="X22" s="61"/>
      <c r="Y22" s="61"/>
      <c r="Z22" s="61">
        <v>1</v>
      </c>
      <c r="AA22" s="61" t="s">
        <v>3</v>
      </c>
      <c r="AB22" s="62">
        <v>1</v>
      </c>
      <c r="AD22" s="63">
        <f t="shared" si="0"/>
        <v>1</v>
      </c>
      <c r="AE22" s="64">
        <f t="shared" si="1"/>
        <v>0</v>
      </c>
      <c r="AG22" s="38">
        <f t="shared" si="2"/>
        <v>1</v>
      </c>
      <c r="AH22" s="38">
        <f t="shared" si="3"/>
        <v>1</v>
      </c>
      <c r="AI22" s="38">
        <f t="shared" si="4"/>
        <v>1</v>
      </c>
      <c r="AJ22" s="38">
        <f t="shared" si="5"/>
        <v>1</v>
      </c>
    </row>
    <row r="24" spans="1:36" ht="13.5" thickBot="1" x14ac:dyDescent="0.25">
      <c r="A24" s="45" t="s">
        <v>8</v>
      </c>
    </row>
    <row r="25" spans="1:36" x14ac:dyDescent="0.2">
      <c r="A25" s="65" t="s">
        <v>17</v>
      </c>
      <c r="B25" s="66">
        <v>0</v>
      </c>
      <c r="C25" s="66">
        <v>0</v>
      </c>
      <c r="D25" s="66">
        <v>0</v>
      </c>
      <c r="E25" s="66">
        <v>1</v>
      </c>
      <c r="F25" s="66">
        <v>0</v>
      </c>
      <c r="G25" s="66">
        <v>0</v>
      </c>
      <c r="H25" s="66">
        <v>0</v>
      </c>
      <c r="I25" s="66">
        <v>1</v>
      </c>
      <c r="J25" s="66">
        <v>0</v>
      </c>
      <c r="K25" s="66">
        <v>0</v>
      </c>
      <c r="L25" s="66">
        <v>1</v>
      </c>
      <c r="M25" s="66">
        <v>0</v>
      </c>
      <c r="N25" s="66">
        <v>0</v>
      </c>
      <c r="O25" s="66">
        <v>0</v>
      </c>
      <c r="P25" s="66">
        <v>0</v>
      </c>
      <c r="Q25" s="66">
        <v>0</v>
      </c>
      <c r="R25" s="66">
        <v>1</v>
      </c>
      <c r="S25" s="66">
        <v>0</v>
      </c>
      <c r="T25" s="66">
        <v>0</v>
      </c>
      <c r="U25" s="66">
        <v>0</v>
      </c>
      <c r="V25" s="66">
        <v>0</v>
      </c>
      <c r="W25" s="66">
        <v>0</v>
      </c>
      <c r="X25" s="66">
        <v>0</v>
      </c>
      <c r="Y25" s="66">
        <v>0</v>
      </c>
      <c r="Z25" s="66">
        <v>1</v>
      </c>
      <c r="AA25" s="66"/>
      <c r="AB25" s="67"/>
    </row>
    <row r="26" spans="1:36" ht="13.5" thickBot="1" x14ac:dyDescent="0.25">
      <c r="A26" s="68" t="s">
        <v>12</v>
      </c>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70">
        <f>AD12</f>
        <v>28</v>
      </c>
    </row>
  </sheetData>
  <customSheetViews>
    <customSheetView guid="{2A5C61F5-D38C-4763-B97A-24251BB3EC1D}" showPageBreaks="1" printArea="1" topLeftCell="G1">
      <selection activeCell="Z23" sqref="Z23"/>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0"/>
  <dimension ref="A1:AA24"/>
  <sheetViews>
    <sheetView topLeftCell="B1" workbookViewId="0">
      <selection activeCell="G23" sqref="G23"/>
    </sheetView>
  </sheetViews>
  <sheetFormatPr defaultColWidth="8.85546875" defaultRowHeight="12.75" x14ac:dyDescent="0.2"/>
  <cols>
    <col min="1" max="1" width="72.7109375" style="38" customWidth="1"/>
    <col min="2" max="19" width="8.85546875" style="38"/>
    <col min="20" max="20" width="8.85546875" style="38" customWidth="1"/>
    <col min="21" max="21" width="8.85546875" style="38"/>
    <col min="22" max="23" width="8.85546875" style="38" customWidth="1"/>
    <col min="24" max="275" width="8.85546875" style="38"/>
    <col min="276" max="276" width="2.42578125" style="38" customWidth="1"/>
    <col min="277" max="277" width="8.85546875" style="38"/>
    <col min="278" max="278" width="12.140625" style="38" customWidth="1"/>
    <col min="279" max="279" width="4.7109375" style="38" customWidth="1"/>
    <col min="280" max="531" width="8.85546875" style="38"/>
    <col min="532" max="532" width="2.42578125" style="38" customWidth="1"/>
    <col min="533" max="533" width="8.85546875" style="38"/>
    <col min="534" max="534" width="12.140625" style="38" customWidth="1"/>
    <col min="535" max="535" width="4.7109375" style="38" customWidth="1"/>
    <col min="536" max="787" width="8.85546875" style="38"/>
    <col min="788" max="788" width="2.42578125" style="38" customWidth="1"/>
    <col min="789" max="789" width="8.85546875" style="38"/>
    <col min="790" max="790" width="12.140625" style="38" customWidth="1"/>
    <col min="791" max="791" width="4.7109375" style="38" customWidth="1"/>
    <col min="792" max="1043" width="8.85546875" style="38"/>
    <col min="1044" max="1044" width="2.42578125" style="38" customWidth="1"/>
    <col min="1045" max="1045" width="8.85546875" style="38"/>
    <col min="1046" max="1046" width="12.140625" style="38" customWidth="1"/>
    <col min="1047" max="1047" width="4.7109375" style="38" customWidth="1"/>
    <col min="1048" max="1299" width="8.85546875" style="38"/>
    <col min="1300" max="1300" width="2.42578125" style="38" customWidth="1"/>
    <col min="1301" max="1301" width="8.85546875" style="38"/>
    <col min="1302" max="1302" width="12.140625" style="38" customWidth="1"/>
    <col min="1303" max="1303" width="4.7109375" style="38" customWidth="1"/>
    <col min="1304" max="1555" width="8.85546875" style="38"/>
    <col min="1556" max="1556" width="2.42578125" style="38" customWidth="1"/>
    <col min="1557" max="1557" width="8.85546875" style="38"/>
    <col min="1558" max="1558" width="12.140625" style="38" customWidth="1"/>
    <col min="1559" max="1559" width="4.7109375" style="38" customWidth="1"/>
    <col min="1560" max="1811" width="8.85546875" style="38"/>
    <col min="1812" max="1812" width="2.42578125" style="38" customWidth="1"/>
    <col min="1813" max="1813" width="8.85546875" style="38"/>
    <col min="1814" max="1814" width="12.140625" style="38" customWidth="1"/>
    <col min="1815" max="1815" width="4.7109375" style="38" customWidth="1"/>
    <col min="1816" max="2067" width="8.85546875" style="38"/>
    <col min="2068" max="2068" width="2.42578125" style="38" customWidth="1"/>
    <col min="2069" max="2069" width="8.85546875" style="38"/>
    <col min="2070" max="2070" width="12.140625" style="38" customWidth="1"/>
    <col min="2071" max="2071" width="4.7109375" style="38" customWidth="1"/>
    <col min="2072" max="2323" width="8.85546875" style="38"/>
    <col min="2324" max="2324" width="2.42578125" style="38" customWidth="1"/>
    <col min="2325" max="2325" width="8.85546875" style="38"/>
    <col min="2326" max="2326" width="12.140625" style="38" customWidth="1"/>
    <col min="2327" max="2327" width="4.7109375" style="38" customWidth="1"/>
    <col min="2328" max="2579" width="8.85546875" style="38"/>
    <col min="2580" max="2580" width="2.42578125" style="38" customWidth="1"/>
    <col min="2581" max="2581" width="8.85546875" style="38"/>
    <col min="2582" max="2582" width="12.140625" style="38" customWidth="1"/>
    <col min="2583" max="2583" width="4.7109375" style="38" customWidth="1"/>
    <col min="2584" max="2835" width="8.85546875" style="38"/>
    <col min="2836" max="2836" width="2.42578125" style="38" customWidth="1"/>
    <col min="2837" max="2837" width="8.85546875" style="38"/>
    <col min="2838" max="2838" width="12.140625" style="38" customWidth="1"/>
    <col min="2839" max="2839" width="4.7109375" style="38" customWidth="1"/>
    <col min="2840" max="3091" width="8.85546875" style="38"/>
    <col min="3092" max="3092" width="2.42578125" style="38" customWidth="1"/>
    <col min="3093" max="3093" width="8.85546875" style="38"/>
    <col min="3094" max="3094" width="12.140625" style="38" customWidth="1"/>
    <col min="3095" max="3095" width="4.7109375" style="38" customWidth="1"/>
    <col min="3096" max="3347" width="8.85546875" style="38"/>
    <col min="3348" max="3348" width="2.42578125" style="38" customWidth="1"/>
    <col min="3349" max="3349" width="8.85546875" style="38"/>
    <col min="3350" max="3350" width="12.140625" style="38" customWidth="1"/>
    <col min="3351" max="3351" width="4.7109375" style="38" customWidth="1"/>
    <col min="3352" max="3603" width="8.85546875" style="38"/>
    <col min="3604" max="3604" width="2.42578125" style="38" customWidth="1"/>
    <col min="3605" max="3605" width="8.85546875" style="38"/>
    <col min="3606" max="3606" width="12.140625" style="38" customWidth="1"/>
    <col min="3607" max="3607" width="4.7109375" style="38" customWidth="1"/>
    <col min="3608" max="3859" width="8.85546875" style="38"/>
    <col min="3860" max="3860" width="2.42578125" style="38" customWidth="1"/>
    <col min="3861" max="3861" width="8.85546875" style="38"/>
    <col min="3862" max="3862" width="12.140625" style="38" customWidth="1"/>
    <col min="3863" max="3863" width="4.7109375" style="38" customWidth="1"/>
    <col min="3864" max="4115" width="8.85546875" style="38"/>
    <col min="4116" max="4116" width="2.42578125" style="38" customWidth="1"/>
    <col min="4117" max="4117" width="8.85546875" style="38"/>
    <col min="4118" max="4118" width="12.140625" style="38" customWidth="1"/>
    <col min="4119" max="4119" width="4.7109375" style="38" customWidth="1"/>
    <col min="4120" max="4371" width="8.85546875" style="38"/>
    <col min="4372" max="4372" width="2.42578125" style="38" customWidth="1"/>
    <col min="4373" max="4373" width="8.85546875" style="38"/>
    <col min="4374" max="4374" width="12.140625" style="38" customWidth="1"/>
    <col min="4375" max="4375" width="4.7109375" style="38" customWidth="1"/>
    <col min="4376" max="4627" width="8.85546875" style="38"/>
    <col min="4628" max="4628" width="2.42578125" style="38" customWidth="1"/>
    <col min="4629" max="4629" width="8.85546875" style="38"/>
    <col min="4630" max="4630" width="12.140625" style="38" customWidth="1"/>
    <col min="4631" max="4631" width="4.7109375" style="38" customWidth="1"/>
    <col min="4632" max="4883" width="8.85546875" style="38"/>
    <col min="4884" max="4884" width="2.42578125" style="38" customWidth="1"/>
    <col min="4885" max="4885" width="8.85546875" style="38"/>
    <col min="4886" max="4886" width="12.140625" style="38" customWidth="1"/>
    <col min="4887" max="4887" width="4.7109375" style="38" customWidth="1"/>
    <col min="4888" max="5139" width="8.85546875" style="38"/>
    <col min="5140" max="5140" width="2.42578125" style="38" customWidth="1"/>
    <col min="5141" max="5141" width="8.85546875" style="38"/>
    <col min="5142" max="5142" width="12.140625" style="38" customWidth="1"/>
    <col min="5143" max="5143" width="4.7109375" style="38" customWidth="1"/>
    <col min="5144" max="5395" width="8.85546875" style="38"/>
    <col min="5396" max="5396" width="2.42578125" style="38" customWidth="1"/>
    <col min="5397" max="5397" width="8.85546875" style="38"/>
    <col min="5398" max="5398" width="12.140625" style="38" customWidth="1"/>
    <col min="5399" max="5399" width="4.7109375" style="38" customWidth="1"/>
    <col min="5400" max="5651" width="8.85546875" style="38"/>
    <col min="5652" max="5652" width="2.42578125" style="38" customWidth="1"/>
    <col min="5653" max="5653" width="8.85546875" style="38"/>
    <col min="5654" max="5654" width="12.140625" style="38" customWidth="1"/>
    <col min="5655" max="5655" width="4.7109375" style="38" customWidth="1"/>
    <col min="5656" max="5907" width="8.85546875" style="38"/>
    <col min="5908" max="5908" width="2.42578125" style="38" customWidth="1"/>
    <col min="5909" max="5909" width="8.85546875" style="38"/>
    <col min="5910" max="5910" width="12.140625" style="38" customWidth="1"/>
    <col min="5911" max="5911" width="4.7109375" style="38" customWidth="1"/>
    <col min="5912" max="6163" width="8.85546875" style="38"/>
    <col min="6164" max="6164" width="2.42578125" style="38" customWidth="1"/>
    <col min="6165" max="6165" width="8.85546875" style="38"/>
    <col min="6166" max="6166" width="12.140625" style="38" customWidth="1"/>
    <col min="6167" max="6167" width="4.7109375" style="38" customWidth="1"/>
    <col min="6168" max="6419" width="8.85546875" style="38"/>
    <col min="6420" max="6420" width="2.42578125" style="38" customWidth="1"/>
    <col min="6421" max="6421" width="8.85546875" style="38"/>
    <col min="6422" max="6422" width="12.140625" style="38" customWidth="1"/>
    <col min="6423" max="6423" width="4.7109375" style="38" customWidth="1"/>
    <col min="6424" max="6675" width="8.85546875" style="38"/>
    <col min="6676" max="6676" width="2.42578125" style="38" customWidth="1"/>
    <col min="6677" max="6677" width="8.85546875" style="38"/>
    <col min="6678" max="6678" width="12.140625" style="38" customWidth="1"/>
    <col min="6679" max="6679" width="4.7109375" style="38" customWidth="1"/>
    <col min="6680" max="6931" width="8.85546875" style="38"/>
    <col min="6932" max="6932" width="2.42578125" style="38" customWidth="1"/>
    <col min="6933" max="6933" width="8.85546875" style="38"/>
    <col min="6934" max="6934" width="12.140625" style="38" customWidth="1"/>
    <col min="6935" max="6935" width="4.7109375" style="38" customWidth="1"/>
    <col min="6936" max="7187" width="8.85546875" style="38"/>
    <col min="7188" max="7188" width="2.42578125" style="38" customWidth="1"/>
    <col min="7189" max="7189" width="8.85546875" style="38"/>
    <col min="7190" max="7190" width="12.140625" style="38" customWidth="1"/>
    <col min="7191" max="7191" width="4.7109375" style="38" customWidth="1"/>
    <col min="7192" max="7443" width="8.85546875" style="38"/>
    <col min="7444" max="7444" width="2.42578125" style="38" customWidth="1"/>
    <col min="7445" max="7445" width="8.85546875" style="38"/>
    <col min="7446" max="7446" width="12.140625" style="38" customWidth="1"/>
    <col min="7447" max="7447" width="4.7109375" style="38" customWidth="1"/>
    <col min="7448" max="7699" width="8.85546875" style="38"/>
    <col min="7700" max="7700" width="2.42578125" style="38" customWidth="1"/>
    <col min="7701" max="7701" width="8.85546875" style="38"/>
    <col min="7702" max="7702" width="12.140625" style="38" customWidth="1"/>
    <col min="7703" max="7703" width="4.7109375" style="38" customWidth="1"/>
    <col min="7704" max="7955" width="8.85546875" style="38"/>
    <col min="7956" max="7956" width="2.42578125" style="38" customWidth="1"/>
    <col min="7957" max="7957" width="8.85546875" style="38"/>
    <col min="7958" max="7958" width="12.140625" style="38" customWidth="1"/>
    <col min="7959" max="7959" width="4.7109375" style="38" customWidth="1"/>
    <col min="7960" max="8211" width="8.85546875" style="38"/>
    <col min="8212" max="8212" width="2.42578125" style="38" customWidth="1"/>
    <col min="8213" max="8213" width="8.85546875" style="38"/>
    <col min="8214" max="8214" width="12.140625" style="38" customWidth="1"/>
    <col min="8215" max="8215" width="4.7109375" style="38" customWidth="1"/>
    <col min="8216" max="8467" width="8.85546875" style="38"/>
    <col min="8468" max="8468" width="2.42578125" style="38" customWidth="1"/>
    <col min="8469" max="8469" width="8.85546875" style="38"/>
    <col min="8470" max="8470" width="12.140625" style="38" customWidth="1"/>
    <col min="8471" max="8471" width="4.7109375" style="38" customWidth="1"/>
    <col min="8472" max="8723" width="8.85546875" style="38"/>
    <col min="8724" max="8724" width="2.42578125" style="38" customWidth="1"/>
    <col min="8725" max="8725" width="8.85546875" style="38"/>
    <col min="8726" max="8726" width="12.140625" style="38" customWidth="1"/>
    <col min="8727" max="8727" width="4.7109375" style="38" customWidth="1"/>
    <col min="8728" max="8979" width="8.85546875" style="38"/>
    <col min="8980" max="8980" width="2.42578125" style="38" customWidth="1"/>
    <col min="8981" max="8981" width="8.85546875" style="38"/>
    <col min="8982" max="8982" width="12.140625" style="38" customWidth="1"/>
    <col min="8983" max="8983" width="4.7109375" style="38" customWidth="1"/>
    <col min="8984" max="9235" width="8.85546875" style="38"/>
    <col min="9236" max="9236" width="2.42578125" style="38" customWidth="1"/>
    <col min="9237" max="9237" width="8.85546875" style="38"/>
    <col min="9238" max="9238" width="12.140625" style="38" customWidth="1"/>
    <col min="9239" max="9239" width="4.7109375" style="38" customWidth="1"/>
    <col min="9240" max="9491" width="8.85546875" style="38"/>
    <col min="9492" max="9492" width="2.42578125" style="38" customWidth="1"/>
    <col min="9493" max="9493" width="8.85546875" style="38"/>
    <col min="9494" max="9494" width="12.140625" style="38" customWidth="1"/>
    <col min="9495" max="9495" width="4.7109375" style="38" customWidth="1"/>
    <col min="9496" max="9747" width="8.85546875" style="38"/>
    <col min="9748" max="9748" width="2.42578125" style="38" customWidth="1"/>
    <col min="9749" max="9749" width="8.85546875" style="38"/>
    <col min="9750" max="9750" width="12.140625" style="38" customWidth="1"/>
    <col min="9751" max="9751" width="4.7109375" style="38" customWidth="1"/>
    <col min="9752" max="10003" width="8.85546875" style="38"/>
    <col min="10004" max="10004" width="2.42578125" style="38" customWidth="1"/>
    <col min="10005" max="10005" width="8.85546875" style="38"/>
    <col min="10006" max="10006" width="12.140625" style="38" customWidth="1"/>
    <col min="10007" max="10007" width="4.7109375" style="38" customWidth="1"/>
    <col min="10008" max="10259" width="8.85546875" style="38"/>
    <col min="10260" max="10260" width="2.42578125" style="38" customWidth="1"/>
    <col min="10261" max="10261" width="8.85546875" style="38"/>
    <col min="10262" max="10262" width="12.140625" style="38" customWidth="1"/>
    <col min="10263" max="10263" width="4.7109375" style="38" customWidth="1"/>
    <col min="10264" max="10515" width="8.85546875" style="38"/>
    <col min="10516" max="10516" width="2.42578125" style="38" customWidth="1"/>
    <col min="10517" max="10517" width="8.85546875" style="38"/>
    <col min="10518" max="10518" width="12.140625" style="38" customWidth="1"/>
    <col min="10519" max="10519" width="4.7109375" style="38" customWidth="1"/>
    <col min="10520" max="10771" width="8.85546875" style="38"/>
    <col min="10772" max="10772" width="2.42578125" style="38" customWidth="1"/>
    <col min="10773" max="10773" width="8.85546875" style="38"/>
    <col min="10774" max="10774" width="12.140625" style="38" customWidth="1"/>
    <col min="10775" max="10775" width="4.7109375" style="38" customWidth="1"/>
    <col min="10776" max="11027" width="8.85546875" style="38"/>
    <col min="11028" max="11028" width="2.42578125" style="38" customWidth="1"/>
    <col min="11029" max="11029" width="8.85546875" style="38"/>
    <col min="11030" max="11030" width="12.140625" style="38" customWidth="1"/>
    <col min="11031" max="11031" width="4.7109375" style="38" customWidth="1"/>
    <col min="11032" max="11283" width="8.85546875" style="38"/>
    <col min="11284" max="11284" width="2.42578125" style="38" customWidth="1"/>
    <col min="11285" max="11285" width="8.85546875" style="38"/>
    <col min="11286" max="11286" width="12.140625" style="38" customWidth="1"/>
    <col min="11287" max="11287" width="4.7109375" style="38" customWidth="1"/>
    <col min="11288" max="11539" width="8.85546875" style="38"/>
    <col min="11540" max="11540" width="2.42578125" style="38" customWidth="1"/>
    <col min="11541" max="11541" width="8.85546875" style="38"/>
    <col min="11542" max="11542" width="12.140625" style="38" customWidth="1"/>
    <col min="11543" max="11543" width="4.7109375" style="38" customWidth="1"/>
    <col min="11544" max="11795" width="8.85546875" style="38"/>
    <col min="11796" max="11796" width="2.42578125" style="38" customWidth="1"/>
    <col min="11797" max="11797" width="8.85546875" style="38"/>
    <col min="11798" max="11798" width="12.140625" style="38" customWidth="1"/>
    <col min="11799" max="11799" width="4.7109375" style="38" customWidth="1"/>
    <col min="11800" max="12051" width="8.85546875" style="38"/>
    <col min="12052" max="12052" width="2.42578125" style="38" customWidth="1"/>
    <col min="12053" max="12053" width="8.85546875" style="38"/>
    <col min="12054" max="12054" width="12.140625" style="38" customWidth="1"/>
    <col min="12055" max="12055" width="4.7109375" style="38" customWidth="1"/>
    <col min="12056" max="12307" width="8.85546875" style="38"/>
    <col min="12308" max="12308" width="2.42578125" style="38" customWidth="1"/>
    <col min="12309" max="12309" width="8.85546875" style="38"/>
    <col min="12310" max="12310" width="12.140625" style="38" customWidth="1"/>
    <col min="12311" max="12311" width="4.7109375" style="38" customWidth="1"/>
    <col min="12312" max="12563" width="8.85546875" style="38"/>
    <col min="12564" max="12564" width="2.42578125" style="38" customWidth="1"/>
    <col min="12565" max="12565" width="8.85546875" style="38"/>
    <col min="12566" max="12566" width="12.140625" style="38" customWidth="1"/>
    <col min="12567" max="12567" width="4.7109375" style="38" customWidth="1"/>
    <col min="12568" max="12819" width="8.85546875" style="38"/>
    <col min="12820" max="12820" width="2.42578125" style="38" customWidth="1"/>
    <col min="12821" max="12821" width="8.85546875" style="38"/>
    <col min="12822" max="12822" width="12.140625" style="38" customWidth="1"/>
    <col min="12823" max="12823" width="4.7109375" style="38" customWidth="1"/>
    <col min="12824" max="13075" width="8.85546875" style="38"/>
    <col min="13076" max="13076" width="2.42578125" style="38" customWidth="1"/>
    <col min="13077" max="13077" width="8.85546875" style="38"/>
    <col min="13078" max="13078" width="12.140625" style="38" customWidth="1"/>
    <col min="13079" max="13079" width="4.7109375" style="38" customWidth="1"/>
    <col min="13080" max="13331" width="8.85546875" style="38"/>
    <col min="13332" max="13332" width="2.42578125" style="38" customWidth="1"/>
    <col min="13333" max="13333" width="8.85546875" style="38"/>
    <col min="13334" max="13334" width="12.140625" style="38" customWidth="1"/>
    <col min="13335" max="13335" width="4.7109375" style="38" customWidth="1"/>
    <col min="13336" max="13587" width="8.85546875" style="38"/>
    <col min="13588" max="13588" width="2.42578125" style="38" customWidth="1"/>
    <col min="13589" max="13589" width="8.85546875" style="38"/>
    <col min="13590" max="13590" width="12.140625" style="38" customWidth="1"/>
    <col min="13591" max="13591" width="4.7109375" style="38" customWidth="1"/>
    <col min="13592" max="13843" width="8.85546875" style="38"/>
    <col min="13844" max="13844" width="2.42578125" style="38" customWidth="1"/>
    <col min="13845" max="13845" width="8.85546875" style="38"/>
    <col min="13846" max="13846" width="12.140625" style="38" customWidth="1"/>
    <col min="13847" max="13847" width="4.7109375" style="38" customWidth="1"/>
    <col min="13848" max="14099" width="8.85546875" style="38"/>
    <col min="14100" max="14100" width="2.42578125" style="38" customWidth="1"/>
    <col min="14101" max="14101" width="8.85546875" style="38"/>
    <col min="14102" max="14102" width="12.140625" style="38" customWidth="1"/>
    <col min="14103" max="14103" width="4.7109375" style="38" customWidth="1"/>
    <col min="14104" max="14355" width="8.85546875" style="38"/>
    <col min="14356" max="14356" width="2.42578125" style="38" customWidth="1"/>
    <col min="14357" max="14357" width="8.85546875" style="38"/>
    <col min="14358" max="14358" width="12.140625" style="38" customWidth="1"/>
    <col min="14359" max="14359" width="4.7109375" style="38" customWidth="1"/>
    <col min="14360" max="14611" width="8.85546875" style="38"/>
    <col min="14612" max="14612" width="2.42578125" style="38" customWidth="1"/>
    <col min="14613" max="14613" width="8.85546875" style="38"/>
    <col min="14614" max="14614" width="12.140625" style="38" customWidth="1"/>
    <col min="14615" max="14615" width="4.7109375" style="38" customWidth="1"/>
    <col min="14616" max="14867" width="8.85546875" style="38"/>
    <col min="14868" max="14868" width="2.42578125" style="38" customWidth="1"/>
    <col min="14869" max="14869" width="8.85546875" style="38"/>
    <col min="14870" max="14870" width="12.140625" style="38" customWidth="1"/>
    <col min="14871" max="14871" width="4.7109375" style="38" customWidth="1"/>
    <col min="14872" max="15123" width="8.85546875" style="38"/>
    <col min="15124" max="15124" width="2.42578125" style="38" customWidth="1"/>
    <col min="15125" max="15125" width="8.85546875" style="38"/>
    <col min="15126" max="15126" width="12.140625" style="38" customWidth="1"/>
    <col min="15127" max="15127" width="4.7109375" style="38" customWidth="1"/>
    <col min="15128" max="15379" width="8.85546875" style="38"/>
    <col min="15380" max="15380" width="2.42578125" style="38" customWidth="1"/>
    <col min="15381" max="15381" width="8.85546875" style="38"/>
    <col min="15382" max="15382" width="12.140625" style="38" customWidth="1"/>
    <col min="15383" max="15383" width="4.7109375" style="38" customWidth="1"/>
    <col min="15384" max="15635" width="8.85546875" style="38"/>
    <col min="15636" max="15636" width="2.42578125" style="38" customWidth="1"/>
    <col min="15637" max="15637" width="8.85546875" style="38"/>
    <col min="15638" max="15638" width="12.140625" style="38" customWidth="1"/>
    <col min="15639" max="15639" width="4.7109375" style="38" customWidth="1"/>
    <col min="15640" max="15891" width="8.85546875" style="38"/>
    <col min="15892" max="15892" width="2.42578125" style="38" customWidth="1"/>
    <col min="15893" max="15893" width="8.85546875" style="38"/>
    <col min="15894" max="15894" width="12.140625" style="38" customWidth="1"/>
    <col min="15895" max="15895" width="4.7109375" style="38" customWidth="1"/>
    <col min="15896" max="16147" width="8.85546875" style="38"/>
    <col min="16148" max="16148" width="2.42578125" style="38" customWidth="1"/>
    <col min="16149" max="16149" width="8.85546875" style="38"/>
    <col min="16150" max="16150" width="12.140625" style="38" customWidth="1"/>
    <col min="16151" max="16151" width="4.7109375" style="38" customWidth="1"/>
    <col min="16152" max="16384" width="8.85546875" style="38"/>
  </cols>
  <sheetData>
    <row r="1" spans="1:27" ht="18.75" x14ac:dyDescent="0.3">
      <c r="A1" s="37" t="s">
        <v>233</v>
      </c>
    </row>
    <row r="3" spans="1:27" ht="15.75" x14ac:dyDescent="0.25">
      <c r="A3" s="39" t="s">
        <v>18</v>
      </c>
      <c r="B3" s="40"/>
      <c r="C3" s="40"/>
      <c r="D3" s="40"/>
      <c r="E3" s="40"/>
      <c r="F3" s="40"/>
      <c r="G3" s="40"/>
      <c r="H3" s="40"/>
      <c r="I3" s="40"/>
      <c r="J3" s="40"/>
      <c r="K3" s="40"/>
      <c r="L3" s="40"/>
      <c r="M3" s="40"/>
      <c r="N3" s="40"/>
      <c r="O3" s="40"/>
      <c r="P3" s="40"/>
      <c r="Q3" s="40"/>
      <c r="R3" s="40"/>
      <c r="S3" s="40"/>
      <c r="T3" s="40"/>
      <c r="U3" s="40"/>
      <c r="V3" s="40"/>
    </row>
    <row r="4" spans="1:27" x14ac:dyDescent="0.2">
      <c r="A4" s="41"/>
      <c r="B4" s="41"/>
      <c r="C4" s="41"/>
      <c r="D4" s="41"/>
      <c r="E4" s="41"/>
      <c r="F4" s="41"/>
      <c r="G4" s="41"/>
      <c r="H4" s="41"/>
      <c r="I4" s="41"/>
      <c r="J4" s="41"/>
      <c r="K4" s="41"/>
      <c r="L4" s="41"/>
      <c r="M4" s="41"/>
      <c r="N4" s="41"/>
      <c r="O4" s="41"/>
      <c r="P4" s="41"/>
    </row>
    <row r="5" spans="1:27" x14ac:dyDescent="0.2">
      <c r="A5" s="38" t="s">
        <v>0</v>
      </c>
    </row>
    <row r="6" spans="1:27" x14ac:dyDescent="0.2">
      <c r="B6" s="42" t="s">
        <v>1</v>
      </c>
      <c r="C6" s="42"/>
      <c r="D6" s="42"/>
      <c r="E6" s="42"/>
      <c r="F6" s="42"/>
      <c r="G6" s="42"/>
      <c r="H6" s="42"/>
      <c r="I6" s="42"/>
      <c r="J6" s="42"/>
      <c r="K6" s="42"/>
      <c r="L6" s="42"/>
      <c r="M6" s="42"/>
      <c r="N6" s="42"/>
      <c r="O6" s="42"/>
      <c r="P6" s="42"/>
      <c r="Q6" s="38" t="s">
        <v>2</v>
      </c>
    </row>
    <row r="7" spans="1:27" x14ac:dyDescent="0.2">
      <c r="B7" s="43" t="s">
        <v>3</v>
      </c>
      <c r="C7" s="43"/>
      <c r="D7" s="43"/>
      <c r="E7" s="43"/>
      <c r="F7" s="43"/>
      <c r="G7" s="43"/>
      <c r="H7" s="43"/>
      <c r="I7" s="43"/>
      <c r="J7" s="43"/>
      <c r="K7" s="43"/>
      <c r="L7" s="43"/>
      <c r="M7" s="43"/>
      <c r="N7" s="43"/>
      <c r="O7" s="43"/>
      <c r="P7" s="43"/>
      <c r="Q7" s="38" t="s">
        <v>4</v>
      </c>
    </row>
    <row r="8" spans="1:27" x14ac:dyDescent="0.2">
      <c r="B8" s="42" t="s">
        <v>5</v>
      </c>
      <c r="C8" s="42"/>
      <c r="D8" s="42"/>
      <c r="E8" s="42"/>
      <c r="F8" s="42"/>
      <c r="G8" s="42"/>
      <c r="H8" s="42"/>
      <c r="I8" s="42"/>
      <c r="J8" s="42"/>
      <c r="K8" s="42"/>
      <c r="L8" s="42"/>
      <c r="M8" s="42"/>
      <c r="N8" s="42"/>
      <c r="O8" s="42"/>
      <c r="P8" s="42"/>
      <c r="Q8" s="38" t="s">
        <v>6</v>
      </c>
    </row>
    <row r="10" spans="1:27" ht="13.5" thickBot="1" x14ac:dyDescent="0.25">
      <c r="A10" s="44" t="s">
        <v>7</v>
      </c>
      <c r="U10" s="45" t="s">
        <v>8</v>
      </c>
      <c r="X10" s="38" t="s">
        <v>9</v>
      </c>
    </row>
    <row r="11" spans="1:27" x14ac:dyDescent="0.2">
      <c r="A11" s="71"/>
      <c r="B11" s="74" t="s">
        <v>134</v>
      </c>
      <c r="C11" s="74" t="s">
        <v>135</v>
      </c>
      <c r="D11" s="74" t="s">
        <v>136</v>
      </c>
      <c r="E11" s="74" t="s">
        <v>137</v>
      </c>
      <c r="F11" s="74" t="s">
        <v>138</v>
      </c>
      <c r="G11" s="74" t="s">
        <v>139</v>
      </c>
      <c r="H11" s="74" t="s">
        <v>140</v>
      </c>
      <c r="I11" s="74" t="s">
        <v>141</v>
      </c>
      <c r="J11" s="74" t="s">
        <v>142</v>
      </c>
      <c r="K11" s="74" t="s">
        <v>143</v>
      </c>
      <c r="L11" s="74" t="s">
        <v>144</v>
      </c>
      <c r="M11" s="74" t="s">
        <v>145</v>
      </c>
      <c r="N11" s="74" t="s">
        <v>146</v>
      </c>
      <c r="O11" s="74" t="s">
        <v>147</v>
      </c>
      <c r="P11" s="74" t="s">
        <v>148</v>
      </c>
      <c r="Q11" s="74" t="s">
        <v>149</v>
      </c>
      <c r="R11" s="75"/>
      <c r="S11" s="76"/>
      <c r="U11" s="49" t="s">
        <v>10</v>
      </c>
      <c r="V11" s="50" t="s">
        <v>11</v>
      </c>
    </row>
    <row r="12" spans="1:27" x14ac:dyDescent="0.2">
      <c r="A12" s="72" t="s">
        <v>35</v>
      </c>
      <c r="B12" s="52">
        <v>0.1</v>
      </c>
      <c r="C12" s="52">
        <v>0.12</v>
      </c>
      <c r="D12" s="52">
        <v>0.13</v>
      </c>
      <c r="E12" s="52">
        <v>0.11</v>
      </c>
      <c r="F12" s="52">
        <v>0.05</v>
      </c>
      <c r="G12" s="52">
        <v>0.06</v>
      </c>
      <c r="H12" s="52">
        <v>0.04</v>
      </c>
      <c r="I12" s="52">
        <v>0.08</v>
      </c>
      <c r="J12" s="52">
        <v>0.32</v>
      </c>
      <c r="K12" s="52">
        <v>0.4</v>
      </c>
      <c r="L12" s="52">
        <v>0.31</v>
      </c>
      <c r="M12" s="52">
        <v>0.3</v>
      </c>
      <c r="N12" s="52">
        <v>0.17</v>
      </c>
      <c r="O12" s="52">
        <v>0.14000000000000001</v>
      </c>
      <c r="P12" s="52">
        <v>0.19</v>
      </c>
      <c r="Q12" s="52">
        <v>0.15</v>
      </c>
      <c r="R12" s="77" t="s">
        <v>13</v>
      </c>
      <c r="S12" s="78" t="s">
        <v>14</v>
      </c>
      <c r="U12" s="55">
        <f>SUMPRODUCT(B12:Q12,$B$23:$Q$23)</f>
        <v>0.58000000000000007</v>
      </c>
      <c r="V12" s="56"/>
      <c r="X12" s="57" t="s">
        <v>15</v>
      </c>
      <c r="Y12" s="57"/>
      <c r="Z12" s="58" t="s">
        <v>16</v>
      </c>
      <c r="AA12" s="58"/>
    </row>
    <row r="13" spans="1:27" x14ac:dyDescent="0.2">
      <c r="A13" s="72" t="s">
        <v>19</v>
      </c>
      <c r="B13" s="52">
        <v>1</v>
      </c>
      <c r="C13" s="52"/>
      <c r="D13" s="52"/>
      <c r="E13" s="52"/>
      <c r="F13" s="52">
        <v>1</v>
      </c>
      <c r="G13" s="52"/>
      <c r="H13" s="52"/>
      <c r="I13" s="52"/>
      <c r="J13" s="52">
        <v>1</v>
      </c>
      <c r="K13" s="52"/>
      <c r="L13" s="52"/>
      <c r="M13" s="52"/>
      <c r="N13" s="52">
        <v>1</v>
      </c>
      <c r="O13" s="52"/>
      <c r="P13" s="52"/>
      <c r="Q13" s="52"/>
      <c r="R13" s="52" t="s">
        <v>3</v>
      </c>
      <c r="S13" s="59">
        <v>1</v>
      </c>
      <c r="U13" s="55">
        <f>SUMPRODUCT(B13:Q13,$B$23:$Q$23)</f>
        <v>1</v>
      </c>
      <c r="V13" s="56">
        <f>S13-U13</f>
        <v>0</v>
      </c>
      <c r="X13" s="38">
        <f>IF($R13&lt;&gt;$B$8,U13,0)</f>
        <v>1</v>
      </c>
      <c r="Y13" s="38">
        <f>IF($R13&lt;&gt;$B$8,S13,0)</f>
        <v>1</v>
      </c>
      <c r="Z13" s="38">
        <f>IF($R13&lt;&gt;$B$6,U13,0)</f>
        <v>1</v>
      </c>
      <c r="AA13" s="38">
        <f>IF($R13&lt;&gt;$B$6,S13,0)</f>
        <v>1</v>
      </c>
    </row>
    <row r="14" spans="1:27" x14ac:dyDescent="0.2">
      <c r="A14" s="72" t="s">
        <v>20</v>
      </c>
      <c r="B14" s="52"/>
      <c r="C14" s="52">
        <v>1</v>
      </c>
      <c r="D14" s="52"/>
      <c r="E14" s="52"/>
      <c r="F14" s="52"/>
      <c r="G14" s="52">
        <v>1</v>
      </c>
      <c r="H14" s="52"/>
      <c r="I14" s="52"/>
      <c r="J14" s="52"/>
      <c r="K14" s="52">
        <v>1</v>
      </c>
      <c r="L14" s="52"/>
      <c r="M14" s="52"/>
      <c r="N14" s="52"/>
      <c r="O14" s="52">
        <v>1</v>
      </c>
      <c r="P14" s="52"/>
      <c r="Q14" s="52"/>
      <c r="R14" s="52" t="s">
        <v>3</v>
      </c>
      <c r="S14" s="59">
        <v>1</v>
      </c>
      <c r="U14" s="55">
        <f t="shared" ref="U14:U20" si="0">SUMPRODUCT(B14:Q14,$B$23:$Q$23)</f>
        <v>1</v>
      </c>
      <c r="V14" s="56">
        <f t="shared" ref="V14:V20" si="1">S14-U14</f>
        <v>0</v>
      </c>
      <c r="X14" s="38">
        <f t="shared" ref="X14:X20" si="2">IF($R14&lt;&gt;$B$8,U14,0)</f>
        <v>1</v>
      </c>
      <c r="Y14" s="38">
        <f t="shared" ref="Y14:Y20" si="3">IF($R14&lt;&gt;$B$8,S14,0)</f>
        <v>1</v>
      </c>
      <c r="Z14" s="38">
        <f t="shared" ref="Z14:Z20" si="4">IF($R14&lt;&gt;$B$6,U14,0)</f>
        <v>1</v>
      </c>
      <c r="AA14" s="38">
        <f t="shared" ref="AA14:AA20" si="5">IF($R14&lt;&gt;$B$6,S14,0)</f>
        <v>1</v>
      </c>
    </row>
    <row r="15" spans="1:27" x14ac:dyDescent="0.2">
      <c r="A15" s="72" t="s">
        <v>21</v>
      </c>
      <c r="B15" s="52"/>
      <c r="C15" s="52"/>
      <c r="D15" s="52">
        <v>1</v>
      </c>
      <c r="E15" s="52"/>
      <c r="F15" s="52"/>
      <c r="G15" s="52"/>
      <c r="H15" s="52">
        <v>1</v>
      </c>
      <c r="I15" s="52"/>
      <c r="J15" s="52"/>
      <c r="K15" s="52"/>
      <c r="L15" s="52">
        <v>1</v>
      </c>
      <c r="M15" s="52"/>
      <c r="N15" s="52"/>
      <c r="O15" s="52"/>
      <c r="P15" s="52">
        <v>1</v>
      </c>
      <c r="Q15" s="52"/>
      <c r="R15" s="52" t="s">
        <v>3</v>
      </c>
      <c r="S15" s="59">
        <v>1</v>
      </c>
      <c r="U15" s="55">
        <f t="shared" si="0"/>
        <v>1</v>
      </c>
      <c r="V15" s="56">
        <f t="shared" si="1"/>
        <v>0</v>
      </c>
      <c r="X15" s="38">
        <f t="shared" si="2"/>
        <v>1</v>
      </c>
      <c r="Y15" s="38">
        <f t="shared" si="3"/>
        <v>1</v>
      </c>
      <c r="Z15" s="38">
        <f t="shared" si="4"/>
        <v>1</v>
      </c>
      <c r="AA15" s="38">
        <f t="shared" si="5"/>
        <v>1</v>
      </c>
    </row>
    <row r="16" spans="1:27" x14ac:dyDescent="0.2">
      <c r="A16" s="72" t="s">
        <v>22</v>
      </c>
      <c r="B16" s="52"/>
      <c r="C16" s="52"/>
      <c r="D16" s="52"/>
      <c r="E16" s="52">
        <v>1</v>
      </c>
      <c r="F16" s="52"/>
      <c r="G16" s="52"/>
      <c r="H16" s="52"/>
      <c r="I16" s="52">
        <v>1</v>
      </c>
      <c r="J16" s="52"/>
      <c r="K16" s="52"/>
      <c r="L16" s="52"/>
      <c r="M16" s="52">
        <v>1</v>
      </c>
      <c r="N16" s="52"/>
      <c r="O16" s="52"/>
      <c r="P16" s="52"/>
      <c r="Q16" s="52">
        <v>1</v>
      </c>
      <c r="R16" s="52" t="s">
        <v>3</v>
      </c>
      <c r="S16" s="59">
        <v>1</v>
      </c>
      <c r="U16" s="55">
        <f t="shared" si="0"/>
        <v>1</v>
      </c>
      <c r="V16" s="56">
        <f t="shared" si="1"/>
        <v>0</v>
      </c>
      <c r="X16" s="38">
        <f t="shared" si="2"/>
        <v>1</v>
      </c>
      <c r="Y16" s="38">
        <f t="shared" si="3"/>
        <v>1</v>
      </c>
      <c r="Z16" s="38">
        <f t="shared" si="4"/>
        <v>1</v>
      </c>
      <c r="AA16" s="38">
        <f t="shared" si="5"/>
        <v>1</v>
      </c>
    </row>
    <row r="17" spans="1:27" x14ac:dyDescent="0.2">
      <c r="A17" s="72" t="s">
        <v>23</v>
      </c>
      <c r="B17" s="52">
        <v>1</v>
      </c>
      <c r="C17" s="52">
        <v>1</v>
      </c>
      <c r="D17" s="52">
        <v>1</v>
      </c>
      <c r="E17" s="52">
        <v>1</v>
      </c>
      <c r="F17" s="52"/>
      <c r="G17" s="52"/>
      <c r="H17" s="52"/>
      <c r="I17" s="52"/>
      <c r="J17" s="52"/>
      <c r="K17" s="52"/>
      <c r="L17" s="52"/>
      <c r="M17" s="52"/>
      <c r="N17" s="52"/>
      <c r="O17" s="52"/>
      <c r="P17" s="52"/>
      <c r="Q17" s="52"/>
      <c r="R17" s="52" t="s">
        <v>3</v>
      </c>
      <c r="S17" s="59">
        <v>1</v>
      </c>
      <c r="U17" s="55">
        <f t="shared" si="0"/>
        <v>1</v>
      </c>
      <c r="V17" s="56">
        <f t="shared" si="1"/>
        <v>0</v>
      </c>
      <c r="X17" s="38">
        <f t="shared" si="2"/>
        <v>1</v>
      </c>
      <c r="Y17" s="38">
        <f t="shared" si="3"/>
        <v>1</v>
      </c>
      <c r="Z17" s="38">
        <f t="shared" si="4"/>
        <v>1</v>
      </c>
      <c r="AA17" s="38">
        <f t="shared" si="5"/>
        <v>1</v>
      </c>
    </row>
    <row r="18" spans="1:27" x14ac:dyDescent="0.2">
      <c r="A18" s="72" t="s">
        <v>24</v>
      </c>
      <c r="B18" s="52"/>
      <c r="C18" s="52"/>
      <c r="D18" s="52"/>
      <c r="E18" s="52"/>
      <c r="F18" s="52">
        <v>1</v>
      </c>
      <c r="G18" s="52">
        <v>1</v>
      </c>
      <c r="H18" s="52">
        <v>1</v>
      </c>
      <c r="I18" s="52">
        <v>1</v>
      </c>
      <c r="J18" s="52"/>
      <c r="K18" s="52"/>
      <c r="L18" s="52"/>
      <c r="M18" s="52"/>
      <c r="N18" s="52"/>
      <c r="O18" s="52"/>
      <c r="P18" s="52"/>
      <c r="Q18" s="52"/>
      <c r="R18" s="52" t="s">
        <v>3</v>
      </c>
      <c r="S18" s="59">
        <v>1</v>
      </c>
      <c r="U18" s="55">
        <f t="shared" si="0"/>
        <v>1</v>
      </c>
      <c r="V18" s="56">
        <f t="shared" si="1"/>
        <v>0</v>
      </c>
      <c r="X18" s="38">
        <f t="shared" si="2"/>
        <v>1</v>
      </c>
      <c r="Y18" s="38">
        <f t="shared" si="3"/>
        <v>1</v>
      </c>
      <c r="Z18" s="38">
        <f t="shared" si="4"/>
        <v>1</v>
      </c>
      <c r="AA18" s="38">
        <f t="shared" si="5"/>
        <v>1</v>
      </c>
    </row>
    <row r="19" spans="1:27" x14ac:dyDescent="0.2">
      <c r="A19" s="72" t="s">
        <v>61</v>
      </c>
      <c r="B19" s="52"/>
      <c r="C19" s="52"/>
      <c r="D19" s="52"/>
      <c r="E19" s="52"/>
      <c r="F19" s="52"/>
      <c r="G19" s="52"/>
      <c r="H19" s="52"/>
      <c r="I19" s="52"/>
      <c r="J19" s="52">
        <v>1</v>
      </c>
      <c r="K19" s="52">
        <v>1</v>
      </c>
      <c r="L19" s="52">
        <v>1</v>
      </c>
      <c r="M19" s="52">
        <v>1</v>
      </c>
      <c r="N19" s="52"/>
      <c r="O19" s="52"/>
      <c r="P19" s="52"/>
      <c r="Q19" s="52"/>
      <c r="R19" s="52" t="s">
        <v>3</v>
      </c>
      <c r="S19" s="59">
        <v>1</v>
      </c>
      <c r="U19" s="55">
        <f t="shared" si="0"/>
        <v>1</v>
      </c>
      <c r="V19" s="56">
        <f t="shared" si="1"/>
        <v>0</v>
      </c>
      <c r="X19" s="38">
        <f t="shared" si="2"/>
        <v>1</v>
      </c>
      <c r="Y19" s="38">
        <f t="shared" si="3"/>
        <v>1</v>
      </c>
      <c r="Z19" s="38">
        <f t="shared" si="4"/>
        <v>1</v>
      </c>
      <c r="AA19" s="38">
        <f t="shared" si="5"/>
        <v>1</v>
      </c>
    </row>
    <row r="20" spans="1:27" ht="13.5" thickBot="1" x14ac:dyDescent="0.25">
      <c r="A20" s="73" t="s">
        <v>132</v>
      </c>
      <c r="B20" s="61"/>
      <c r="C20" s="61"/>
      <c r="D20" s="61"/>
      <c r="E20" s="61"/>
      <c r="F20" s="61"/>
      <c r="G20" s="61"/>
      <c r="H20" s="61"/>
      <c r="I20" s="61"/>
      <c r="J20" s="61"/>
      <c r="K20" s="61"/>
      <c r="L20" s="61"/>
      <c r="M20" s="61"/>
      <c r="N20" s="61">
        <v>1</v>
      </c>
      <c r="O20" s="61">
        <v>1</v>
      </c>
      <c r="P20" s="61">
        <v>1</v>
      </c>
      <c r="Q20" s="61">
        <v>1</v>
      </c>
      <c r="R20" s="61" t="s">
        <v>3</v>
      </c>
      <c r="S20" s="62">
        <v>1</v>
      </c>
      <c r="U20" s="63">
        <f t="shared" si="0"/>
        <v>1</v>
      </c>
      <c r="V20" s="64">
        <f t="shared" si="1"/>
        <v>0</v>
      </c>
      <c r="X20" s="38">
        <f t="shared" si="2"/>
        <v>1</v>
      </c>
      <c r="Y20" s="38">
        <f t="shared" si="3"/>
        <v>1</v>
      </c>
      <c r="Z20" s="38">
        <f t="shared" si="4"/>
        <v>1</v>
      </c>
      <c r="AA20" s="38">
        <f t="shared" si="5"/>
        <v>1</v>
      </c>
    </row>
    <row r="22" spans="1:27" ht="13.5" thickBot="1" x14ac:dyDescent="0.25">
      <c r="A22" s="45" t="s">
        <v>8</v>
      </c>
    </row>
    <row r="23" spans="1:27" x14ac:dyDescent="0.2">
      <c r="A23" s="65" t="s">
        <v>17</v>
      </c>
      <c r="B23" s="66">
        <v>1</v>
      </c>
      <c r="C23" s="66">
        <v>0</v>
      </c>
      <c r="D23" s="66">
        <v>0</v>
      </c>
      <c r="E23" s="66">
        <v>0</v>
      </c>
      <c r="F23" s="66">
        <v>0</v>
      </c>
      <c r="G23" s="66">
        <v>0</v>
      </c>
      <c r="H23" s="66">
        <v>1</v>
      </c>
      <c r="I23" s="66">
        <v>0</v>
      </c>
      <c r="J23" s="66">
        <v>0</v>
      </c>
      <c r="K23" s="66">
        <v>0</v>
      </c>
      <c r="L23" s="66">
        <v>0</v>
      </c>
      <c r="M23" s="66">
        <v>1</v>
      </c>
      <c r="N23" s="66">
        <v>0</v>
      </c>
      <c r="O23" s="66">
        <v>1</v>
      </c>
      <c r="P23" s="66">
        <v>0</v>
      </c>
      <c r="Q23" s="66">
        <v>0</v>
      </c>
      <c r="R23" s="66"/>
      <c r="S23" s="67"/>
    </row>
    <row r="24" spans="1:27" ht="13.5" thickBot="1" x14ac:dyDescent="0.25">
      <c r="A24" s="68" t="s">
        <v>12</v>
      </c>
      <c r="B24" s="69"/>
      <c r="C24" s="69"/>
      <c r="D24" s="69"/>
      <c r="E24" s="69"/>
      <c r="F24" s="69"/>
      <c r="G24" s="69"/>
      <c r="H24" s="69"/>
      <c r="I24" s="69"/>
      <c r="J24" s="69"/>
      <c r="K24" s="69"/>
      <c r="L24" s="69"/>
      <c r="M24" s="69"/>
      <c r="N24" s="69"/>
      <c r="O24" s="69"/>
      <c r="P24" s="69"/>
      <c r="Q24" s="69"/>
      <c r="R24" s="69"/>
      <c r="S24" s="70">
        <f>U12</f>
        <v>0.58000000000000007</v>
      </c>
    </row>
  </sheetData>
  <customSheetViews>
    <customSheetView guid="{2A5C61F5-D38C-4763-B97A-24251BB3EC1D}" showPageBreaks="1" printArea="1" topLeftCell="B1">
      <selection activeCell="R20" sqref="R20"/>
      <pageMargins left="0.75" right="0.75" top="1" bottom="1" header="0.5" footer="0.5"/>
      <printOptions gridLines="1"/>
      <pageSetup orientation="landscape" horizontalDpi="4294967292" verticalDpi="360" r:id="rId1"/>
      <headerFooter alignWithMargins="0">
        <oddHeader>&amp;A</oddHeader>
        <oddFooter>Page &amp;P</oddFooter>
      </headerFooter>
    </customSheetView>
  </customSheetViews>
  <printOptions gridLines="1" gridLinesSet="0"/>
  <pageMargins left="0.75" right="0.75" top="1" bottom="1" header="0.5" footer="0.5"/>
  <pageSetup orientation="landscape" horizontalDpi="4294967292" verticalDpi="360" r:id="rId2"/>
  <headerFooter alignWithMargins="0">
    <oddHeader>&amp;A</oddHeader>
    <oddFooter>Page &amp;P</oddFooter>
  </headerFooter>
  <drawing r:id="rId3"/>
  <legacyDrawing r:id="rId4"/>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9"/>
  <sheetViews>
    <sheetView tabSelected="1" workbookViewId="0"/>
  </sheetViews>
  <sheetFormatPr defaultColWidth="8.85546875" defaultRowHeight="12.75" x14ac:dyDescent="0.2"/>
  <cols>
    <col min="1" max="1" width="72.7109375" style="38" customWidth="1"/>
    <col min="2" max="5" width="8.85546875" style="38"/>
    <col min="6" max="6" width="8.85546875" style="38" customWidth="1"/>
    <col min="7" max="7" width="8.85546875" style="38"/>
    <col min="8" max="9" width="8.85546875" style="38" customWidth="1"/>
    <col min="10" max="261" width="8.85546875" style="38"/>
    <col min="262" max="262" width="2.42578125" style="38" customWidth="1"/>
    <col min="263" max="263" width="8.85546875" style="38"/>
    <col min="264" max="264" width="12.140625" style="38" customWidth="1"/>
    <col min="265" max="265" width="4.7109375" style="38" customWidth="1"/>
    <col min="266" max="517" width="8.85546875" style="38"/>
    <col min="518" max="518" width="2.42578125" style="38" customWidth="1"/>
    <col min="519" max="519" width="8.85546875" style="38"/>
    <col min="520" max="520" width="12.140625" style="38" customWidth="1"/>
    <col min="521" max="521" width="4.7109375" style="38" customWidth="1"/>
    <col min="522" max="773" width="8.85546875" style="38"/>
    <col min="774" max="774" width="2.42578125" style="38" customWidth="1"/>
    <col min="775" max="775" width="8.85546875" style="38"/>
    <col min="776" max="776" width="12.140625" style="38" customWidth="1"/>
    <col min="777" max="777" width="4.7109375" style="38" customWidth="1"/>
    <col min="778" max="1029" width="8.85546875" style="38"/>
    <col min="1030" max="1030" width="2.42578125" style="38" customWidth="1"/>
    <col min="1031" max="1031" width="8.85546875" style="38"/>
    <col min="1032" max="1032" width="12.140625" style="38" customWidth="1"/>
    <col min="1033" max="1033" width="4.7109375" style="38" customWidth="1"/>
    <col min="1034" max="1285" width="8.85546875" style="38"/>
    <col min="1286" max="1286" width="2.42578125" style="38" customWidth="1"/>
    <col min="1287" max="1287" width="8.85546875" style="38"/>
    <col min="1288" max="1288" width="12.140625" style="38" customWidth="1"/>
    <col min="1289" max="1289" width="4.7109375" style="38" customWidth="1"/>
    <col min="1290" max="1541" width="8.85546875" style="38"/>
    <col min="1542" max="1542" width="2.42578125" style="38" customWidth="1"/>
    <col min="1543" max="1543" width="8.85546875" style="38"/>
    <col min="1544" max="1544" width="12.140625" style="38" customWidth="1"/>
    <col min="1545" max="1545" width="4.7109375" style="38" customWidth="1"/>
    <col min="1546" max="1797" width="8.85546875" style="38"/>
    <col min="1798" max="1798" width="2.42578125" style="38" customWidth="1"/>
    <col min="1799" max="1799" width="8.85546875" style="38"/>
    <col min="1800" max="1800" width="12.140625" style="38" customWidth="1"/>
    <col min="1801" max="1801" width="4.7109375" style="38" customWidth="1"/>
    <col min="1802" max="2053" width="8.85546875" style="38"/>
    <col min="2054" max="2054" width="2.42578125" style="38" customWidth="1"/>
    <col min="2055" max="2055" width="8.85546875" style="38"/>
    <col min="2056" max="2056" width="12.140625" style="38" customWidth="1"/>
    <col min="2057" max="2057" width="4.7109375" style="38" customWidth="1"/>
    <col min="2058" max="2309" width="8.85546875" style="38"/>
    <col min="2310" max="2310" width="2.42578125" style="38" customWidth="1"/>
    <col min="2311" max="2311" width="8.85546875" style="38"/>
    <col min="2312" max="2312" width="12.140625" style="38" customWidth="1"/>
    <col min="2313" max="2313" width="4.7109375" style="38" customWidth="1"/>
    <col min="2314" max="2565" width="8.85546875" style="38"/>
    <col min="2566" max="2566" width="2.42578125" style="38" customWidth="1"/>
    <col min="2567" max="2567" width="8.85546875" style="38"/>
    <col min="2568" max="2568" width="12.140625" style="38" customWidth="1"/>
    <col min="2569" max="2569" width="4.7109375" style="38" customWidth="1"/>
    <col min="2570" max="2821" width="8.85546875" style="38"/>
    <col min="2822" max="2822" width="2.42578125" style="38" customWidth="1"/>
    <col min="2823" max="2823" width="8.85546875" style="38"/>
    <col min="2824" max="2824" width="12.140625" style="38" customWidth="1"/>
    <col min="2825" max="2825" width="4.7109375" style="38" customWidth="1"/>
    <col min="2826" max="3077" width="8.85546875" style="38"/>
    <col min="3078" max="3078" width="2.42578125" style="38" customWidth="1"/>
    <col min="3079" max="3079" width="8.85546875" style="38"/>
    <col min="3080" max="3080" width="12.140625" style="38" customWidth="1"/>
    <col min="3081" max="3081" width="4.7109375" style="38" customWidth="1"/>
    <col min="3082" max="3333" width="8.85546875" style="38"/>
    <col min="3334" max="3334" width="2.42578125" style="38" customWidth="1"/>
    <col min="3335" max="3335" width="8.85546875" style="38"/>
    <col min="3336" max="3336" width="12.140625" style="38" customWidth="1"/>
    <col min="3337" max="3337" width="4.7109375" style="38" customWidth="1"/>
    <col min="3338" max="3589" width="8.85546875" style="38"/>
    <col min="3590" max="3590" width="2.42578125" style="38" customWidth="1"/>
    <col min="3591" max="3591" width="8.85546875" style="38"/>
    <col min="3592" max="3592" width="12.140625" style="38" customWidth="1"/>
    <col min="3593" max="3593" width="4.7109375" style="38" customWidth="1"/>
    <col min="3594" max="3845" width="8.85546875" style="38"/>
    <col min="3846" max="3846" width="2.42578125" style="38" customWidth="1"/>
    <col min="3847" max="3847" width="8.85546875" style="38"/>
    <col min="3848" max="3848" width="12.140625" style="38" customWidth="1"/>
    <col min="3849" max="3849" width="4.7109375" style="38" customWidth="1"/>
    <col min="3850" max="4101" width="8.85546875" style="38"/>
    <col min="4102" max="4102" width="2.42578125" style="38" customWidth="1"/>
    <col min="4103" max="4103" width="8.85546875" style="38"/>
    <col min="4104" max="4104" width="12.140625" style="38" customWidth="1"/>
    <col min="4105" max="4105" width="4.7109375" style="38" customWidth="1"/>
    <col min="4106" max="4357" width="8.85546875" style="38"/>
    <col min="4358" max="4358" width="2.42578125" style="38" customWidth="1"/>
    <col min="4359" max="4359" width="8.85546875" style="38"/>
    <col min="4360" max="4360" width="12.140625" style="38" customWidth="1"/>
    <col min="4361" max="4361" width="4.7109375" style="38" customWidth="1"/>
    <col min="4362" max="4613" width="8.85546875" style="38"/>
    <col min="4614" max="4614" width="2.42578125" style="38" customWidth="1"/>
    <col min="4615" max="4615" width="8.85546875" style="38"/>
    <col min="4616" max="4616" width="12.140625" style="38" customWidth="1"/>
    <col min="4617" max="4617" width="4.7109375" style="38" customWidth="1"/>
    <col min="4618" max="4869" width="8.85546875" style="38"/>
    <col min="4870" max="4870" width="2.42578125" style="38" customWidth="1"/>
    <col min="4871" max="4871" width="8.85546875" style="38"/>
    <col min="4872" max="4872" width="12.140625" style="38" customWidth="1"/>
    <col min="4873" max="4873" width="4.7109375" style="38" customWidth="1"/>
    <col min="4874" max="5125" width="8.85546875" style="38"/>
    <col min="5126" max="5126" width="2.42578125" style="38" customWidth="1"/>
    <col min="5127" max="5127" width="8.85546875" style="38"/>
    <col min="5128" max="5128" width="12.140625" style="38" customWidth="1"/>
    <col min="5129" max="5129" width="4.7109375" style="38" customWidth="1"/>
    <col min="5130" max="5381" width="8.85546875" style="38"/>
    <col min="5382" max="5382" width="2.42578125" style="38" customWidth="1"/>
    <col min="5383" max="5383" width="8.85546875" style="38"/>
    <col min="5384" max="5384" width="12.140625" style="38" customWidth="1"/>
    <col min="5385" max="5385" width="4.7109375" style="38" customWidth="1"/>
    <col min="5386" max="5637" width="8.85546875" style="38"/>
    <col min="5638" max="5638" width="2.42578125" style="38" customWidth="1"/>
    <col min="5639" max="5639" width="8.85546875" style="38"/>
    <col min="5640" max="5640" width="12.140625" style="38" customWidth="1"/>
    <col min="5641" max="5641" width="4.7109375" style="38" customWidth="1"/>
    <col min="5642" max="5893" width="8.85546875" style="38"/>
    <col min="5894" max="5894" width="2.42578125" style="38" customWidth="1"/>
    <col min="5895" max="5895" width="8.85546875" style="38"/>
    <col min="5896" max="5896" width="12.140625" style="38" customWidth="1"/>
    <col min="5897" max="5897" width="4.7109375" style="38" customWidth="1"/>
    <col min="5898" max="6149" width="8.85546875" style="38"/>
    <col min="6150" max="6150" width="2.42578125" style="38" customWidth="1"/>
    <col min="6151" max="6151" width="8.85546875" style="38"/>
    <col min="6152" max="6152" width="12.140625" style="38" customWidth="1"/>
    <col min="6153" max="6153" width="4.7109375" style="38" customWidth="1"/>
    <col min="6154" max="6405" width="8.85546875" style="38"/>
    <col min="6406" max="6406" width="2.42578125" style="38" customWidth="1"/>
    <col min="6407" max="6407" width="8.85546875" style="38"/>
    <col min="6408" max="6408" width="12.140625" style="38" customWidth="1"/>
    <col min="6409" max="6409" width="4.7109375" style="38" customWidth="1"/>
    <col min="6410" max="6661" width="8.85546875" style="38"/>
    <col min="6662" max="6662" width="2.42578125" style="38" customWidth="1"/>
    <col min="6663" max="6663" width="8.85546875" style="38"/>
    <col min="6664" max="6664" width="12.140625" style="38" customWidth="1"/>
    <col min="6665" max="6665" width="4.7109375" style="38" customWidth="1"/>
    <col min="6666" max="6917" width="8.85546875" style="38"/>
    <col min="6918" max="6918" width="2.42578125" style="38" customWidth="1"/>
    <col min="6919" max="6919" width="8.85546875" style="38"/>
    <col min="6920" max="6920" width="12.140625" style="38" customWidth="1"/>
    <col min="6921" max="6921" width="4.7109375" style="38" customWidth="1"/>
    <col min="6922" max="7173" width="8.85546875" style="38"/>
    <col min="7174" max="7174" width="2.42578125" style="38" customWidth="1"/>
    <col min="7175" max="7175" width="8.85546875" style="38"/>
    <col min="7176" max="7176" width="12.140625" style="38" customWidth="1"/>
    <col min="7177" max="7177" width="4.7109375" style="38" customWidth="1"/>
    <col min="7178" max="7429" width="8.85546875" style="38"/>
    <col min="7430" max="7430" width="2.42578125" style="38" customWidth="1"/>
    <col min="7431" max="7431" width="8.85546875" style="38"/>
    <col min="7432" max="7432" width="12.140625" style="38" customWidth="1"/>
    <col min="7433" max="7433" width="4.7109375" style="38" customWidth="1"/>
    <col min="7434" max="7685" width="8.85546875" style="38"/>
    <col min="7686" max="7686" width="2.42578125" style="38" customWidth="1"/>
    <col min="7687" max="7687" width="8.85546875" style="38"/>
    <col min="7688" max="7688" width="12.140625" style="38" customWidth="1"/>
    <col min="7689" max="7689" width="4.7109375" style="38" customWidth="1"/>
    <col min="7690" max="7941" width="8.85546875" style="38"/>
    <col min="7942" max="7942" width="2.42578125" style="38" customWidth="1"/>
    <col min="7943" max="7943" width="8.85546875" style="38"/>
    <col min="7944" max="7944" width="12.140625" style="38" customWidth="1"/>
    <col min="7945" max="7945" width="4.7109375" style="38" customWidth="1"/>
    <col min="7946" max="8197" width="8.85546875" style="38"/>
    <col min="8198" max="8198" width="2.42578125" style="38" customWidth="1"/>
    <col min="8199" max="8199" width="8.85546875" style="38"/>
    <col min="8200" max="8200" width="12.140625" style="38" customWidth="1"/>
    <col min="8201" max="8201" width="4.7109375" style="38" customWidth="1"/>
    <col min="8202" max="8453" width="8.85546875" style="38"/>
    <col min="8454" max="8454" width="2.42578125" style="38" customWidth="1"/>
    <col min="8455" max="8455" width="8.85546875" style="38"/>
    <col min="8456" max="8456" width="12.140625" style="38" customWidth="1"/>
    <col min="8457" max="8457" width="4.7109375" style="38" customWidth="1"/>
    <col min="8458" max="8709" width="8.85546875" style="38"/>
    <col min="8710" max="8710" width="2.42578125" style="38" customWidth="1"/>
    <col min="8711" max="8711" width="8.85546875" style="38"/>
    <col min="8712" max="8712" width="12.140625" style="38" customWidth="1"/>
    <col min="8713" max="8713" width="4.7109375" style="38" customWidth="1"/>
    <col min="8714" max="8965" width="8.85546875" style="38"/>
    <col min="8966" max="8966" width="2.42578125" style="38" customWidth="1"/>
    <col min="8967" max="8967" width="8.85546875" style="38"/>
    <col min="8968" max="8968" width="12.140625" style="38" customWidth="1"/>
    <col min="8969" max="8969" width="4.7109375" style="38" customWidth="1"/>
    <col min="8970" max="9221" width="8.85546875" style="38"/>
    <col min="9222" max="9222" width="2.42578125" style="38" customWidth="1"/>
    <col min="9223" max="9223" width="8.85546875" style="38"/>
    <col min="9224" max="9224" width="12.140625" style="38" customWidth="1"/>
    <col min="9225" max="9225" width="4.7109375" style="38" customWidth="1"/>
    <col min="9226" max="9477" width="8.85546875" style="38"/>
    <col min="9478" max="9478" width="2.42578125" style="38" customWidth="1"/>
    <col min="9479" max="9479" width="8.85546875" style="38"/>
    <col min="9480" max="9480" width="12.140625" style="38" customWidth="1"/>
    <col min="9481" max="9481" width="4.7109375" style="38" customWidth="1"/>
    <col min="9482" max="9733" width="8.85546875" style="38"/>
    <col min="9734" max="9734" width="2.42578125" style="38" customWidth="1"/>
    <col min="9735" max="9735" width="8.85546875" style="38"/>
    <col min="9736" max="9736" width="12.140625" style="38" customWidth="1"/>
    <col min="9737" max="9737" width="4.7109375" style="38" customWidth="1"/>
    <col min="9738" max="9989" width="8.85546875" style="38"/>
    <col min="9990" max="9990" width="2.42578125" style="38" customWidth="1"/>
    <col min="9991" max="9991" width="8.85546875" style="38"/>
    <col min="9992" max="9992" width="12.140625" style="38" customWidth="1"/>
    <col min="9993" max="9993" width="4.7109375" style="38" customWidth="1"/>
    <col min="9994" max="10245" width="8.85546875" style="38"/>
    <col min="10246" max="10246" width="2.42578125" style="38" customWidth="1"/>
    <col min="10247" max="10247" width="8.85546875" style="38"/>
    <col min="10248" max="10248" width="12.140625" style="38" customWidth="1"/>
    <col min="10249" max="10249" width="4.7109375" style="38" customWidth="1"/>
    <col min="10250" max="10501" width="8.85546875" style="38"/>
    <col min="10502" max="10502" width="2.42578125" style="38" customWidth="1"/>
    <col min="10503" max="10503" width="8.85546875" style="38"/>
    <col min="10504" max="10504" width="12.140625" style="38" customWidth="1"/>
    <col min="10505" max="10505" width="4.7109375" style="38" customWidth="1"/>
    <col min="10506" max="10757" width="8.85546875" style="38"/>
    <col min="10758" max="10758" width="2.42578125" style="38" customWidth="1"/>
    <col min="10759" max="10759" width="8.85546875" style="38"/>
    <col min="10760" max="10760" width="12.140625" style="38" customWidth="1"/>
    <col min="10761" max="10761" width="4.7109375" style="38" customWidth="1"/>
    <col min="10762" max="11013" width="8.85546875" style="38"/>
    <col min="11014" max="11014" width="2.42578125" style="38" customWidth="1"/>
    <col min="11015" max="11015" width="8.85546875" style="38"/>
    <col min="11016" max="11016" width="12.140625" style="38" customWidth="1"/>
    <col min="11017" max="11017" width="4.7109375" style="38" customWidth="1"/>
    <col min="11018" max="11269" width="8.85546875" style="38"/>
    <col min="11270" max="11270" width="2.42578125" style="38" customWidth="1"/>
    <col min="11271" max="11271" width="8.85546875" style="38"/>
    <col min="11272" max="11272" width="12.140625" style="38" customWidth="1"/>
    <col min="11273" max="11273" width="4.7109375" style="38" customWidth="1"/>
    <col min="11274" max="11525" width="8.85546875" style="38"/>
    <col min="11526" max="11526" width="2.42578125" style="38" customWidth="1"/>
    <col min="11527" max="11527" width="8.85546875" style="38"/>
    <col min="11528" max="11528" width="12.140625" style="38" customWidth="1"/>
    <col min="11529" max="11529" width="4.7109375" style="38" customWidth="1"/>
    <col min="11530" max="11781" width="8.85546875" style="38"/>
    <col min="11782" max="11782" width="2.42578125" style="38" customWidth="1"/>
    <col min="11783" max="11783" width="8.85546875" style="38"/>
    <col min="11784" max="11784" width="12.140625" style="38" customWidth="1"/>
    <col min="11785" max="11785" width="4.7109375" style="38" customWidth="1"/>
    <col min="11786" max="12037" width="8.85546875" style="38"/>
    <col min="12038" max="12038" width="2.42578125" style="38" customWidth="1"/>
    <col min="12039" max="12039" width="8.85546875" style="38"/>
    <col min="12040" max="12040" width="12.140625" style="38" customWidth="1"/>
    <col min="12041" max="12041" width="4.7109375" style="38" customWidth="1"/>
    <col min="12042" max="12293" width="8.85546875" style="38"/>
    <col min="12294" max="12294" width="2.42578125" style="38" customWidth="1"/>
    <col min="12295" max="12295" width="8.85546875" style="38"/>
    <col min="12296" max="12296" width="12.140625" style="38" customWidth="1"/>
    <col min="12297" max="12297" width="4.7109375" style="38" customWidth="1"/>
    <col min="12298" max="12549" width="8.85546875" style="38"/>
    <col min="12550" max="12550" width="2.42578125" style="38" customWidth="1"/>
    <col min="12551" max="12551" width="8.85546875" style="38"/>
    <col min="12552" max="12552" width="12.140625" style="38" customWidth="1"/>
    <col min="12553" max="12553" width="4.7109375" style="38" customWidth="1"/>
    <col min="12554" max="12805" width="8.85546875" style="38"/>
    <col min="12806" max="12806" width="2.42578125" style="38" customWidth="1"/>
    <col min="12807" max="12807" width="8.85546875" style="38"/>
    <col min="12808" max="12808" width="12.140625" style="38" customWidth="1"/>
    <col min="12809" max="12809" width="4.7109375" style="38" customWidth="1"/>
    <col min="12810" max="13061" width="8.85546875" style="38"/>
    <col min="13062" max="13062" width="2.42578125" style="38" customWidth="1"/>
    <col min="13063" max="13063" width="8.85546875" style="38"/>
    <col min="13064" max="13064" width="12.140625" style="38" customWidth="1"/>
    <col min="13065" max="13065" width="4.7109375" style="38" customWidth="1"/>
    <col min="13066" max="13317" width="8.85546875" style="38"/>
    <col min="13318" max="13318" width="2.42578125" style="38" customWidth="1"/>
    <col min="13319" max="13319" width="8.85546875" style="38"/>
    <col min="13320" max="13320" width="12.140625" style="38" customWidth="1"/>
    <col min="13321" max="13321" width="4.7109375" style="38" customWidth="1"/>
    <col min="13322" max="13573" width="8.85546875" style="38"/>
    <col min="13574" max="13574" width="2.42578125" style="38" customWidth="1"/>
    <col min="13575" max="13575" width="8.85546875" style="38"/>
    <col min="13576" max="13576" width="12.140625" style="38" customWidth="1"/>
    <col min="13577" max="13577" width="4.7109375" style="38" customWidth="1"/>
    <col min="13578" max="13829" width="8.85546875" style="38"/>
    <col min="13830" max="13830" width="2.42578125" style="38" customWidth="1"/>
    <col min="13831" max="13831" width="8.85546875" style="38"/>
    <col min="13832" max="13832" width="12.140625" style="38" customWidth="1"/>
    <col min="13833" max="13833" width="4.7109375" style="38" customWidth="1"/>
    <col min="13834" max="14085" width="8.85546875" style="38"/>
    <col min="14086" max="14086" width="2.42578125" style="38" customWidth="1"/>
    <col min="14087" max="14087" width="8.85546875" style="38"/>
    <col min="14088" max="14088" width="12.140625" style="38" customWidth="1"/>
    <col min="14089" max="14089" width="4.7109375" style="38" customWidth="1"/>
    <col min="14090" max="14341" width="8.85546875" style="38"/>
    <col min="14342" max="14342" width="2.42578125" style="38" customWidth="1"/>
    <col min="14343" max="14343" width="8.85546875" style="38"/>
    <col min="14344" max="14344" width="12.140625" style="38" customWidth="1"/>
    <col min="14345" max="14345" width="4.7109375" style="38" customWidth="1"/>
    <col min="14346" max="14597" width="8.85546875" style="38"/>
    <col min="14598" max="14598" width="2.42578125" style="38" customWidth="1"/>
    <col min="14599" max="14599" width="8.85546875" style="38"/>
    <col min="14600" max="14600" width="12.140625" style="38" customWidth="1"/>
    <col min="14601" max="14601" width="4.7109375" style="38" customWidth="1"/>
    <col min="14602" max="14853" width="8.85546875" style="38"/>
    <col min="14854" max="14854" width="2.42578125" style="38" customWidth="1"/>
    <col min="14855" max="14855" width="8.85546875" style="38"/>
    <col min="14856" max="14856" width="12.140625" style="38" customWidth="1"/>
    <col min="14857" max="14857" width="4.7109375" style="38" customWidth="1"/>
    <col min="14858" max="15109" width="8.85546875" style="38"/>
    <col min="15110" max="15110" width="2.42578125" style="38" customWidth="1"/>
    <col min="15111" max="15111" width="8.85546875" style="38"/>
    <col min="15112" max="15112" width="12.140625" style="38" customWidth="1"/>
    <col min="15113" max="15113" width="4.7109375" style="38" customWidth="1"/>
    <col min="15114" max="15365" width="8.85546875" style="38"/>
    <col min="15366" max="15366" width="2.42578125" style="38" customWidth="1"/>
    <col min="15367" max="15367" width="8.85546875" style="38"/>
    <col min="15368" max="15368" width="12.140625" style="38" customWidth="1"/>
    <col min="15369" max="15369" width="4.7109375" style="38" customWidth="1"/>
    <col min="15370" max="15621" width="8.85546875" style="38"/>
    <col min="15622" max="15622" width="2.42578125" style="38" customWidth="1"/>
    <col min="15623" max="15623" width="8.85546875" style="38"/>
    <col min="15624" max="15624" width="12.140625" style="38" customWidth="1"/>
    <col min="15625" max="15625" width="4.7109375" style="38" customWidth="1"/>
    <col min="15626" max="15877" width="8.85546875" style="38"/>
    <col min="15878" max="15878" width="2.42578125" style="38" customWidth="1"/>
    <col min="15879" max="15879" width="8.85546875" style="38"/>
    <col min="15880" max="15880" width="12.140625" style="38" customWidth="1"/>
    <col min="15881" max="15881" width="4.7109375" style="38" customWidth="1"/>
    <col min="15882" max="16133" width="8.85546875" style="38"/>
    <col min="16134" max="16134" width="2.42578125" style="38" customWidth="1"/>
    <col min="16135" max="16135" width="8.85546875" style="38"/>
    <col min="16136" max="16136" width="12.140625" style="38" customWidth="1"/>
    <col min="16137" max="16137" width="4.7109375" style="38" customWidth="1"/>
    <col min="16138" max="16384" width="8.85546875" style="38"/>
  </cols>
  <sheetData>
    <row r="1" spans="1:13" ht="18.75" x14ac:dyDescent="0.3">
      <c r="A1" s="37" t="s">
        <v>234</v>
      </c>
    </row>
    <row r="3" spans="1:13" ht="15.75" x14ac:dyDescent="0.25">
      <c r="A3" s="39" t="s">
        <v>18</v>
      </c>
      <c r="B3" s="40"/>
      <c r="C3" s="40"/>
      <c r="D3" s="40"/>
      <c r="E3" s="40"/>
      <c r="F3" s="40"/>
      <c r="G3" s="40"/>
      <c r="H3" s="40"/>
    </row>
    <row r="4" spans="1:13" x14ac:dyDescent="0.2">
      <c r="A4" s="41"/>
      <c r="B4" s="41"/>
    </row>
    <row r="5" spans="1:13" x14ac:dyDescent="0.2">
      <c r="A5" s="38" t="s">
        <v>0</v>
      </c>
    </row>
    <row r="6" spans="1:13" x14ac:dyDescent="0.2">
      <c r="B6" s="42" t="s">
        <v>1</v>
      </c>
      <c r="C6" s="38" t="s">
        <v>2</v>
      </c>
    </row>
    <row r="7" spans="1:13" x14ac:dyDescent="0.2">
      <c r="B7" s="43" t="s">
        <v>3</v>
      </c>
      <c r="C7" s="38" t="s">
        <v>4</v>
      </c>
    </row>
    <row r="8" spans="1:13" x14ac:dyDescent="0.2">
      <c r="B8" s="42" t="s">
        <v>5</v>
      </c>
      <c r="C8" s="38" t="s">
        <v>6</v>
      </c>
    </row>
    <row r="10" spans="1:13" ht="13.5" thickBot="1" x14ac:dyDescent="0.25">
      <c r="A10" s="44" t="s">
        <v>7</v>
      </c>
      <c r="G10" s="45" t="s">
        <v>8</v>
      </c>
      <c r="J10" s="38" t="s">
        <v>9</v>
      </c>
    </row>
    <row r="11" spans="1:13" x14ac:dyDescent="0.2">
      <c r="A11" s="46"/>
      <c r="B11" s="47" t="s">
        <v>235</v>
      </c>
      <c r="C11" s="47" t="s">
        <v>236</v>
      </c>
      <c r="D11" s="47"/>
      <c r="E11" s="48"/>
      <c r="G11" s="49" t="s">
        <v>10</v>
      </c>
      <c r="H11" s="50" t="s">
        <v>11</v>
      </c>
    </row>
    <row r="12" spans="1:13" x14ac:dyDescent="0.2">
      <c r="A12" s="51" t="s">
        <v>154</v>
      </c>
      <c r="B12" s="52">
        <v>8200</v>
      </c>
      <c r="C12" s="52">
        <v>5100</v>
      </c>
      <c r="D12" s="53" t="s">
        <v>13</v>
      </c>
      <c r="E12" s="54" t="s">
        <v>14</v>
      </c>
      <c r="G12" s="55">
        <f>SUMPRODUCT(B12:C12,$B$18:$C$18)</f>
        <v>37900</v>
      </c>
      <c r="H12" s="56"/>
      <c r="J12" s="57" t="s">
        <v>15</v>
      </c>
      <c r="K12" s="57"/>
      <c r="L12" s="58" t="s">
        <v>16</v>
      </c>
      <c r="M12" s="58"/>
    </row>
    <row r="13" spans="1:13" x14ac:dyDescent="0.2">
      <c r="A13" s="51" t="s">
        <v>19</v>
      </c>
      <c r="B13" s="52">
        <v>390</v>
      </c>
      <c r="C13" s="52">
        <v>240</v>
      </c>
      <c r="D13" s="52" t="s">
        <v>1</v>
      </c>
      <c r="E13" s="59">
        <v>1800</v>
      </c>
      <c r="G13" s="55">
        <f>SUMPRODUCT(B13:C13,$B$18:$C$18)</f>
        <v>1800</v>
      </c>
      <c r="H13" s="56">
        <f>E13-G13</f>
        <v>0</v>
      </c>
      <c r="J13" s="38">
        <f>IF($D13&lt;&gt;$B$8,G13,0)</f>
        <v>1800</v>
      </c>
      <c r="K13" s="38">
        <f>IF($D13&lt;&gt;$B$8,E13,0)</f>
        <v>1800</v>
      </c>
      <c r="L13" s="38">
        <f>IF($D13&lt;&gt;$B$6,G13,0)</f>
        <v>0</v>
      </c>
      <c r="M13" s="38">
        <f>IF($D13&lt;&gt;$B$6,E13,0)</f>
        <v>0</v>
      </c>
    </row>
    <row r="14" spans="1:13" x14ac:dyDescent="0.2">
      <c r="A14" s="51" t="s">
        <v>20</v>
      </c>
      <c r="B14" s="52">
        <v>1</v>
      </c>
      <c r="C14" s="52">
        <v>0</v>
      </c>
      <c r="D14" s="52" t="s">
        <v>5</v>
      </c>
      <c r="E14" s="59">
        <v>2</v>
      </c>
      <c r="G14" s="55">
        <f t="shared" ref="G14:G15" si="0">SUMPRODUCT(B14:C14,$B$18:$C$18)</f>
        <v>4</v>
      </c>
      <c r="H14" s="56">
        <f t="shared" ref="H14:H15" si="1">E14-G14</f>
        <v>-2</v>
      </c>
      <c r="J14" s="38">
        <f t="shared" ref="J14:J15" si="2">IF($D14&lt;&gt;$B$8,G14,0)</f>
        <v>0</v>
      </c>
      <c r="K14" s="38">
        <f t="shared" ref="K14:K15" si="3">IF($D14&lt;&gt;$B$8,E14,0)</f>
        <v>0</v>
      </c>
      <c r="L14" s="38">
        <f t="shared" ref="L14:L15" si="4">IF($D14&lt;&gt;$B$6,G14,0)</f>
        <v>4</v>
      </c>
      <c r="M14" s="38">
        <f t="shared" ref="M14:M15" si="5">IF($D14&lt;&gt;$B$6,E14,0)</f>
        <v>2</v>
      </c>
    </row>
    <row r="15" spans="1:13" ht="13.5" thickBot="1" x14ac:dyDescent="0.25">
      <c r="A15" s="60" t="s">
        <v>21</v>
      </c>
      <c r="B15" s="61">
        <v>0</v>
      </c>
      <c r="C15" s="61">
        <v>1</v>
      </c>
      <c r="D15" s="61" t="s">
        <v>1</v>
      </c>
      <c r="E15" s="62">
        <v>6</v>
      </c>
      <c r="G15" s="63">
        <f t="shared" si="0"/>
        <v>1</v>
      </c>
      <c r="H15" s="64">
        <f t="shared" si="1"/>
        <v>5</v>
      </c>
      <c r="J15" s="38">
        <f t="shared" si="2"/>
        <v>1</v>
      </c>
      <c r="K15" s="38">
        <f t="shared" si="3"/>
        <v>6</v>
      </c>
      <c r="L15" s="38">
        <f t="shared" si="4"/>
        <v>0</v>
      </c>
      <c r="M15" s="38">
        <f t="shared" si="5"/>
        <v>0</v>
      </c>
    </row>
    <row r="17" spans="1:5" ht="13.5" thickBot="1" x14ac:dyDescent="0.25">
      <c r="A17" s="45" t="s">
        <v>8</v>
      </c>
    </row>
    <row r="18" spans="1:5" x14ac:dyDescent="0.2">
      <c r="A18" s="65" t="s">
        <v>17</v>
      </c>
      <c r="B18" s="66">
        <v>4</v>
      </c>
      <c r="C18" s="66">
        <v>1</v>
      </c>
      <c r="D18" s="66"/>
      <c r="E18" s="67"/>
    </row>
    <row r="19" spans="1:5" ht="13.5" thickBot="1" x14ac:dyDescent="0.25">
      <c r="A19" s="68" t="s">
        <v>12</v>
      </c>
      <c r="B19" s="69"/>
      <c r="C19" s="69"/>
      <c r="D19" s="69"/>
      <c r="E19" s="70">
        <f>G12</f>
        <v>37900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8"/>
  <sheetViews>
    <sheetView topLeftCell="A4" workbookViewId="0"/>
  </sheetViews>
  <sheetFormatPr defaultColWidth="8.7109375" defaultRowHeight="12.75" x14ac:dyDescent="0.2"/>
  <cols>
    <col min="1" max="1" width="33.7109375" style="38" customWidth="1"/>
    <col min="2" max="11" width="8.7109375" style="38"/>
    <col min="12" max="12" width="8.7109375" style="38" customWidth="1"/>
    <col min="13" max="13" width="8.7109375" style="38"/>
    <col min="14" max="15" width="8.7109375" style="38" customWidth="1"/>
    <col min="16" max="16384" width="8.7109375" style="38"/>
  </cols>
  <sheetData>
    <row r="1" spans="1:19" ht="18.75" x14ac:dyDescent="0.3">
      <c r="A1" s="37" t="s">
        <v>237</v>
      </c>
    </row>
    <row r="3" spans="1:19" ht="15.75" x14ac:dyDescent="0.25">
      <c r="A3" s="39" t="s">
        <v>18</v>
      </c>
      <c r="B3" s="40"/>
      <c r="C3" s="40"/>
      <c r="D3" s="40"/>
      <c r="E3" s="40"/>
      <c r="F3" s="40"/>
      <c r="G3" s="40"/>
      <c r="H3" s="40"/>
      <c r="I3" s="40"/>
      <c r="J3" s="40"/>
      <c r="K3" s="40"/>
      <c r="L3" s="40"/>
      <c r="M3" s="40"/>
      <c r="N3" s="40"/>
    </row>
    <row r="4" spans="1:19" x14ac:dyDescent="0.2">
      <c r="A4" s="41"/>
      <c r="B4" s="41"/>
      <c r="C4" s="41"/>
      <c r="D4" s="41"/>
      <c r="E4" s="41"/>
      <c r="F4" s="41"/>
      <c r="G4" s="41"/>
      <c r="H4" s="41"/>
    </row>
    <row r="5" spans="1:19" x14ac:dyDescent="0.2">
      <c r="A5" s="38" t="s">
        <v>0</v>
      </c>
    </row>
    <row r="6" spans="1:19" x14ac:dyDescent="0.2">
      <c r="B6" s="42" t="s">
        <v>1</v>
      </c>
      <c r="C6" s="42"/>
      <c r="D6" s="42"/>
      <c r="E6" s="42"/>
      <c r="F6" s="42"/>
      <c r="G6" s="42"/>
      <c r="H6" s="42"/>
      <c r="I6" s="38" t="s">
        <v>2</v>
      </c>
    </row>
    <row r="7" spans="1:19" x14ac:dyDescent="0.2">
      <c r="B7" s="43" t="s">
        <v>3</v>
      </c>
      <c r="C7" s="43"/>
      <c r="D7" s="43"/>
      <c r="E7" s="43"/>
      <c r="F7" s="43"/>
      <c r="G7" s="43"/>
      <c r="H7" s="43"/>
      <c r="I7" s="38" t="s">
        <v>4</v>
      </c>
    </row>
    <row r="8" spans="1:19" x14ac:dyDescent="0.2">
      <c r="B8" s="42" t="s">
        <v>5</v>
      </c>
      <c r="C8" s="42"/>
      <c r="D8" s="42"/>
      <c r="E8" s="42"/>
      <c r="F8" s="42"/>
      <c r="G8" s="42"/>
      <c r="H8" s="42"/>
      <c r="I8" s="38" t="s">
        <v>6</v>
      </c>
    </row>
    <row r="10" spans="1:19" ht="13.5" thickBot="1" x14ac:dyDescent="0.25">
      <c r="A10" s="44" t="s">
        <v>7</v>
      </c>
      <c r="M10" s="45" t="s">
        <v>8</v>
      </c>
      <c r="P10" s="38" t="s">
        <v>9</v>
      </c>
    </row>
    <row r="11" spans="1:19" x14ac:dyDescent="0.2">
      <c r="A11" s="46"/>
      <c r="B11" s="47" t="s">
        <v>238</v>
      </c>
      <c r="C11" s="47" t="s">
        <v>239</v>
      </c>
      <c r="D11" s="47" t="s">
        <v>240</v>
      </c>
      <c r="E11" s="47" t="s">
        <v>241</v>
      </c>
      <c r="F11" s="47" t="s">
        <v>242</v>
      </c>
      <c r="G11" s="47" t="s">
        <v>243</v>
      </c>
      <c r="H11" s="47" t="s">
        <v>244</v>
      </c>
      <c r="I11" s="47" t="s">
        <v>245</v>
      </c>
      <c r="J11" s="47"/>
      <c r="K11" s="48"/>
      <c r="M11" s="49" t="s">
        <v>10</v>
      </c>
      <c r="N11" s="50" t="s">
        <v>11</v>
      </c>
    </row>
    <row r="12" spans="1:19" x14ac:dyDescent="0.2">
      <c r="A12" s="51" t="s">
        <v>154</v>
      </c>
      <c r="B12" s="52">
        <v>80</v>
      </c>
      <c r="C12" s="52">
        <v>20</v>
      </c>
      <c r="D12" s="52">
        <v>50</v>
      </c>
      <c r="E12" s="52">
        <v>55</v>
      </c>
      <c r="F12" s="52">
        <v>50</v>
      </c>
      <c r="G12" s="52">
        <v>75</v>
      </c>
      <c r="H12" s="52">
        <v>30</v>
      </c>
      <c r="I12" s="52">
        <v>70</v>
      </c>
      <c r="J12" s="53" t="s">
        <v>13</v>
      </c>
      <c r="K12" s="54" t="s">
        <v>14</v>
      </c>
      <c r="M12" s="55">
        <f>SUMPRODUCT(B12:I12,$B$17:$I$17)</f>
        <v>310</v>
      </c>
      <c r="N12" s="56"/>
      <c r="P12" s="57" t="s">
        <v>15</v>
      </c>
      <c r="Q12" s="57"/>
      <c r="R12" s="58" t="s">
        <v>16</v>
      </c>
      <c r="S12" s="58"/>
    </row>
    <row r="13" spans="1:19" ht="13.5" thickBot="1" x14ac:dyDescent="0.25">
      <c r="A13" s="60" t="s">
        <v>19</v>
      </c>
      <c r="B13" s="61">
        <v>8</v>
      </c>
      <c r="C13" s="61">
        <v>1</v>
      </c>
      <c r="D13" s="61">
        <v>7</v>
      </c>
      <c r="E13" s="61">
        <v>6</v>
      </c>
      <c r="F13" s="61">
        <v>3</v>
      </c>
      <c r="G13" s="61">
        <v>12</v>
      </c>
      <c r="H13" s="61">
        <v>5</v>
      </c>
      <c r="I13" s="61">
        <v>14</v>
      </c>
      <c r="J13" s="61" t="s">
        <v>1</v>
      </c>
      <c r="K13" s="62">
        <v>35</v>
      </c>
      <c r="M13" s="63">
        <f>SUMPRODUCT(B13:I13,$B$17:$I$17)</f>
        <v>35</v>
      </c>
      <c r="N13" s="64">
        <f>K13-M13</f>
        <v>0</v>
      </c>
      <c r="P13" s="38">
        <f>IF($J13&lt;&gt;$B$8,M13,0)</f>
        <v>35</v>
      </c>
      <c r="Q13" s="38">
        <f>IF($J13&lt;&gt;$B$8,K13,0)</f>
        <v>35</v>
      </c>
      <c r="R13" s="38">
        <f>IF($J13&lt;&gt;$B$6,M13,0)</f>
        <v>0</v>
      </c>
      <c r="S13" s="38">
        <f>IF($J13&lt;&gt;$B$6,K13,0)</f>
        <v>0</v>
      </c>
    </row>
    <row r="14" spans="1:19" ht="13.5" thickBot="1" x14ac:dyDescent="0.25">
      <c r="A14" s="53" t="s">
        <v>246</v>
      </c>
      <c r="B14" s="53"/>
      <c r="C14" s="53"/>
      <c r="D14" s="53"/>
      <c r="E14" s="53"/>
      <c r="F14" s="53"/>
      <c r="G14" s="53"/>
      <c r="H14" s="53"/>
      <c r="I14" s="53"/>
      <c r="J14" s="53" t="s">
        <v>1</v>
      </c>
      <c r="K14" s="53"/>
      <c r="M14" s="84">
        <f>SUMPRODUCT(B14:I14,$B$17:$I$17)</f>
        <v>0</v>
      </c>
      <c r="N14" s="85">
        <f>K14-M14</f>
        <v>0</v>
      </c>
      <c r="P14" s="38">
        <f>IF($J14&lt;&gt;$B$8,M14,0)</f>
        <v>0</v>
      </c>
      <c r="Q14" s="38">
        <f>IF($J14&lt;&gt;$B$8,K14,0)</f>
        <v>0</v>
      </c>
      <c r="R14" s="38">
        <f>IF($J14&lt;&gt;$B$6,M14,0)</f>
        <v>0</v>
      </c>
      <c r="S14" s="38">
        <f>IF($J14&lt;&gt;$B$6,K14,0)</f>
        <v>0</v>
      </c>
    </row>
    <row r="15" spans="1:19" ht="14.25" thickTop="1" thickBot="1" x14ac:dyDescent="0.25"/>
    <row r="16" spans="1:19" x14ac:dyDescent="0.2">
      <c r="A16" s="65" t="s">
        <v>8</v>
      </c>
      <c r="B16" s="66"/>
      <c r="C16" s="66"/>
      <c r="D16" s="66"/>
      <c r="E16" s="66"/>
      <c r="F16" s="66"/>
      <c r="G16" s="66"/>
      <c r="H16" s="66"/>
      <c r="I16" s="66"/>
      <c r="J16" s="66"/>
      <c r="K16" s="67"/>
    </row>
    <row r="17" spans="1:11" ht="13.5" thickBot="1" x14ac:dyDescent="0.25">
      <c r="A17" s="68" t="s">
        <v>17</v>
      </c>
      <c r="B17" s="69">
        <v>1</v>
      </c>
      <c r="C17" s="69">
        <v>1</v>
      </c>
      <c r="D17" s="69">
        <v>0</v>
      </c>
      <c r="E17" s="69">
        <v>1</v>
      </c>
      <c r="F17" s="69">
        <v>1</v>
      </c>
      <c r="G17" s="69">
        <v>1</v>
      </c>
      <c r="H17" s="69">
        <v>1</v>
      </c>
      <c r="I17" s="69">
        <v>0</v>
      </c>
      <c r="J17" s="69"/>
      <c r="K17" s="70"/>
    </row>
    <row r="18" spans="1:11" ht="13.5" thickBot="1" x14ac:dyDescent="0.25">
      <c r="A18" s="86" t="s">
        <v>12</v>
      </c>
      <c r="B18" s="87"/>
      <c r="C18" s="87"/>
      <c r="D18" s="87"/>
      <c r="E18" s="87"/>
      <c r="F18" s="87"/>
      <c r="G18" s="87"/>
      <c r="H18" s="87"/>
      <c r="I18" s="87"/>
      <c r="J18" s="87"/>
      <c r="K18" s="88">
        <f>M12</f>
        <v>310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9"/>
  <sheetViews>
    <sheetView workbookViewId="0"/>
  </sheetViews>
  <sheetFormatPr defaultColWidth="8.7109375" defaultRowHeight="12.75" x14ac:dyDescent="0.2"/>
  <cols>
    <col min="1" max="1" width="72.7109375" style="38" customWidth="1"/>
    <col min="2" max="5" width="8.7109375" style="38"/>
    <col min="6" max="6" width="8.7109375" style="38" customWidth="1"/>
    <col min="7" max="7" width="8.7109375" style="38"/>
    <col min="8" max="9" width="8.7109375" style="38" customWidth="1"/>
    <col min="10" max="16384" width="8.7109375" style="38"/>
  </cols>
  <sheetData>
    <row r="1" spans="1:13" ht="18.75" x14ac:dyDescent="0.3">
      <c r="A1" s="37" t="s">
        <v>247</v>
      </c>
    </row>
    <row r="3" spans="1:13" ht="15.75" x14ac:dyDescent="0.25">
      <c r="A3" s="39" t="s">
        <v>18</v>
      </c>
      <c r="B3" s="40"/>
      <c r="C3" s="40"/>
      <c r="D3" s="40"/>
      <c r="E3" s="40"/>
      <c r="F3" s="40"/>
      <c r="G3" s="40"/>
      <c r="H3" s="40"/>
    </row>
    <row r="4" spans="1:13" x14ac:dyDescent="0.2">
      <c r="A4" s="41"/>
      <c r="B4" s="41"/>
    </row>
    <row r="5" spans="1:13" x14ac:dyDescent="0.2">
      <c r="A5" s="38" t="s">
        <v>0</v>
      </c>
    </row>
    <row r="6" spans="1:13" x14ac:dyDescent="0.2">
      <c r="B6" s="42" t="s">
        <v>1</v>
      </c>
      <c r="C6" s="38" t="s">
        <v>2</v>
      </c>
    </row>
    <row r="7" spans="1:13" x14ac:dyDescent="0.2">
      <c r="B7" s="43" t="s">
        <v>3</v>
      </c>
      <c r="C7" s="38" t="s">
        <v>4</v>
      </c>
    </row>
    <row r="8" spans="1:13" x14ac:dyDescent="0.2">
      <c r="B8" s="42" t="s">
        <v>5</v>
      </c>
      <c r="C8" s="38" t="s">
        <v>6</v>
      </c>
    </row>
    <row r="10" spans="1:13" ht="13.5" thickBot="1" x14ac:dyDescent="0.25">
      <c r="A10" s="44" t="s">
        <v>7</v>
      </c>
      <c r="G10" s="45" t="s">
        <v>8</v>
      </c>
      <c r="J10" s="38" t="s">
        <v>9</v>
      </c>
    </row>
    <row r="11" spans="1:13" x14ac:dyDescent="0.2">
      <c r="A11" s="46"/>
      <c r="B11" s="47" t="s">
        <v>238</v>
      </c>
      <c r="C11" s="47" t="s">
        <v>239</v>
      </c>
      <c r="D11" s="47"/>
      <c r="E11" s="48"/>
      <c r="G11" s="49" t="s">
        <v>10</v>
      </c>
      <c r="H11" s="50" t="s">
        <v>11</v>
      </c>
    </row>
    <row r="12" spans="1:13" x14ac:dyDescent="0.2">
      <c r="A12" s="51" t="s">
        <v>154</v>
      </c>
      <c r="B12" s="52">
        <v>3</v>
      </c>
      <c r="C12" s="52">
        <v>2</v>
      </c>
      <c r="D12" s="53" t="s">
        <v>13</v>
      </c>
      <c r="E12" s="54" t="s">
        <v>14</v>
      </c>
      <c r="G12" s="55">
        <f>SUMPRODUCT(B12:C12,$B$18:$C$18)</f>
        <v>17</v>
      </c>
      <c r="H12" s="56"/>
      <c r="J12" s="57" t="s">
        <v>15</v>
      </c>
      <c r="K12" s="57"/>
      <c r="L12" s="58" t="s">
        <v>16</v>
      </c>
      <c r="M12" s="58"/>
    </row>
    <row r="13" spans="1:13" x14ac:dyDescent="0.2">
      <c r="A13" s="51" t="s">
        <v>19</v>
      </c>
      <c r="B13" s="52">
        <v>1</v>
      </c>
      <c r="C13" s="52">
        <v>0</v>
      </c>
      <c r="D13" s="52" t="s">
        <v>1</v>
      </c>
      <c r="E13" s="59">
        <v>3</v>
      </c>
      <c r="G13" s="55">
        <f>SUMPRODUCT(B13:C13,$B$18:$C$18)</f>
        <v>3</v>
      </c>
      <c r="H13" s="56">
        <f>E13-G13</f>
        <v>0</v>
      </c>
      <c r="J13" s="38">
        <f>IF($D13&lt;&gt;$B$8,G13,0)</f>
        <v>3</v>
      </c>
      <c r="K13" s="38">
        <f>IF($D13&lt;&gt;$B$8,E13,0)</f>
        <v>3</v>
      </c>
      <c r="L13" s="38">
        <f>IF($D13&lt;&gt;$B$6,G13,0)</f>
        <v>0</v>
      </c>
      <c r="M13" s="38">
        <f>IF($D13&lt;&gt;$B$6,E13,0)</f>
        <v>0</v>
      </c>
    </row>
    <row r="14" spans="1:13" x14ac:dyDescent="0.2">
      <c r="A14" s="51" t="s">
        <v>20</v>
      </c>
      <c r="B14" s="52">
        <v>0</v>
      </c>
      <c r="C14" s="52">
        <v>1</v>
      </c>
      <c r="D14" s="52" t="s">
        <v>1</v>
      </c>
      <c r="E14" s="59">
        <v>5</v>
      </c>
      <c r="G14" s="55">
        <f>SUMPRODUCT(B14:C14,$B$18:$C$18)</f>
        <v>4</v>
      </c>
      <c r="H14" s="56">
        <f>E14-G14</f>
        <v>1</v>
      </c>
      <c r="J14" s="38">
        <f>IF($D14&lt;&gt;$B$8,G14,0)</f>
        <v>4</v>
      </c>
      <c r="K14" s="38">
        <f>IF($D14&lt;&gt;$B$8,E14,0)</f>
        <v>5</v>
      </c>
      <c r="L14" s="38">
        <f>IF($D14&lt;&gt;$B$6,G14,0)</f>
        <v>0</v>
      </c>
      <c r="M14" s="38">
        <f>IF($D14&lt;&gt;$B$6,E14,0)</f>
        <v>0</v>
      </c>
    </row>
    <row r="15" spans="1:13" ht="13.5" thickBot="1" x14ac:dyDescent="0.25">
      <c r="A15" s="60" t="s">
        <v>21</v>
      </c>
      <c r="B15" s="61">
        <v>2</v>
      </c>
      <c r="C15" s="61">
        <v>1</v>
      </c>
      <c r="D15" s="61" t="s">
        <v>1</v>
      </c>
      <c r="E15" s="62">
        <v>10</v>
      </c>
      <c r="G15" s="63">
        <f>SUMPRODUCT(B15:C15,$B$18:$C$18)</f>
        <v>10</v>
      </c>
      <c r="H15" s="64">
        <f>E15-G15</f>
        <v>0</v>
      </c>
      <c r="J15" s="38">
        <f>IF($D15&lt;&gt;$B$8,G15,0)</f>
        <v>10</v>
      </c>
      <c r="K15" s="38">
        <f>IF($D15&lt;&gt;$B$8,E15,0)</f>
        <v>10</v>
      </c>
      <c r="L15" s="38">
        <f>IF($D15&lt;&gt;$B$6,G15,0)</f>
        <v>0</v>
      </c>
      <c r="M15" s="38">
        <f>IF($D15&lt;&gt;$B$6,E15,0)</f>
        <v>0</v>
      </c>
    </row>
    <row r="17" spans="1:5" ht="13.5" thickBot="1" x14ac:dyDescent="0.25">
      <c r="A17" s="45" t="s">
        <v>8</v>
      </c>
    </row>
    <row r="18" spans="1:5" x14ac:dyDescent="0.2">
      <c r="A18" s="65" t="s">
        <v>17</v>
      </c>
      <c r="B18" s="66">
        <v>3</v>
      </c>
      <c r="C18" s="66">
        <v>4</v>
      </c>
      <c r="D18" s="66"/>
      <c r="E18" s="67"/>
    </row>
    <row r="19" spans="1:5" ht="13.5" thickBot="1" x14ac:dyDescent="0.25">
      <c r="A19" s="68" t="s">
        <v>12</v>
      </c>
      <c r="B19" s="69"/>
      <c r="C19" s="69"/>
      <c r="D19" s="69"/>
      <c r="E19" s="70">
        <f>G12</f>
        <v>17</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
  <sheetViews>
    <sheetView workbookViewId="0"/>
  </sheetViews>
  <sheetFormatPr defaultColWidth="8.85546875" defaultRowHeight="12.75" x14ac:dyDescent="0.2"/>
  <cols>
    <col min="1" max="1" width="42.7109375" style="38" customWidth="1"/>
    <col min="2" max="5" width="8.85546875" style="38"/>
    <col min="6" max="6" width="8.85546875" style="38" customWidth="1"/>
    <col min="7" max="7" width="8.85546875" style="38"/>
    <col min="8" max="9" width="8.85546875" style="38" customWidth="1"/>
    <col min="10" max="261" width="8.85546875" style="38"/>
    <col min="262" max="262" width="2.42578125" style="38" customWidth="1"/>
    <col min="263" max="263" width="8.85546875" style="38"/>
    <col min="264" max="264" width="12.140625" style="38" customWidth="1"/>
    <col min="265" max="265" width="4.7109375" style="38" customWidth="1"/>
    <col min="266" max="517" width="8.85546875" style="38"/>
    <col min="518" max="518" width="2.42578125" style="38" customWidth="1"/>
    <col min="519" max="519" width="8.85546875" style="38"/>
    <col min="520" max="520" width="12.140625" style="38" customWidth="1"/>
    <col min="521" max="521" width="4.7109375" style="38" customWidth="1"/>
    <col min="522" max="773" width="8.85546875" style="38"/>
    <col min="774" max="774" width="2.42578125" style="38" customWidth="1"/>
    <col min="775" max="775" width="8.85546875" style="38"/>
    <col min="776" max="776" width="12.140625" style="38" customWidth="1"/>
    <col min="777" max="777" width="4.7109375" style="38" customWidth="1"/>
    <col min="778" max="1029" width="8.85546875" style="38"/>
    <col min="1030" max="1030" width="2.42578125" style="38" customWidth="1"/>
    <col min="1031" max="1031" width="8.85546875" style="38"/>
    <col min="1032" max="1032" width="12.140625" style="38" customWidth="1"/>
    <col min="1033" max="1033" width="4.7109375" style="38" customWidth="1"/>
    <col min="1034" max="1285" width="8.85546875" style="38"/>
    <col min="1286" max="1286" width="2.42578125" style="38" customWidth="1"/>
    <col min="1287" max="1287" width="8.85546875" style="38"/>
    <col min="1288" max="1288" width="12.140625" style="38" customWidth="1"/>
    <col min="1289" max="1289" width="4.7109375" style="38" customWidth="1"/>
    <col min="1290" max="1541" width="8.85546875" style="38"/>
    <col min="1542" max="1542" width="2.42578125" style="38" customWidth="1"/>
    <col min="1543" max="1543" width="8.85546875" style="38"/>
    <col min="1544" max="1544" width="12.140625" style="38" customWidth="1"/>
    <col min="1545" max="1545" width="4.7109375" style="38" customWidth="1"/>
    <col min="1546" max="1797" width="8.85546875" style="38"/>
    <col min="1798" max="1798" width="2.42578125" style="38" customWidth="1"/>
    <col min="1799" max="1799" width="8.85546875" style="38"/>
    <col min="1800" max="1800" width="12.140625" style="38" customWidth="1"/>
    <col min="1801" max="1801" width="4.7109375" style="38" customWidth="1"/>
    <col min="1802" max="2053" width="8.85546875" style="38"/>
    <col min="2054" max="2054" width="2.42578125" style="38" customWidth="1"/>
    <col min="2055" max="2055" width="8.85546875" style="38"/>
    <col min="2056" max="2056" width="12.140625" style="38" customWidth="1"/>
    <col min="2057" max="2057" width="4.7109375" style="38" customWidth="1"/>
    <col min="2058" max="2309" width="8.85546875" style="38"/>
    <col min="2310" max="2310" width="2.42578125" style="38" customWidth="1"/>
    <col min="2311" max="2311" width="8.85546875" style="38"/>
    <col min="2312" max="2312" width="12.140625" style="38" customWidth="1"/>
    <col min="2313" max="2313" width="4.7109375" style="38" customWidth="1"/>
    <col min="2314" max="2565" width="8.85546875" style="38"/>
    <col min="2566" max="2566" width="2.42578125" style="38" customWidth="1"/>
    <col min="2567" max="2567" width="8.85546875" style="38"/>
    <col min="2568" max="2568" width="12.140625" style="38" customWidth="1"/>
    <col min="2569" max="2569" width="4.7109375" style="38" customWidth="1"/>
    <col min="2570" max="2821" width="8.85546875" style="38"/>
    <col min="2822" max="2822" width="2.42578125" style="38" customWidth="1"/>
    <col min="2823" max="2823" width="8.85546875" style="38"/>
    <col min="2824" max="2824" width="12.140625" style="38" customWidth="1"/>
    <col min="2825" max="2825" width="4.7109375" style="38" customWidth="1"/>
    <col min="2826" max="3077" width="8.85546875" style="38"/>
    <col min="3078" max="3078" width="2.42578125" style="38" customWidth="1"/>
    <col min="3079" max="3079" width="8.85546875" style="38"/>
    <col min="3080" max="3080" width="12.140625" style="38" customWidth="1"/>
    <col min="3081" max="3081" width="4.7109375" style="38" customWidth="1"/>
    <col min="3082" max="3333" width="8.85546875" style="38"/>
    <col min="3334" max="3334" width="2.42578125" style="38" customWidth="1"/>
    <col min="3335" max="3335" width="8.85546875" style="38"/>
    <col min="3336" max="3336" width="12.140625" style="38" customWidth="1"/>
    <col min="3337" max="3337" width="4.7109375" style="38" customWidth="1"/>
    <col min="3338" max="3589" width="8.85546875" style="38"/>
    <col min="3590" max="3590" width="2.42578125" style="38" customWidth="1"/>
    <col min="3591" max="3591" width="8.85546875" style="38"/>
    <col min="3592" max="3592" width="12.140625" style="38" customWidth="1"/>
    <col min="3593" max="3593" width="4.7109375" style="38" customWidth="1"/>
    <col min="3594" max="3845" width="8.85546875" style="38"/>
    <col min="3846" max="3846" width="2.42578125" style="38" customWidth="1"/>
    <col min="3847" max="3847" width="8.85546875" style="38"/>
    <col min="3848" max="3848" width="12.140625" style="38" customWidth="1"/>
    <col min="3849" max="3849" width="4.7109375" style="38" customWidth="1"/>
    <col min="3850" max="4101" width="8.85546875" style="38"/>
    <col min="4102" max="4102" width="2.42578125" style="38" customWidth="1"/>
    <col min="4103" max="4103" width="8.85546875" style="38"/>
    <col min="4104" max="4104" width="12.140625" style="38" customWidth="1"/>
    <col min="4105" max="4105" width="4.7109375" style="38" customWidth="1"/>
    <col min="4106" max="4357" width="8.85546875" style="38"/>
    <col min="4358" max="4358" width="2.42578125" style="38" customWidth="1"/>
    <col min="4359" max="4359" width="8.85546875" style="38"/>
    <col min="4360" max="4360" width="12.140625" style="38" customWidth="1"/>
    <col min="4361" max="4361" width="4.7109375" style="38" customWidth="1"/>
    <col min="4362" max="4613" width="8.85546875" style="38"/>
    <col min="4614" max="4614" width="2.42578125" style="38" customWidth="1"/>
    <col min="4615" max="4615" width="8.85546875" style="38"/>
    <col min="4616" max="4616" width="12.140625" style="38" customWidth="1"/>
    <col min="4617" max="4617" width="4.7109375" style="38" customWidth="1"/>
    <col min="4618" max="4869" width="8.85546875" style="38"/>
    <col min="4870" max="4870" width="2.42578125" style="38" customWidth="1"/>
    <col min="4871" max="4871" width="8.85546875" style="38"/>
    <col min="4872" max="4872" width="12.140625" style="38" customWidth="1"/>
    <col min="4873" max="4873" width="4.7109375" style="38" customWidth="1"/>
    <col min="4874" max="5125" width="8.85546875" style="38"/>
    <col min="5126" max="5126" width="2.42578125" style="38" customWidth="1"/>
    <col min="5127" max="5127" width="8.85546875" style="38"/>
    <col min="5128" max="5128" width="12.140625" style="38" customWidth="1"/>
    <col min="5129" max="5129" width="4.7109375" style="38" customWidth="1"/>
    <col min="5130" max="5381" width="8.85546875" style="38"/>
    <col min="5382" max="5382" width="2.42578125" style="38" customWidth="1"/>
    <col min="5383" max="5383" width="8.85546875" style="38"/>
    <col min="5384" max="5384" width="12.140625" style="38" customWidth="1"/>
    <col min="5385" max="5385" width="4.7109375" style="38" customWidth="1"/>
    <col min="5386" max="5637" width="8.85546875" style="38"/>
    <col min="5638" max="5638" width="2.42578125" style="38" customWidth="1"/>
    <col min="5639" max="5639" width="8.85546875" style="38"/>
    <col min="5640" max="5640" width="12.140625" style="38" customWidth="1"/>
    <col min="5641" max="5641" width="4.7109375" style="38" customWidth="1"/>
    <col min="5642" max="5893" width="8.85546875" style="38"/>
    <col min="5894" max="5894" width="2.42578125" style="38" customWidth="1"/>
    <col min="5895" max="5895" width="8.85546875" style="38"/>
    <col min="5896" max="5896" width="12.140625" style="38" customWidth="1"/>
    <col min="5897" max="5897" width="4.7109375" style="38" customWidth="1"/>
    <col min="5898" max="6149" width="8.85546875" style="38"/>
    <col min="6150" max="6150" width="2.42578125" style="38" customWidth="1"/>
    <col min="6151" max="6151" width="8.85546875" style="38"/>
    <col min="6152" max="6152" width="12.140625" style="38" customWidth="1"/>
    <col min="6153" max="6153" width="4.7109375" style="38" customWidth="1"/>
    <col min="6154" max="6405" width="8.85546875" style="38"/>
    <col min="6406" max="6406" width="2.42578125" style="38" customWidth="1"/>
    <col min="6407" max="6407" width="8.85546875" style="38"/>
    <col min="6408" max="6408" width="12.140625" style="38" customWidth="1"/>
    <col min="6409" max="6409" width="4.7109375" style="38" customWidth="1"/>
    <col min="6410" max="6661" width="8.85546875" style="38"/>
    <col min="6662" max="6662" width="2.42578125" style="38" customWidth="1"/>
    <col min="6663" max="6663" width="8.85546875" style="38"/>
    <col min="6664" max="6664" width="12.140625" style="38" customWidth="1"/>
    <col min="6665" max="6665" width="4.7109375" style="38" customWidth="1"/>
    <col min="6666" max="6917" width="8.85546875" style="38"/>
    <col min="6918" max="6918" width="2.42578125" style="38" customWidth="1"/>
    <col min="6919" max="6919" width="8.85546875" style="38"/>
    <col min="6920" max="6920" width="12.140625" style="38" customWidth="1"/>
    <col min="6921" max="6921" width="4.7109375" style="38" customWidth="1"/>
    <col min="6922" max="7173" width="8.85546875" style="38"/>
    <col min="7174" max="7174" width="2.42578125" style="38" customWidth="1"/>
    <col min="7175" max="7175" width="8.85546875" style="38"/>
    <col min="7176" max="7176" width="12.140625" style="38" customWidth="1"/>
    <col min="7177" max="7177" width="4.7109375" style="38" customWidth="1"/>
    <col min="7178" max="7429" width="8.85546875" style="38"/>
    <col min="7430" max="7430" width="2.42578125" style="38" customWidth="1"/>
    <col min="7431" max="7431" width="8.85546875" style="38"/>
    <col min="7432" max="7432" width="12.140625" style="38" customWidth="1"/>
    <col min="7433" max="7433" width="4.7109375" style="38" customWidth="1"/>
    <col min="7434" max="7685" width="8.85546875" style="38"/>
    <col min="7686" max="7686" width="2.42578125" style="38" customWidth="1"/>
    <col min="7687" max="7687" width="8.85546875" style="38"/>
    <col min="7688" max="7688" width="12.140625" style="38" customWidth="1"/>
    <col min="7689" max="7689" width="4.7109375" style="38" customWidth="1"/>
    <col min="7690" max="7941" width="8.85546875" style="38"/>
    <col min="7942" max="7942" width="2.42578125" style="38" customWidth="1"/>
    <col min="7943" max="7943" width="8.85546875" style="38"/>
    <col min="7944" max="7944" width="12.140625" style="38" customWidth="1"/>
    <col min="7945" max="7945" width="4.7109375" style="38" customWidth="1"/>
    <col min="7946" max="8197" width="8.85546875" style="38"/>
    <col min="8198" max="8198" width="2.42578125" style="38" customWidth="1"/>
    <col min="8199" max="8199" width="8.85546875" style="38"/>
    <col min="8200" max="8200" width="12.140625" style="38" customWidth="1"/>
    <col min="8201" max="8201" width="4.7109375" style="38" customWidth="1"/>
    <col min="8202" max="8453" width="8.85546875" style="38"/>
    <col min="8454" max="8454" width="2.42578125" style="38" customWidth="1"/>
    <col min="8455" max="8455" width="8.85546875" style="38"/>
    <col min="8456" max="8456" width="12.140625" style="38" customWidth="1"/>
    <col min="8457" max="8457" width="4.7109375" style="38" customWidth="1"/>
    <col min="8458" max="8709" width="8.85546875" style="38"/>
    <col min="8710" max="8710" width="2.42578125" style="38" customWidth="1"/>
    <col min="8711" max="8711" width="8.85546875" style="38"/>
    <col min="8712" max="8712" width="12.140625" style="38" customWidth="1"/>
    <col min="8713" max="8713" width="4.7109375" style="38" customWidth="1"/>
    <col min="8714" max="8965" width="8.85546875" style="38"/>
    <col min="8966" max="8966" width="2.42578125" style="38" customWidth="1"/>
    <col min="8967" max="8967" width="8.85546875" style="38"/>
    <col min="8968" max="8968" width="12.140625" style="38" customWidth="1"/>
    <col min="8969" max="8969" width="4.7109375" style="38" customWidth="1"/>
    <col min="8970" max="9221" width="8.85546875" style="38"/>
    <col min="9222" max="9222" width="2.42578125" style="38" customWidth="1"/>
    <col min="9223" max="9223" width="8.85546875" style="38"/>
    <col min="9224" max="9224" width="12.140625" style="38" customWidth="1"/>
    <col min="9225" max="9225" width="4.7109375" style="38" customWidth="1"/>
    <col min="9226" max="9477" width="8.85546875" style="38"/>
    <col min="9478" max="9478" width="2.42578125" style="38" customWidth="1"/>
    <col min="9479" max="9479" width="8.85546875" style="38"/>
    <col min="9480" max="9480" width="12.140625" style="38" customWidth="1"/>
    <col min="9481" max="9481" width="4.7109375" style="38" customWidth="1"/>
    <col min="9482" max="9733" width="8.85546875" style="38"/>
    <col min="9734" max="9734" width="2.42578125" style="38" customWidth="1"/>
    <col min="9735" max="9735" width="8.85546875" style="38"/>
    <col min="9736" max="9736" width="12.140625" style="38" customWidth="1"/>
    <col min="9737" max="9737" width="4.7109375" style="38" customWidth="1"/>
    <col min="9738" max="9989" width="8.85546875" style="38"/>
    <col min="9990" max="9990" width="2.42578125" style="38" customWidth="1"/>
    <col min="9991" max="9991" width="8.85546875" style="38"/>
    <col min="9992" max="9992" width="12.140625" style="38" customWidth="1"/>
    <col min="9993" max="9993" width="4.7109375" style="38" customWidth="1"/>
    <col min="9994" max="10245" width="8.85546875" style="38"/>
    <col min="10246" max="10246" width="2.42578125" style="38" customWidth="1"/>
    <col min="10247" max="10247" width="8.85546875" style="38"/>
    <col min="10248" max="10248" width="12.140625" style="38" customWidth="1"/>
    <col min="10249" max="10249" width="4.7109375" style="38" customWidth="1"/>
    <col min="10250" max="10501" width="8.85546875" style="38"/>
    <col min="10502" max="10502" width="2.42578125" style="38" customWidth="1"/>
    <col min="10503" max="10503" width="8.85546875" style="38"/>
    <col min="10504" max="10504" width="12.140625" style="38" customWidth="1"/>
    <col min="10505" max="10505" width="4.7109375" style="38" customWidth="1"/>
    <col min="10506" max="10757" width="8.85546875" style="38"/>
    <col min="10758" max="10758" width="2.42578125" style="38" customWidth="1"/>
    <col min="10759" max="10759" width="8.85546875" style="38"/>
    <col min="10760" max="10760" width="12.140625" style="38" customWidth="1"/>
    <col min="10761" max="10761" width="4.7109375" style="38" customWidth="1"/>
    <col min="10762" max="11013" width="8.85546875" style="38"/>
    <col min="11014" max="11014" width="2.42578125" style="38" customWidth="1"/>
    <col min="11015" max="11015" width="8.85546875" style="38"/>
    <col min="11016" max="11016" width="12.140625" style="38" customWidth="1"/>
    <col min="11017" max="11017" width="4.7109375" style="38" customWidth="1"/>
    <col min="11018" max="11269" width="8.85546875" style="38"/>
    <col min="11270" max="11270" width="2.42578125" style="38" customWidth="1"/>
    <col min="11271" max="11271" width="8.85546875" style="38"/>
    <col min="11272" max="11272" width="12.140625" style="38" customWidth="1"/>
    <col min="11273" max="11273" width="4.7109375" style="38" customWidth="1"/>
    <col min="11274" max="11525" width="8.85546875" style="38"/>
    <col min="11526" max="11526" width="2.42578125" style="38" customWidth="1"/>
    <col min="11527" max="11527" width="8.85546875" style="38"/>
    <col min="11528" max="11528" width="12.140625" style="38" customWidth="1"/>
    <col min="11529" max="11529" width="4.7109375" style="38" customWidth="1"/>
    <col min="11530" max="11781" width="8.85546875" style="38"/>
    <col min="11782" max="11782" width="2.42578125" style="38" customWidth="1"/>
    <col min="11783" max="11783" width="8.85546875" style="38"/>
    <col min="11784" max="11784" width="12.140625" style="38" customWidth="1"/>
    <col min="11785" max="11785" width="4.7109375" style="38" customWidth="1"/>
    <col min="11786" max="12037" width="8.85546875" style="38"/>
    <col min="12038" max="12038" width="2.42578125" style="38" customWidth="1"/>
    <col min="12039" max="12039" width="8.85546875" style="38"/>
    <col min="12040" max="12040" width="12.140625" style="38" customWidth="1"/>
    <col min="12041" max="12041" width="4.7109375" style="38" customWidth="1"/>
    <col min="12042" max="12293" width="8.85546875" style="38"/>
    <col min="12294" max="12294" width="2.42578125" style="38" customWidth="1"/>
    <col min="12295" max="12295" width="8.85546875" style="38"/>
    <col min="12296" max="12296" width="12.140625" style="38" customWidth="1"/>
    <col min="12297" max="12297" width="4.7109375" style="38" customWidth="1"/>
    <col min="12298" max="12549" width="8.85546875" style="38"/>
    <col min="12550" max="12550" width="2.42578125" style="38" customWidth="1"/>
    <col min="12551" max="12551" width="8.85546875" style="38"/>
    <col min="12552" max="12552" width="12.140625" style="38" customWidth="1"/>
    <col min="12553" max="12553" width="4.7109375" style="38" customWidth="1"/>
    <col min="12554" max="12805" width="8.85546875" style="38"/>
    <col min="12806" max="12806" width="2.42578125" style="38" customWidth="1"/>
    <col min="12807" max="12807" width="8.85546875" style="38"/>
    <col min="12808" max="12808" width="12.140625" style="38" customWidth="1"/>
    <col min="12809" max="12809" width="4.7109375" style="38" customWidth="1"/>
    <col min="12810" max="13061" width="8.85546875" style="38"/>
    <col min="13062" max="13062" width="2.42578125" style="38" customWidth="1"/>
    <col min="13063" max="13063" width="8.85546875" style="38"/>
    <col min="13064" max="13064" width="12.140625" style="38" customWidth="1"/>
    <col min="13065" max="13065" width="4.7109375" style="38" customWidth="1"/>
    <col min="13066" max="13317" width="8.85546875" style="38"/>
    <col min="13318" max="13318" width="2.42578125" style="38" customWidth="1"/>
    <col min="13319" max="13319" width="8.85546875" style="38"/>
    <col min="13320" max="13320" width="12.140625" style="38" customWidth="1"/>
    <col min="13321" max="13321" width="4.7109375" style="38" customWidth="1"/>
    <col min="13322" max="13573" width="8.85546875" style="38"/>
    <col min="13574" max="13574" width="2.42578125" style="38" customWidth="1"/>
    <col min="13575" max="13575" width="8.85546875" style="38"/>
    <col min="13576" max="13576" width="12.140625" style="38" customWidth="1"/>
    <col min="13577" max="13577" width="4.7109375" style="38" customWidth="1"/>
    <col min="13578" max="13829" width="8.85546875" style="38"/>
    <col min="13830" max="13830" width="2.42578125" style="38" customWidth="1"/>
    <col min="13831" max="13831" width="8.85546875" style="38"/>
    <col min="13832" max="13832" width="12.140625" style="38" customWidth="1"/>
    <col min="13833" max="13833" width="4.7109375" style="38" customWidth="1"/>
    <col min="13834" max="14085" width="8.85546875" style="38"/>
    <col min="14086" max="14086" width="2.42578125" style="38" customWidth="1"/>
    <col min="14087" max="14087" width="8.85546875" style="38"/>
    <col min="14088" max="14088" width="12.140625" style="38" customWidth="1"/>
    <col min="14089" max="14089" width="4.7109375" style="38" customWidth="1"/>
    <col min="14090" max="14341" width="8.85546875" style="38"/>
    <col min="14342" max="14342" width="2.42578125" style="38" customWidth="1"/>
    <col min="14343" max="14343" width="8.85546875" style="38"/>
    <col min="14344" max="14344" width="12.140625" style="38" customWidth="1"/>
    <col min="14345" max="14345" width="4.7109375" style="38" customWidth="1"/>
    <col min="14346" max="14597" width="8.85546875" style="38"/>
    <col min="14598" max="14598" width="2.42578125" style="38" customWidth="1"/>
    <col min="14599" max="14599" width="8.85546875" style="38"/>
    <col min="14600" max="14600" width="12.140625" style="38" customWidth="1"/>
    <col min="14601" max="14601" width="4.7109375" style="38" customWidth="1"/>
    <col min="14602" max="14853" width="8.85546875" style="38"/>
    <col min="14854" max="14854" width="2.42578125" style="38" customWidth="1"/>
    <col min="14855" max="14855" width="8.85546875" style="38"/>
    <col min="14856" max="14856" width="12.140625" style="38" customWidth="1"/>
    <col min="14857" max="14857" width="4.7109375" style="38" customWidth="1"/>
    <col min="14858" max="15109" width="8.85546875" style="38"/>
    <col min="15110" max="15110" width="2.42578125" style="38" customWidth="1"/>
    <col min="15111" max="15111" width="8.85546875" style="38"/>
    <col min="15112" max="15112" width="12.140625" style="38" customWidth="1"/>
    <col min="15113" max="15113" width="4.7109375" style="38" customWidth="1"/>
    <col min="15114" max="15365" width="8.85546875" style="38"/>
    <col min="15366" max="15366" width="2.42578125" style="38" customWidth="1"/>
    <col min="15367" max="15367" width="8.85546875" style="38"/>
    <col min="15368" max="15368" width="12.140625" style="38" customWidth="1"/>
    <col min="15369" max="15369" width="4.7109375" style="38" customWidth="1"/>
    <col min="15370" max="15621" width="8.85546875" style="38"/>
    <col min="15622" max="15622" width="2.42578125" style="38" customWidth="1"/>
    <col min="15623" max="15623" width="8.85546875" style="38"/>
    <col min="15624" max="15624" width="12.140625" style="38" customWidth="1"/>
    <col min="15625" max="15625" width="4.7109375" style="38" customWidth="1"/>
    <col min="15626" max="15877" width="8.85546875" style="38"/>
    <col min="15878" max="15878" width="2.42578125" style="38" customWidth="1"/>
    <col min="15879" max="15879" width="8.85546875" style="38"/>
    <col min="15880" max="15880" width="12.140625" style="38" customWidth="1"/>
    <col min="15881" max="15881" width="4.7109375" style="38" customWidth="1"/>
    <col min="15882" max="16133" width="8.85546875" style="38"/>
    <col min="16134" max="16134" width="2.42578125" style="38" customWidth="1"/>
    <col min="16135" max="16135" width="8.85546875" style="38"/>
    <col min="16136" max="16136" width="12.140625" style="38" customWidth="1"/>
    <col min="16137" max="16137" width="4.7109375" style="38" customWidth="1"/>
    <col min="16138" max="16384" width="8.85546875" style="38"/>
  </cols>
  <sheetData>
    <row r="1" spans="1:13" ht="18.75" x14ac:dyDescent="0.3">
      <c r="A1" s="37" t="s">
        <v>248</v>
      </c>
    </row>
    <row r="3" spans="1:13" ht="15.75" x14ac:dyDescent="0.25">
      <c r="A3" s="39" t="s">
        <v>18</v>
      </c>
      <c r="B3" s="40"/>
      <c r="C3" s="40"/>
      <c r="D3" s="40"/>
      <c r="E3" s="40"/>
      <c r="F3" s="40"/>
      <c r="G3" s="40"/>
      <c r="H3" s="40"/>
    </row>
    <row r="4" spans="1:13" x14ac:dyDescent="0.2">
      <c r="A4" s="41"/>
      <c r="B4" s="41"/>
    </row>
    <row r="5" spans="1:13" x14ac:dyDescent="0.2">
      <c r="A5" s="38" t="s">
        <v>0</v>
      </c>
    </row>
    <row r="6" spans="1:13" x14ac:dyDescent="0.2">
      <c r="B6" s="42" t="s">
        <v>1</v>
      </c>
      <c r="C6" s="38" t="s">
        <v>2</v>
      </c>
    </row>
    <row r="7" spans="1:13" x14ac:dyDescent="0.2">
      <c r="B7" s="43" t="s">
        <v>3</v>
      </c>
      <c r="C7" s="38" t="s">
        <v>4</v>
      </c>
    </row>
    <row r="8" spans="1:13" x14ac:dyDescent="0.2">
      <c r="B8" s="42" t="s">
        <v>5</v>
      </c>
      <c r="C8" s="38" t="s">
        <v>6</v>
      </c>
    </row>
    <row r="10" spans="1:13" ht="13.5" thickBot="1" x14ac:dyDescent="0.25">
      <c r="A10" s="44" t="s">
        <v>7</v>
      </c>
      <c r="G10" s="45" t="s">
        <v>8</v>
      </c>
      <c r="J10" s="38" t="s">
        <v>9</v>
      </c>
    </row>
    <row r="11" spans="1:13" x14ac:dyDescent="0.2">
      <c r="A11" s="46"/>
      <c r="B11" s="47" t="s">
        <v>249</v>
      </c>
      <c r="C11" s="47" t="s">
        <v>250</v>
      </c>
      <c r="D11" s="47"/>
      <c r="E11" s="48"/>
      <c r="G11" s="49" t="s">
        <v>10</v>
      </c>
      <c r="H11" s="50" t="s">
        <v>11</v>
      </c>
    </row>
    <row r="12" spans="1:13" x14ac:dyDescent="0.2">
      <c r="A12" s="51" t="s">
        <v>154</v>
      </c>
      <c r="B12" s="52">
        <v>125000</v>
      </c>
      <c r="C12" s="52">
        <v>81000</v>
      </c>
      <c r="D12" s="53" t="s">
        <v>13</v>
      </c>
      <c r="E12" s="54" t="s">
        <v>14</v>
      </c>
      <c r="G12" s="55">
        <f>SUMPRODUCT(B12:C12,$B$19:$C$19)</f>
        <v>1273000</v>
      </c>
      <c r="H12" s="56"/>
      <c r="J12" s="57" t="s">
        <v>15</v>
      </c>
      <c r="K12" s="57"/>
      <c r="L12" s="58" t="s">
        <v>16</v>
      </c>
      <c r="M12" s="58"/>
    </row>
    <row r="13" spans="1:13" x14ac:dyDescent="0.2">
      <c r="A13" s="51" t="s">
        <v>19</v>
      </c>
      <c r="B13" s="52">
        <v>80</v>
      </c>
      <c r="C13" s="52">
        <v>110</v>
      </c>
      <c r="D13" s="52" t="s">
        <v>1</v>
      </c>
      <c r="E13" s="59">
        <v>1600</v>
      </c>
      <c r="G13" s="55">
        <f>SUMPRODUCT(B13:C13,$B$19:$C$19)</f>
        <v>1280</v>
      </c>
      <c r="H13" s="56">
        <f>E13-G13</f>
        <v>320</v>
      </c>
      <c r="J13" s="38">
        <f>IF($D13&lt;&gt;$B$8,G13,0)</f>
        <v>1280</v>
      </c>
      <c r="K13" s="38">
        <f>IF($D13&lt;&gt;$B$8,E13,0)</f>
        <v>1600</v>
      </c>
      <c r="L13" s="38">
        <f>IF($D13&lt;&gt;$B$6,G13,0)</f>
        <v>0</v>
      </c>
      <c r="M13" s="38">
        <f>IF($D13&lt;&gt;$B$6,E13,0)</f>
        <v>0</v>
      </c>
    </row>
    <row r="14" spans="1:13" x14ac:dyDescent="0.2">
      <c r="A14" s="51" t="s">
        <v>20</v>
      </c>
      <c r="B14" s="52">
        <v>0.66666999999999998</v>
      </c>
      <c r="C14" s="52">
        <v>-0.33333000000000002</v>
      </c>
      <c r="D14" s="52" t="s">
        <v>5</v>
      </c>
      <c r="E14" s="59">
        <v>0</v>
      </c>
      <c r="G14" s="55">
        <f t="shared" ref="G14:G16" si="0">SUMPRODUCT(B14:C14,$B$19:$C$19)</f>
        <v>0.66670999999999969</v>
      </c>
      <c r="H14" s="56">
        <f t="shared" ref="H14:H16" si="1">E14-G14</f>
        <v>-0.66670999999999969</v>
      </c>
      <c r="J14" s="38">
        <f t="shared" ref="J14:J16" si="2">IF($D14&lt;&gt;$B$8,G14,0)</f>
        <v>0</v>
      </c>
      <c r="K14" s="38">
        <f t="shared" ref="K14:K16" si="3">IF($D14&lt;&gt;$B$8,E14,0)</f>
        <v>0</v>
      </c>
      <c r="L14" s="38">
        <f t="shared" ref="L14:L16" si="4">IF($D14&lt;&gt;$B$6,G14,0)</f>
        <v>0.66670999999999969</v>
      </c>
      <c r="M14" s="38">
        <f t="shared" ref="M14:M16" si="5">IF($D14&lt;&gt;$B$6,E14,0)</f>
        <v>0</v>
      </c>
    </row>
    <row r="15" spans="1:13" x14ac:dyDescent="0.2">
      <c r="A15" s="51" t="s">
        <v>21</v>
      </c>
      <c r="B15" s="52">
        <v>800000</v>
      </c>
      <c r="C15" s="52">
        <v>500000</v>
      </c>
      <c r="D15" s="52"/>
      <c r="E15" s="59">
        <v>8000000</v>
      </c>
      <c r="G15" s="55">
        <f t="shared" si="0"/>
        <v>8000000</v>
      </c>
      <c r="H15" s="56">
        <f t="shared" si="1"/>
        <v>0</v>
      </c>
      <c r="J15" s="38">
        <f t="shared" si="2"/>
        <v>8000000</v>
      </c>
      <c r="K15" s="38">
        <f t="shared" si="3"/>
        <v>8000000</v>
      </c>
      <c r="L15" s="38">
        <f t="shared" si="4"/>
        <v>8000000</v>
      </c>
      <c r="M15" s="38">
        <f t="shared" si="5"/>
        <v>8000000</v>
      </c>
    </row>
    <row r="16" spans="1:13" ht="13.5" thickBot="1" x14ac:dyDescent="0.25">
      <c r="A16" s="60" t="s">
        <v>22</v>
      </c>
      <c r="B16" s="61">
        <v>1</v>
      </c>
      <c r="C16" s="61">
        <v>1</v>
      </c>
      <c r="D16" s="61" t="s">
        <v>1</v>
      </c>
      <c r="E16" s="62">
        <v>17</v>
      </c>
      <c r="G16" s="63">
        <f t="shared" si="0"/>
        <v>13</v>
      </c>
      <c r="H16" s="64">
        <f t="shared" si="1"/>
        <v>4</v>
      </c>
      <c r="J16" s="38">
        <f t="shared" si="2"/>
        <v>13</v>
      </c>
      <c r="K16" s="38">
        <f t="shared" si="3"/>
        <v>17</v>
      </c>
      <c r="L16" s="38">
        <f t="shared" si="4"/>
        <v>0</v>
      </c>
      <c r="M16" s="38">
        <f t="shared" si="5"/>
        <v>0</v>
      </c>
    </row>
    <row r="18" spans="1:5" ht="13.5" thickBot="1" x14ac:dyDescent="0.25">
      <c r="A18" s="45" t="s">
        <v>8</v>
      </c>
    </row>
    <row r="19" spans="1:5" x14ac:dyDescent="0.2">
      <c r="A19" s="65" t="s">
        <v>17</v>
      </c>
      <c r="B19" s="66">
        <v>5</v>
      </c>
      <c r="C19" s="66">
        <v>8</v>
      </c>
      <c r="D19" s="66"/>
      <c r="E19" s="67"/>
    </row>
    <row r="20" spans="1:5" ht="13.5" thickBot="1" x14ac:dyDescent="0.25">
      <c r="A20" s="68" t="s">
        <v>12</v>
      </c>
      <c r="B20" s="69"/>
      <c r="C20" s="69"/>
      <c r="D20" s="69"/>
      <c r="E20" s="70">
        <f>G12</f>
        <v>1273000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4"/>
  <sheetViews>
    <sheetView topLeftCell="B1" workbookViewId="0"/>
  </sheetViews>
  <sheetFormatPr defaultColWidth="8.85546875" defaultRowHeight="12.75" x14ac:dyDescent="0.2"/>
  <cols>
    <col min="1" max="1" width="72.7109375" style="38" customWidth="1"/>
    <col min="2" max="9" width="8.85546875" style="38"/>
    <col min="10" max="10" width="8.85546875" style="38" customWidth="1"/>
    <col min="11" max="11" width="8.85546875" style="38"/>
    <col min="12" max="13" width="8.85546875" style="38" customWidth="1"/>
    <col min="14" max="265" width="8.85546875" style="38"/>
    <col min="266" max="266" width="2.42578125" style="38" customWidth="1"/>
    <col min="267" max="267" width="8.85546875" style="38"/>
    <col min="268" max="268" width="12.140625" style="38" customWidth="1"/>
    <col min="269" max="269" width="4.7109375" style="38" customWidth="1"/>
    <col min="270" max="521" width="8.85546875" style="38"/>
    <col min="522" max="522" width="2.42578125" style="38" customWidth="1"/>
    <col min="523" max="523" width="8.85546875" style="38"/>
    <col min="524" max="524" width="12.140625" style="38" customWidth="1"/>
    <col min="525" max="525" width="4.7109375" style="38" customWidth="1"/>
    <col min="526" max="777" width="8.85546875" style="38"/>
    <col min="778" max="778" width="2.42578125" style="38" customWidth="1"/>
    <col min="779" max="779" width="8.85546875" style="38"/>
    <col min="780" max="780" width="12.140625" style="38" customWidth="1"/>
    <col min="781" max="781" width="4.7109375" style="38" customWidth="1"/>
    <col min="782" max="1033" width="8.85546875" style="38"/>
    <col min="1034" max="1034" width="2.42578125" style="38" customWidth="1"/>
    <col min="1035" max="1035" width="8.85546875" style="38"/>
    <col min="1036" max="1036" width="12.140625" style="38" customWidth="1"/>
    <col min="1037" max="1037" width="4.7109375" style="38" customWidth="1"/>
    <col min="1038" max="1289" width="8.85546875" style="38"/>
    <col min="1290" max="1290" width="2.42578125" style="38" customWidth="1"/>
    <col min="1291" max="1291" width="8.85546875" style="38"/>
    <col min="1292" max="1292" width="12.140625" style="38" customWidth="1"/>
    <col min="1293" max="1293" width="4.7109375" style="38" customWidth="1"/>
    <col min="1294" max="1545" width="8.85546875" style="38"/>
    <col min="1546" max="1546" width="2.42578125" style="38" customWidth="1"/>
    <col min="1547" max="1547" width="8.85546875" style="38"/>
    <col min="1548" max="1548" width="12.140625" style="38" customWidth="1"/>
    <col min="1549" max="1549" width="4.7109375" style="38" customWidth="1"/>
    <col min="1550" max="1801" width="8.85546875" style="38"/>
    <col min="1802" max="1802" width="2.42578125" style="38" customWidth="1"/>
    <col min="1803" max="1803" width="8.85546875" style="38"/>
    <col min="1804" max="1804" width="12.140625" style="38" customWidth="1"/>
    <col min="1805" max="1805" width="4.7109375" style="38" customWidth="1"/>
    <col min="1806" max="2057" width="8.85546875" style="38"/>
    <col min="2058" max="2058" width="2.42578125" style="38" customWidth="1"/>
    <col min="2059" max="2059" width="8.85546875" style="38"/>
    <col min="2060" max="2060" width="12.140625" style="38" customWidth="1"/>
    <col min="2061" max="2061" width="4.7109375" style="38" customWidth="1"/>
    <col min="2062" max="2313" width="8.85546875" style="38"/>
    <col min="2314" max="2314" width="2.42578125" style="38" customWidth="1"/>
    <col min="2315" max="2315" width="8.85546875" style="38"/>
    <col min="2316" max="2316" width="12.140625" style="38" customWidth="1"/>
    <col min="2317" max="2317" width="4.7109375" style="38" customWidth="1"/>
    <col min="2318" max="2569" width="8.85546875" style="38"/>
    <col min="2570" max="2570" width="2.42578125" style="38" customWidth="1"/>
    <col min="2571" max="2571" width="8.85546875" style="38"/>
    <col min="2572" max="2572" width="12.140625" style="38" customWidth="1"/>
    <col min="2573" max="2573" width="4.7109375" style="38" customWidth="1"/>
    <col min="2574" max="2825" width="8.85546875" style="38"/>
    <col min="2826" max="2826" width="2.42578125" style="38" customWidth="1"/>
    <col min="2827" max="2827" width="8.85546875" style="38"/>
    <col min="2828" max="2828" width="12.140625" style="38" customWidth="1"/>
    <col min="2829" max="2829" width="4.7109375" style="38" customWidth="1"/>
    <col min="2830" max="3081" width="8.85546875" style="38"/>
    <col min="3082" max="3082" width="2.42578125" style="38" customWidth="1"/>
    <col min="3083" max="3083" width="8.85546875" style="38"/>
    <col min="3084" max="3084" width="12.140625" style="38" customWidth="1"/>
    <col min="3085" max="3085" width="4.7109375" style="38" customWidth="1"/>
    <col min="3086" max="3337" width="8.85546875" style="38"/>
    <col min="3338" max="3338" width="2.42578125" style="38" customWidth="1"/>
    <col min="3339" max="3339" width="8.85546875" style="38"/>
    <col min="3340" max="3340" width="12.140625" style="38" customWidth="1"/>
    <col min="3341" max="3341" width="4.7109375" style="38" customWidth="1"/>
    <col min="3342" max="3593" width="8.85546875" style="38"/>
    <col min="3594" max="3594" width="2.42578125" style="38" customWidth="1"/>
    <col min="3595" max="3595" width="8.85546875" style="38"/>
    <col min="3596" max="3596" width="12.140625" style="38" customWidth="1"/>
    <col min="3597" max="3597" width="4.7109375" style="38" customWidth="1"/>
    <col min="3598" max="3849" width="8.85546875" style="38"/>
    <col min="3850" max="3850" width="2.42578125" style="38" customWidth="1"/>
    <col min="3851" max="3851" width="8.85546875" style="38"/>
    <col min="3852" max="3852" width="12.140625" style="38" customWidth="1"/>
    <col min="3853" max="3853" width="4.7109375" style="38" customWidth="1"/>
    <col min="3854" max="4105" width="8.85546875" style="38"/>
    <col min="4106" max="4106" width="2.42578125" style="38" customWidth="1"/>
    <col min="4107" max="4107" width="8.85546875" style="38"/>
    <col min="4108" max="4108" width="12.140625" style="38" customWidth="1"/>
    <col min="4109" max="4109" width="4.7109375" style="38" customWidth="1"/>
    <col min="4110" max="4361" width="8.85546875" style="38"/>
    <col min="4362" max="4362" width="2.42578125" style="38" customWidth="1"/>
    <col min="4363" max="4363" width="8.85546875" style="38"/>
    <col min="4364" max="4364" width="12.140625" style="38" customWidth="1"/>
    <col min="4365" max="4365" width="4.7109375" style="38" customWidth="1"/>
    <col min="4366" max="4617" width="8.85546875" style="38"/>
    <col min="4618" max="4618" width="2.42578125" style="38" customWidth="1"/>
    <col min="4619" max="4619" width="8.85546875" style="38"/>
    <col min="4620" max="4620" width="12.140625" style="38" customWidth="1"/>
    <col min="4621" max="4621" width="4.7109375" style="38" customWidth="1"/>
    <col min="4622" max="4873" width="8.85546875" style="38"/>
    <col min="4874" max="4874" width="2.42578125" style="38" customWidth="1"/>
    <col min="4875" max="4875" width="8.85546875" style="38"/>
    <col min="4876" max="4876" width="12.140625" style="38" customWidth="1"/>
    <col min="4877" max="4877" width="4.7109375" style="38" customWidth="1"/>
    <col min="4878" max="5129" width="8.85546875" style="38"/>
    <col min="5130" max="5130" width="2.42578125" style="38" customWidth="1"/>
    <col min="5131" max="5131" width="8.85546875" style="38"/>
    <col min="5132" max="5132" width="12.140625" style="38" customWidth="1"/>
    <col min="5133" max="5133" width="4.7109375" style="38" customWidth="1"/>
    <col min="5134" max="5385" width="8.85546875" style="38"/>
    <col min="5386" max="5386" width="2.42578125" style="38" customWidth="1"/>
    <col min="5387" max="5387" width="8.85546875" style="38"/>
    <col min="5388" max="5388" width="12.140625" style="38" customWidth="1"/>
    <col min="5389" max="5389" width="4.7109375" style="38" customWidth="1"/>
    <col min="5390" max="5641" width="8.85546875" style="38"/>
    <col min="5642" max="5642" width="2.42578125" style="38" customWidth="1"/>
    <col min="5643" max="5643" width="8.85546875" style="38"/>
    <col min="5644" max="5644" width="12.140625" style="38" customWidth="1"/>
    <col min="5645" max="5645" width="4.7109375" style="38" customWidth="1"/>
    <col min="5646" max="5897" width="8.85546875" style="38"/>
    <col min="5898" max="5898" width="2.42578125" style="38" customWidth="1"/>
    <col min="5899" max="5899" width="8.85546875" style="38"/>
    <col min="5900" max="5900" width="12.140625" style="38" customWidth="1"/>
    <col min="5901" max="5901" width="4.7109375" style="38" customWidth="1"/>
    <col min="5902" max="6153" width="8.85546875" style="38"/>
    <col min="6154" max="6154" width="2.42578125" style="38" customWidth="1"/>
    <col min="6155" max="6155" width="8.85546875" style="38"/>
    <col min="6156" max="6156" width="12.140625" style="38" customWidth="1"/>
    <col min="6157" max="6157" width="4.7109375" style="38" customWidth="1"/>
    <col min="6158" max="6409" width="8.85546875" style="38"/>
    <col min="6410" max="6410" width="2.42578125" style="38" customWidth="1"/>
    <col min="6411" max="6411" width="8.85546875" style="38"/>
    <col min="6412" max="6412" width="12.140625" style="38" customWidth="1"/>
    <col min="6413" max="6413" width="4.7109375" style="38" customWidth="1"/>
    <col min="6414" max="6665" width="8.85546875" style="38"/>
    <col min="6666" max="6666" width="2.42578125" style="38" customWidth="1"/>
    <col min="6667" max="6667" width="8.85546875" style="38"/>
    <col min="6668" max="6668" width="12.140625" style="38" customWidth="1"/>
    <col min="6669" max="6669" width="4.7109375" style="38" customWidth="1"/>
    <col min="6670" max="6921" width="8.85546875" style="38"/>
    <col min="6922" max="6922" width="2.42578125" style="38" customWidth="1"/>
    <col min="6923" max="6923" width="8.85546875" style="38"/>
    <col min="6924" max="6924" width="12.140625" style="38" customWidth="1"/>
    <col min="6925" max="6925" width="4.7109375" style="38" customWidth="1"/>
    <col min="6926" max="7177" width="8.85546875" style="38"/>
    <col min="7178" max="7178" width="2.42578125" style="38" customWidth="1"/>
    <col min="7179" max="7179" width="8.85546875" style="38"/>
    <col min="7180" max="7180" width="12.140625" style="38" customWidth="1"/>
    <col min="7181" max="7181" width="4.7109375" style="38" customWidth="1"/>
    <col min="7182" max="7433" width="8.85546875" style="38"/>
    <col min="7434" max="7434" width="2.42578125" style="38" customWidth="1"/>
    <col min="7435" max="7435" width="8.85546875" style="38"/>
    <col min="7436" max="7436" width="12.140625" style="38" customWidth="1"/>
    <col min="7437" max="7437" width="4.7109375" style="38" customWidth="1"/>
    <col min="7438" max="7689" width="8.85546875" style="38"/>
    <col min="7690" max="7690" width="2.42578125" style="38" customWidth="1"/>
    <col min="7691" max="7691" width="8.85546875" style="38"/>
    <col min="7692" max="7692" width="12.140625" style="38" customWidth="1"/>
    <col min="7693" max="7693" width="4.7109375" style="38" customWidth="1"/>
    <col min="7694" max="7945" width="8.85546875" style="38"/>
    <col min="7946" max="7946" width="2.42578125" style="38" customWidth="1"/>
    <col min="7947" max="7947" width="8.85546875" style="38"/>
    <col min="7948" max="7948" width="12.140625" style="38" customWidth="1"/>
    <col min="7949" max="7949" width="4.7109375" style="38" customWidth="1"/>
    <col min="7950" max="8201" width="8.85546875" style="38"/>
    <col min="8202" max="8202" width="2.42578125" style="38" customWidth="1"/>
    <col min="8203" max="8203" width="8.85546875" style="38"/>
    <col min="8204" max="8204" width="12.140625" style="38" customWidth="1"/>
    <col min="8205" max="8205" width="4.7109375" style="38" customWidth="1"/>
    <col min="8206" max="8457" width="8.85546875" style="38"/>
    <col min="8458" max="8458" width="2.42578125" style="38" customWidth="1"/>
    <col min="8459" max="8459" width="8.85546875" style="38"/>
    <col min="8460" max="8460" width="12.140625" style="38" customWidth="1"/>
    <col min="8461" max="8461" width="4.7109375" style="38" customWidth="1"/>
    <col min="8462" max="8713" width="8.85546875" style="38"/>
    <col min="8714" max="8714" width="2.42578125" style="38" customWidth="1"/>
    <col min="8715" max="8715" width="8.85546875" style="38"/>
    <col min="8716" max="8716" width="12.140625" style="38" customWidth="1"/>
    <col min="8717" max="8717" width="4.7109375" style="38" customWidth="1"/>
    <col min="8718" max="8969" width="8.85546875" style="38"/>
    <col min="8970" max="8970" width="2.42578125" style="38" customWidth="1"/>
    <col min="8971" max="8971" width="8.85546875" style="38"/>
    <col min="8972" max="8972" width="12.140625" style="38" customWidth="1"/>
    <col min="8973" max="8973" width="4.7109375" style="38" customWidth="1"/>
    <col min="8974" max="9225" width="8.85546875" style="38"/>
    <col min="9226" max="9226" width="2.42578125" style="38" customWidth="1"/>
    <col min="9227" max="9227" width="8.85546875" style="38"/>
    <col min="9228" max="9228" width="12.140625" style="38" customWidth="1"/>
    <col min="9229" max="9229" width="4.7109375" style="38" customWidth="1"/>
    <col min="9230" max="9481" width="8.85546875" style="38"/>
    <col min="9482" max="9482" width="2.42578125" style="38" customWidth="1"/>
    <col min="9483" max="9483" width="8.85546875" style="38"/>
    <col min="9484" max="9484" width="12.140625" style="38" customWidth="1"/>
    <col min="9485" max="9485" width="4.7109375" style="38" customWidth="1"/>
    <col min="9486" max="9737" width="8.85546875" style="38"/>
    <col min="9738" max="9738" width="2.42578125" style="38" customWidth="1"/>
    <col min="9739" max="9739" width="8.85546875" style="38"/>
    <col min="9740" max="9740" width="12.140625" style="38" customWidth="1"/>
    <col min="9741" max="9741" width="4.7109375" style="38" customWidth="1"/>
    <col min="9742" max="9993" width="8.85546875" style="38"/>
    <col min="9994" max="9994" width="2.42578125" style="38" customWidth="1"/>
    <col min="9995" max="9995" width="8.85546875" style="38"/>
    <col min="9996" max="9996" width="12.140625" style="38" customWidth="1"/>
    <col min="9997" max="9997" width="4.7109375" style="38" customWidth="1"/>
    <col min="9998" max="10249" width="8.85546875" style="38"/>
    <col min="10250" max="10250" width="2.42578125" style="38" customWidth="1"/>
    <col min="10251" max="10251" width="8.85546875" style="38"/>
    <col min="10252" max="10252" width="12.140625" style="38" customWidth="1"/>
    <col min="10253" max="10253" width="4.7109375" style="38" customWidth="1"/>
    <col min="10254" max="10505" width="8.85546875" style="38"/>
    <col min="10506" max="10506" width="2.42578125" style="38" customWidth="1"/>
    <col min="10507" max="10507" width="8.85546875" style="38"/>
    <col min="10508" max="10508" width="12.140625" style="38" customWidth="1"/>
    <col min="10509" max="10509" width="4.7109375" style="38" customWidth="1"/>
    <col min="10510" max="10761" width="8.85546875" style="38"/>
    <col min="10762" max="10762" width="2.42578125" style="38" customWidth="1"/>
    <col min="10763" max="10763" width="8.85546875" style="38"/>
    <col min="10764" max="10764" width="12.140625" style="38" customWidth="1"/>
    <col min="10765" max="10765" width="4.7109375" style="38" customWidth="1"/>
    <col min="10766" max="11017" width="8.85546875" style="38"/>
    <col min="11018" max="11018" width="2.42578125" style="38" customWidth="1"/>
    <col min="11019" max="11019" width="8.85546875" style="38"/>
    <col min="11020" max="11020" width="12.140625" style="38" customWidth="1"/>
    <col min="11021" max="11021" width="4.7109375" style="38" customWidth="1"/>
    <col min="11022" max="11273" width="8.85546875" style="38"/>
    <col min="11274" max="11274" width="2.42578125" style="38" customWidth="1"/>
    <col min="11275" max="11275" width="8.85546875" style="38"/>
    <col min="11276" max="11276" width="12.140625" style="38" customWidth="1"/>
    <col min="11277" max="11277" width="4.7109375" style="38" customWidth="1"/>
    <col min="11278" max="11529" width="8.85546875" style="38"/>
    <col min="11530" max="11530" width="2.42578125" style="38" customWidth="1"/>
    <col min="11531" max="11531" width="8.85546875" style="38"/>
    <col min="11532" max="11532" width="12.140625" style="38" customWidth="1"/>
    <col min="11533" max="11533" width="4.7109375" style="38" customWidth="1"/>
    <col min="11534" max="11785" width="8.85546875" style="38"/>
    <col min="11786" max="11786" width="2.42578125" style="38" customWidth="1"/>
    <col min="11787" max="11787" width="8.85546875" style="38"/>
    <col min="11788" max="11788" width="12.140625" style="38" customWidth="1"/>
    <col min="11789" max="11789" width="4.7109375" style="38" customWidth="1"/>
    <col min="11790" max="12041" width="8.85546875" style="38"/>
    <col min="12042" max="12042" width="2.42578125" style="38" customWidth="1"/>
    <col min="12043" max="12043" width="8.85546875" style="38"/>
    <col min="12044" max="12044" width="12.140625" style="38" customWidth="1"/>
    <col min="12045" max="12045" width="4.7109375" style="38" customWidth="1"/>
    <col min="12046" max="12297" width="8.85546875" style="38"/>
    <col min="12298" max="12298" width="2.42578125" style="38" customWidth="1"/>
    <col min="12299" max="12299" width="8.85546875" style="38"/>
    <col min="12300" max="12300" width="12.140625" style="38" customWidth="1"/>
    <col min="12301" max="12301" width="4.7109375" style="38" customWidth="1"/>
    <col min="12302" max="12553" width="8.85546875" style="38"/>
    <col min="12554" max="12554" width="2.42578125" style="38" customWidth="1"/>
    <col min="12555" max="12555" width="8.85546875" style="38"/>
    <col min="12556" max="12556" width="12.140625" style="38" customWidth="1"/>
    <col min="12557" max="12557" width="4.7109375" style="38" customWidth="1"/>
    <col min="12558" max="12809" width="8.85546875" style="38"/>
    <col min="12810" max="12810" width="2.42578125" style="38" customWidth="1"/>
    <col min="12811" max="12811" width="8.85546875" style="38"/>
    <col min="12812" max="12812" width="12.140625" style="38" customWidth="1"/>
    <col min="12813" max="12813" width="4.7109375" style="38" customWidth="1"/>
    <col min="12814" max="13065" width="8.85546875" style="38"/>
    <col min="13066" max="13066" width="2.42578125" style="38" customWidth="1"/>
    <col min="13067" max="13067" width="8.85546875" style="38"/>
    <col min="13068" max="13068" width="12.140625" style="38" customWidth="1"/>
    <col min="13069" max="13069" width="4.7109375" style="38" customWidth="1"/>
    <col min="13070" max="13321" width="8.85546875" style="38"/>
    <col min="13322" max="13322" width="2.42578125" style="38" customWidth="1"/>
    <col min="13323" max="13323" width="8.85546875" style="38"/>
    <col min="13324" max="13324" width="12.140625" style="38" customWidth="1"/>
    <col min="13325" max="13325" width="4.7109375" style="38" customWidth="1"/>
    <col min="13326" max="13577" width="8.85546875" style="38"/>
    <col min="13578" max="13578" width="2.42578125" style="38" customWidth="1"/>
    <col min="13579" max="13579" width="8.85546875" style="38"/>
    <col min="13580" max="13580" width="12.140625" style="38" customWidth="1"/>
    <col min="13581" max="13581" width="4.7109375" style="38" customWidth="1"/>
    <col min="13582" max="13833" width="8.85546875" style="38"/>
    <col min="13834" max="13834" width="2.42578125" style="38" customWidth="1"/>
    <col min="13835" max="13835" width="8.85546875" style="38"/>
    <col min="13836" max="13836" width="12.140625" style="38" customWidth="1"/>
    <col min="13837" max="13837" width="4.7109375" style="38" customWidth="1"/>
    <col min="13838" max="14089" width="8.85546875" style="38"/>
    <col min="14090" max="14090" width="2.42578125" style="38" customWidth="1"/>
    <col min="14091" max="14091" width="8.85546875" style="38"/>
    <col min="14092" max="14092" width="12.140625" style="38" customWidth="1"/>
    <col min="14093" max="14093" width="4.7109375" style="38" customWidth="1"/>
    <col min="14094" max="14345" width="8.85546875" style="38"/>
    <col min="14346" max="14346" width="2.42578125" style="38" customWidth="1"/>
    <col min="14347" max="14347" width="8.85546875" style="38"/>
    <col min="14348" max="14348" width="12.140625" style="38" customWidth="1"/>
    <col min="14349" max="14349" width="4.7109375" style="38" customWidth="1"/>
    <col min="14350" max="14601" width="8.85546875" style="38"/>
    <col min="14602" max="14602" width="2.42578125" style="38" customWidth="1"/>
    <col min="14603" max="14603" width="8.85546875" style="38"/>
    <col min="14604" max="14604" width="12.140625" style="38" customWidth="1"/>
    <col min="14605" max="14605" width="4.7109375" style="38" customWidth="1"/>
    <col min="14606" max="14857" width="8.85546875" style="38"/>
    <col min="14858" max="14858" width="2.42578125" style="38" customWidth="1"/>
    <col min="14859" max="14859" width="8.85546875" style="38"/>
    <col min="14860" max="14860" width="12.140625" style="38" customWidth="1"/>
    <col min="14861" max="14861" width="4.7109375" style="38" customWidth="1"/>
    <col min="14862" max="15113" width="8.85546875" style="38"/>
    <col min="15114" max="15114" width="2.42578125" style="38" customWidth="1"/>
    <col min="15115" max="15115" width="8.85546875" style="38"/>
    <col min="15116" max="15116" width="12.140625" style="38" customWidth="1"/>
    <col min="15117" max="15117" width="4.7109375" style="38" customWidth="1"/>
    <col min="15118" max="15369" width="8.85546875" style="38"/>
    <col min="15370" max="15370" width="2.42578125" style="38" customWidth="1"/>
    <col min="15371" max="15371" width="8.85546875" style="38"/>
    <col min="15372" max="15372" width="12.140625" style="38" customWidth="1"/>
    <col min="15373" max="15373" width="4.7109375" style="38" customWidth="1"/>
    <col min="15374" max="15625" width="8.85546875" style="38"/>
    <col min="15626" max="15626" width="2.42578125" style="38" customWidth="1"/>
    <col min="15627" max="15627" width="8.85546875" style="38"/>
    <col min="15628" max="15628" width="12.140625" style="38" customWidth="1"/>
    <col min="15629" max="15629" width="4.7109375" style="38" customWidth="1"/>
    <col min="15630" max="15881" width="8.85546875" style="38"/>
    <col min="15882" max="15882" width="2.42578125" style="38" customWidth="1"/>
    <col min="15883" max="15883" width="8.85546875" style="38"/>
    <col min="15884" max="15884" width="12.140625" style="38" customWidth="1"/>
    <col min="15885" max="15885" width="4.7109375" style="38" customWidth="1"/>
    <col min="15886" max="16137" width="8.85546875" style="38"/>
    <col min="16138" max="16138" width="2.42578125" style="38" customWidth="1"/>
    <col min="16139" max="16139" width="8.85546875" style="38"/>
    <col min="16140" max="16140" width="12.140625" style="38" customWidth="1"/>
    <col min="16141" max="16141" width="4.7109375" style="38" customWidth="1"/>
    <col min="16142" max="16384" width="8.85546875" style="38"/>
  </cols>
  <sheetData>
    <row r="1" spans="1:17" ht="18.75" x14ac:dyDescent="0.3">
      <c r="A1" s="37" t="s">
        <v>251</v>
      </c>
    </row>
    <row r="3" spans="1:17" ht="15.75" x14ac:dyDescent="0.25">
      <c r="A3" s="39" t="s">
        <v>18</v>
      </c>
      <c r="B3" s="40"/>
      <c r="C3" s="40"/>
      <c r="D3" s="40"/>
      <c r="E3" s="40"/>
      <c r="F3" s="40"/>
      <c r="G3" s="40"/>
      <c r="H3" s="40"/>
      <c r="I3" s="40"/>
      <c r="J3" s="40"/>
      <c r="K3" s="40"/>
      <c r="L3" s="40"/>
    </row>
    <row r="4" spans="1:17" x14ac:dyDescent="0.2">
      <c r="A4" s="41"/>
      <c r="B4" s="41"/>
      <c r="C4" s="41"/>
      <c r="D4" s="41"/>
      <c r="E4" s="41"/>
      <c r="F4" s="41"/>
    </row>
    <row r="5" spans="1:17" x14ac:dyDescent="0.2">
      <c r="A5" s="38" t="s">
        <v>0</v>
      </c>
    </row>
    <row r="6" spans="1:17" x14ac:dyDescent="0.2">
      <c r="B6" s="42" t="s">
        <v>1</v>
      </c>
      <c r="C6" s="42"/>
      <c r="D6" s="42"/>
      <c r="E6" s="42"/>
      <c r="F6" s="42"/>
      <c r="G6" s="38" t="s">
        <v>2</v>
      </c>
    </row>
    <row r="7" spans="1:17" x14ac:dyDescent="0.2">
      <c r="B7" s="43" t="s">
        <v>3</v>
      </c>
      <c r="C7" s="43"/>
      <c r="D7" s="43"/>
      <c r="E7" s="43"/>
      <c r="F7" s="43"/>
      <c r="G7" s="38" t="s">
        <v>4</v>
      </c>
    </row>
    <row r="8" spans="1:17" x14ac:dyDescent="0.2">
      <c r="B8" s="42" t="s">
        <v>5</v>
      </c>
      <c r="C8" s="42"/>
      <c r="D8" s="42"/>
      <c r="E8" s="42"/>
      <c r="F8" s="42"/>
      <c r="G8" s="38" t="s">
        <v>6</v>
      </c>
    </row>
    <row r="10" spans="1:17" ht="13.5" thickBot="1" x14ac:dyDescent="0.25">
      <c r="A10" s="44" t="s">
        <v>7</v>
      </c>
      <c r="K10" s="45" t="s">
        <v>8</v>
      </c>
      <c r="N10" s="38" t="s">
        <v>9</v>
      </c>
    </row>
    <row r="11" spans="1:17" x14ac:dyDescent="0.2">
      <c r="A11" s="71"/>
      <c r="B11" s="74" t="s">
        <v>249</v>
      </c>
      <c r="C11" s="74" t="s">
        <v>250</v>
      </c>
      <c r="D11" s="74" t="s">
        <v>252</v>
      </c>
      <c r="E11" s="74" t="s">
        <v>253</v>
      </c>
      <c r="F11" s="74" t="s">
        <v>254</v>
      </c>
      <c r="G11" s="74" t="s">
        <v>255</v>
      </c>
      <c r="H11" s="75"/>
      <c r="I11" s="76"/>
      <c r="K11" s="49" t="s">
        <v>10</v>
      </c>
      <c r="L11" s="50" t="s">
        <v>11</v>
      </c>
    </row>
    <row r="12" spans="1:17" x14ac:dyDescent="0.2">
      <c r="A12" s="72" t="s">
        <v>35</v>
      </c>
      <c r="B12" s="52">
        <v>1</v>
      </c>
      <c r="C12" s="52">
        <v>1</v>
      </c>
      <c r="D12" s="52">
        <v>1</v>
      </c>
      <c r="E12" s="52">
        <v>1</v>
      </c>
      <c r="F12" s="52">
        <v>1</v>
      </c>
      <c r="G12" s="52">
        <v>1</v>
      </c>
      <c r="H12" s="77" t="s">
        <v>13</v>
      </c>
      <c r="I12" s="78" t="s">
        <v>14</v>
      </c>
      <c r="K12" s="55">
        <f>SUMPRODUCT(B12:G12,$B$23:$G$23)</f>
        <v>3</v>
      </c>
      <c r="L12" s="56"/>
      <c r="N12" s="57" t="s">
        <v>15</v>
      </c>
      <c r="O12" s="57"/>
      <c r="P12" s="58" t="s">
        <v>16</v>
      </c>
      <c r="Q12" s="58"/>
    </row>
    <row r="13" spans="1:17" x14ac:dyDescent="0.2">
      <c r="A13" s="72" t="s">
        <v>19</v>
      </c>
      <c r="B13" s="52">
        <v>1</v>
      </c>
      <c r="C13" s="52">
        <v>0</v>
      </c>
      <c r="D13" s="52">
        <v>0</v>
      </c>
      <c r="E13" s="52">
        <v>0</v>
      </c>
      <c r="F13" s="52">
        <v>0</v>
      </c>
      <c r="G13" s="52">
        <v>1</v>
      </c>
      <c r="H13" s="52" t="s">
        <v>5</v>
      </c>
      <c r="I13" s="59">
        <v>1</v>
      </c>
      <c r="K13" s="55">
        <f>SUMPRODUCT(B13:G13,$B$23:$G$23)</f>
        <v>1</v>
      </c>
      <c r="L13" s="56">
        <f>I13-K13</f>
        <v>0</v>
      </c>
      <c r="N13" s="38">
        <f>IF($H13&lt;&gt;$B$8,K13,0)</f>
        <v>0</v>
      </c>
      <c r="O13" s="38">
        <f>IF($H13&lt;&gt;$B$8,I13,0)</f>
        <v>0</v>
      </c>
      <c r="P13" s="38">
        <f>IF($H13&lt;&gt;$B$6,K13,0)</f>
        <v>1</v>
      </c>
      <c r="Q13" s="38">
        <f>IF($H13&lt;&gt;$B$6,I13,0)</f>
        <v>1</v>
      </c>
    </row>
    <row r="14" spans="1:17" x14ac:dyDescent="0.2">
      <c r="A14" s="72" t="s">
        <v>20</v>
      </c>
      <c r="B14" s="52">
        <v>1</v>
      </c>
      <c r="C14" s="52">
        <v>1</v>
      </c>
      <c r="D14" s="52">
        <v>0</v>
      </c>
      <c r="E14" s="52">
        <v>0</v>
      </c>
      <c r="F14" s="52">
        <v>0</v>
      </c>
      <c r="G14" s="52">
        <v>0</v>
      </c>
      <c r="H14" s="52" t="s">
        <v>5</v>
      </c>
      <c r="I14" s="59">
        <v>1</v>
      </c>
      <c r="K14" s="55">
        <f t="shared" ref="K14:K20" si="0">SUMPRODUCT(B14:G14,$B$23:$G$23)</f>
        <v>1</v>
      </c>
      <c r="L14" s="56">
        <f t="shared" ref="L14:L20" si="1">I14-K14</f>
        <v>0</v>
      </c>
      <c r="N14" s="38">
        <f t="shared" ref="N14:N20" si="2">IF($H14&lt;&gt;$B$8,K14,0)</f>
        <v>0</v>
      </c>
      <c r="O14" s="38">
        <f t="shared" ref="O14:O20" si="3">IF($H14&lt;&gt;$B$8,I14,0)</f>
        <v>0</v>
      </c>
      <c r="P14" s="38">
        <f t="shared" ref="P14:P20" si="4">IF($H14&lt;&gt;$B$6,K14,0)</f>
        <v>1</v>
      </c>
      <c r="Q14" s="38">
        <f t="shared" ref="Q14:Q20" si="5">IF($H14&lt;&gt;$B$6,I14,0)</f>
        <v>1</v>
      </c>
    </row>
    <row r="15" spans="1:17" x14ac:dyDescent="0.2">
      <c r="A15" s="72" t="s">
        <v>21</v>
      </c>
      <c r="B15" s="52">
        <v>0</v>
      </c>
      <c r="C15" s="52">
        <v>1</v>
      </c>
      <c r="D15" s="52">
        <v>1</v>
      </c>
      <c r="E15" s="52">
        <v>0</v>
      </c>
      <c r="F15" s="52">
        <v>0</v>
      </c>
      <c r="G15" s="52">
        <v>0</v>
      </c>
      <c r="H15" s="52" t="s">
        <v>5</v>
      </c>
      <c r="I15" s="59">
        <v>1</v>
      </c>
      <c r="K15" s="55">
        <f t="shared" si="0"/>
        <v>1</v>
      </c>
      <c r="L15" s="56">
        <f t="shared" si="1"/>
        <v>0</v>
      </c>
      <c r="N15" s="38">
        <f t="shared" si="2"/>
        <v>0</v>
      </c>
      <c r="O15" s="38">
        <f t="shared" si="3"/>
        <v>0</v>
      </c>
      <c r="P15" s="38">
        <f t="shared" si="4"/>
        <v>1</v>
      </c>
      <c r="Q15" s="38">
        <f t="shared" si="5"/>
        <v>1</v>
      </c>
    </row>
    <row r="16" spans="1:17" x14ac:dyDescent="0.2">
      <c r="A16" s="72" t="s">
        <v>22</v>
      </c>
      <c r="B16" s="52">
        <v>1</v>
      </c>
      <c r="C16" s="52">
        <v>0</v>
      </c>
      <c r="D16" s="52">
        <v>1</v>
      </c>
      <c r="E16" s="52">
        <v>0</v>
      </c>
      <c r="F16" s="52">
        <v>0</v>
      </c>
      <c r="G16" s="52">
        <v>1</v>
      </c>
      <c r="H16" s="52" t="s">
        <v>5</v>
      </c>
      <c r="I16" s="59">
        <v>1</v>
      </c>
      <c r="K16" s="55">
        <f t="shared" si="0"/>
        <v>2</v>
      </c>
      <c r="L16" s="56">
        <f t="shared" si="1"/>
        <v>-1</v>
      </c>
      <c r="N16" s="38">
        <f t="shared" si="2"/>
        <v>0</v>
      </c>
      <c r="O16" s="38">
        <f t="shared" si="3"/>
        <v>0</v>
      </c>
      <c r="P16" s="38">
        <f t="shared" si="4"/>
        <v>2</v>
      </c>
      <c r="Q16" s="38">
        <f t="shared" si="5"/>
        <v>1</v>
      </c>
    </row>
    <row r="17" spans="1:17" x14ac:dyDescent="0.2">
      <c r="A17" s="72" t="s">
        <v>23</v>
      </c>
      <c r="B17" s="52">
        <v>0</v>
      </c>
      <c r="C17" s="52">
        <v>0</v>
      </c>
      <c r="D17" s="52">
        <v>1</v>
      </c>
      <c r="E17" s="52">
        <v>1</v>
      </c>
      <c r="F17" s="52">
        <v>1</v>
      </c>
      <c r="G17" s="52">
        <v>0</v>
      </c>
      <c r="H17" s="52" t="s">
        <v>5</v>
      </c>
      <c r="I17" s="59">
        <v>1</v>
      </c>
      <c r="K17" s="55">
        <f t="shared" si="0"/>
        <v>2</v>
      </c>
      <c r="L17" s="56">
        <f t="shared" si="1"/>
        <v>-1</v>
      </c>
      <c r="N17" s="38">
        <f t="shared" si="2"/>
        <v>0</v>
      </c>
      <c r="O17" s="38">
        <f t="shared" si="3"/>
        <v>0</v>
      </c>
      <c r="P17" s="38">
        <f t="shared" si="4"/>
        <v>2</v>
      </c>
      <c r="Q17" s="38">
        <f t="shared" si="5"/>
        <v>1</v>
      </c>
    </row>
    <row r="18" spans="1:17" x14ac:dyDescent="0.2">
      <c r="A18" s="72" t="s">
        <v>24</v>
      </c>
      <c r="B18" s="52">
        <v>0</v>
      </c>
      <c r="C18" s="52">
        <v>0</v>
      </c>
      <c r="D18" s="52">
        <v>1</v>
      </c>
      <c r="E18" s="52">
        <v>1</v>
      </c>
      <c r="F18" s="52">
        <v>0</v>
      </c>
      <c r="G18" s="52">
        <v>1</v>
      </c>
      <c r="H18" s="52" t="s">
        <v>5</v>
      </c>
      <c r="I18" s="59">
        <v>1</v>
      </c>
      <c r="K18" s="55">
        <f t="shared" si="0"/>
        <v>1</v>
      </c>
      <c r="L18" s="56">
        <f t="shared" si="1"/>
        <v>0</v>
      </c>
      <c r="N18" s="38">
        <f t="shared" si="2"/>
        <v>0</v>
      </c>
      <c r="O18" s="38">
        <f t="shared" si="3"/>
        <v>0</v>
      </c>
      <c r="P18" s="38">
        <f t="shared" si="4"/>
        <v>1</v>
      </c>
      <c r="Q18" s="38">
        <f t="shared" si="5"/>
        <v>1</v>
      </c>
    </row>
    <row r="19" spans="1:17" x14ac:dyDescent="0.2">
      <c r="A19" s="72" t="s">
        <v>61</v>
      </c>
      <c r="B19" s="52">
        <v>0</v>
      </c>
      <c r="C19" s="52">
        <v>1</v>
      </c>
      <c r="D19" s="52">
        <v>0</v>
      </c>
      <c r="E19" s="52">
        <v>0</v>
      </c>
      <c r="F19" s="52">
        <v>1</v>
      </c>
      <c r="G19" s="52">
        <v>0</v>
      </c>
      <c r="H19" s="52" t="s">
        <v>5</v>
      </c>
      <c r="I19" s="59">
        <v>1</v>
      </c>
      <c r="K19" s="55">
        <f t="shared" si="0"/>
        <v>1</v>
      </c>
      <c r="L19" s="56">
        <f t="shared" si="1"/>
        <v>0</v>
      </c>
      <c r="N19" s="38">
        <f t="shared" si="2"/>
        <v>0</v>
      </c>
      <c r="O19" s="38">
        <f t="shared" si="3"/>
        <v>0</v>
      </c>
      <c r="P19" s="38">
        <f t="shared" si="4"/>
        <v>1</v>
      </c>
      <c r="Q19" s="38">
        <f t="shared" si="5"/>
        <v>1</v>
      </c>
    </row>
    <row r="20" spans="1:17" ht="13.5" thickBot="1" x14ac:dyDescent="0.25">
      <c r="A20" s="73" t="s">
        <v>132</v>
      </c>
      <c r="B20" s="61">
        <v>0</v>
      </c>
      <c r="C20" s="61">
        <v>0</v>
      </c>
      <c r="D20" s="61">
        <v>0</v>
      </c>
      <c r="E20" s="61">
        <v>1</v>
      </c>
      <c r="F20" s="61">
        <v>1</v>
      </c>
      <c r="G20" s="61">
        <v>0</v>
      </c>
      <c r="H20" s="61" t="s">
        <v>5</v>
      </c>
      <c r="I20" s="62">
        <v>1</v>
      </c>
      <c r="K20" s="63">
        <f t="shared" si="0"/>
        <v>1</v>
      </c>
      <c r="L20" s="64">
        <f t="shared" si="1"/>
        <v>0</v>
      </c>
      <c r="N20" s="38">
        <f t="shared" si="2"/>
        <v>0</v>
      </c>
      <c r="O20" s="38">
        <f t="shared" si="3"/>
        <v>0</v>
      </c>
      <c r="P20" s="38">
        <f t="shared" si="4"/>
        <v>1</v>
      </c>
      <c r="Q20" s="38">
        <f t="shared" si="5"/>
        <v>1</v>
      </c>
    </row>
    <row r="22" spans="1:17" ht="13.5" thickBot="1" x14ac:dyDescent="0.25">
      <c r="A22" s="45" t="s">
        <v>8</v>
      </c>
    </row>
    <row r="23" spans="1:17" x14ac:dyDescent="0.2">
      <c r="A23" s="65" t="s">
        <v>17</v>
      </c>
      <c r="B23" s="66">
        <v>1</v>
      </c>
      <c r="C23" s="66">
        <v>0</v>
      </c>
      <c r="D23" s="66">
        <v>1</v>
      </c>
      <c r="E23" s="66">
        <v>0</v>
      </c>
      <c r="F23" s="66">
        <v>1</v>
      </c>
      <c r="G23" s="66">
        <v>0</v>
      </c>
      <c r="H23" s="66"/>
      <c r="I23" s="67"/>
    </row>
    <row r="24" spans="1:17" ht="13.5" thickBot="1" x14ac:dyDescent="0.25">
      <c r="A24" s="68" t="s">
        <v>12</v>
      </c>
      <c r="B24" s="69"/>
      <c r="C24" s="69"/>
      <c r="D24" s="69"/>
      <c r="E24" s="69"/>
      <c r="F24" s="69"/>
      <c r="G24" s="69"/>
      <c r="H24" s="69"/>
      <c r="I24" s="70">
        <f>K12</f>
        <v>3</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8"/>
  <sheetViews>
    <sheetView workbookViewId="0"/>
  </sheetViews>
  <sheetFormatPr defaultColWidth="8.85546875" defaultRowHeight="12.75" x14ac:dyDescent="0.2"/>
  <cols>
    <col min="1" max="1" width="41.7109375" style="38" customWidth="1"/>
    <col min="2" max="11" width="8.85546875" style="38"/>
    <col min="12" max="12" width="8.85546875" style="38" customWidth="1"/>
    <col min="13" max="13" width="8.85546875" style="38"/>
    <col min="14" max="15" width="8.85546875" style="38" customWidth="1"/>
    <col min="16" max="267" width="8.85546875" style="38"/>
    <col min="268" max="268" width="2.42578125" style="38" customWidth="1"/>
    <col min="269" max="269" width="8.85546875" style="38"/>
    <col min="270" max="270" width="12.140625" style="38" customWidth="1"/>
    <col min="271" max="271" width="4.7109375" style="38" customWidth="1"/>
    <col min="272" max="523" width="8.85546875" style="38"/>
    <col min="524" max="524" width="2.42578125" style="38" customWidth="1"/>
    <col min="525" max="525" width="8.85546875" style="38"/>
    <col min="526" max="526" width="12.140625" style="38" customWidth="1"/>
    <col min="527" max="527" width="4.7109375" style="38" customWidth="1"/>
    <col min="528" max="779" width="8.85546875" style="38"/>
    <col min="780" max="780" width="2.42578125" style="38" customWidth="1"/>
    <col min="781" max="781" width="8.85546875" style="38"/>
    <col min="782" max="782" width="12.140625" style="38" customWidth="1"/>
    <col min="783" max="783" width="4.7109375" style="38" customWidth="1"/>
    <col min="784" max="1035" width="8.85546875" style="38"/>
    <col min="1036" max="1036" width="2.42578125" style="38" customWidth="1"/>
    <col min="1037" max="1037" width="8.85546875" style="38"/>
    <col min="1038" max="1038" width="12.140625" style="38" customWidth="1"/>
    <col min="1039" max="1039" width="4.7109375" style="38" customWidth="1"/>
    <col min="1040" max="1291" width="8.85546875" style="38"/>
    <col min="1292" max="1292" width="2.42578125" style="38" customWidth="1"/>
    <col min="1293" max="1293" width="8.85546875" style="38"/>
    <col min="1294" max="1294" width="12.140625" style="38" customWidth="1"/>
    <col min="1295" max="1295" width="4.7109375" style="38" customWidth="1"/>
    <col min="1296" max="1547" width="8.85546875" style="38"/>
    <col min="1548" max="1548" width="2.42578125" style="38" customWidth="1"/>
    <col min="1549" max="1549" width="8.85546875" style="38"/>
    <col min="1550" max="1550" width="12.140625" style="38" customWidth="1"/>
    <col min="1551" max="1551" width="4.7109375" style="38" customWidth="1"/>
    <col min="1552" max="1803" width="8.85546875" style="38"/>
    <col min="1804" max="1804" width="2.42578125" style="38" customWidth="1"/>
    <col min="1805" max="1805" width="8.85546875" style="38"/>
    <col min="1806" max="1806" width="12.140625" style="38" customWidth="1"/>
    <col min="1807" max="1807" width="4.7109375" style="38" customWidth="1"/>
    <col min="1808" max="2059" width="8.85546875" style="38"/>
    <col min="2060" max="2060" width="2.42578125" style="38" customWidth="1"/>
    <col min="2061" max="2061" width="8.85546875" style="38"/>
    <col min="2062" max="2062" width="12.140625" style="38" customWidth="1"/>
    <col min="2063" max="2063" width="4.7109375" style="38" customWidth="1"/>
    <col min="2064" max="2315" width="8.85546875" style="38"/>
    <col min="2316" max="2316" width="2.42578125" style="38" customWidth="1"/>
    <col min="2317" max="2317" width="8.85546875" style="38"/>
    <col min="2318" max="2318" width="12.140625" style="38" customWidth="1"/>
    <col min="2319" max="2319" width="4.7109375" style="38" customWidth="1"/>
    <col min="2320" max="2571" width="8.85546875" style="38"/>
    <col min="2572" max="2572" width="2.42578125" style="38" customWidth="1"/>
    <col min="2573" max="2573" width="8.85546875" style="38"/>
    <col min="2574" max="2574" width="12.140625" style="38" customWidth="1"/>
    <col min="2575" max="2575" width="4.7109375" style="38" customWidth="1"/>
    <col min="2576" max="2827" width="8.85546875" style="38"/>
    <col min="2828" max="2828" width="2.42578125" style="38" customWidth="1"/>
    <col min="2829" max="2829" width="8.85546875" style="38"/>
    <col min="2830" max="2830" width="12.140625" style="38" customWidth="1"/>
    <col min="2831" max="2831" width="4.7109375" style="38" customWidth="1"/>
    <col min="2832" max="3083" width="8.85546875" style="38"/>
    <col min="3084" max="3084" width="2.42578125" style="38" customWidth="1"/>
    <col min="3085" max="3085" width="8.85546875" style="38"/>
    <col min="3086" max="3086" width="12.140625" style="38" customWidth="1"/>
    <col min="3087" max="3087" width="4.7109375" style="38" customWidth="1"/>
    <col min="3088" max="3339" width="8.85546875" style="38"/>
    <col min="3340" max="3340" width="2.42578125" style="38" customWidth="1"/>
    <col min="3341" max="3341" width="8.85546875" style="38"/>
    <col min="3342" max="3342" width="12.140625" style="38" customWidth="1"/>
    <col min="3343" max="3343" width="4.7109375" style="38" customWidth="1"/>
    <col min="3344" max="3595" width="8.85546875" style="38"/>
    <col min="3596" max="3596" width="2.42578125" style="38" customWidth="1"/>
    <col min="3597" max="3597" width="8.85546875" style="38"/>
    <col min="3598" max="3598" width="12.140625" style="38" customWidth="1"/>
    <col min="3599" max="3599" width="4.7109375" style="38" customWidth="1"/>
    <col min="3600" max="3851" width="8.85546875" style="38"/>
    <col min="3852" max="3852" width="2.42578125" style="38" customWidth="1"/>
    <col min="3853" max="3853" width="8.85546875" style="38"/>
    <col min="3854" max="3854" width="12.140625" style="38" customWidth="1"/>
    <col min="3855" max="3855" width="4.7109375" style="38" customWidth="1"/>
    <col min="3856" max="4107" width="8.85546875" style="38"/>
    <col min="4108" max="4108" width="2.42578125" style="38" customWidth="1"/>
    <col min="4109" max="4109" width="8.85546875" style="38"/>
    <col min="4110" max="4110" width="12.140625" style="38" customWidth="1"/>
    <col min="4111" max="4111" width="4.7109375" style="38" customWidth="1"/>
    <col min="4112" max="4363" width="8.85546875" style="38"/>
    <col min="4364" max="4364" width="2.42578125" style="38" customWidth="1"/>
    <col min="4365" max="4365" width="8.85546875" style="38"/>
    <col min="4366" max="4366" width="12.140625" style="38" customWidth="1"/>
    <col min="4367" max="4367" width="4.7109375" style="38" customWidth="1"/>
    <col min="4368" max="4619" width="8.85546875" style="38"/>
    <col min="4620" max="4620" width="2.42578125" style="38" customWidth="1"/>
    <col min="4621" max="4621" width="8.85546875" style="38"/>
    <col min="4622" max="4622" width="12.140625" style="38" customWidth="1"/>
    <col min="4623" max="4623" width="4.7109375" style="38" customWidth="1"/>
    <col min="4624" max="4875" width="8.85546875" style="38"/>
    <col min="4876" max="4876" width="2.42578125" style="38" customWidth="1"/>
    <col min="4877" max="4877" width="8.85546875" style="38"/>
    <col min="4878" max="4878" width="12.140625" style="38" customWidth="1"/>
    <col min="4879" max="4879" width="4.7109375" style="38" customWidth="1"/>
    <col min="4880" max="5131" width="8.85546875" style="38"/>
    <col min="5132" max="5132" width="2.42578125" style="38" customWidth="1"/>
    <col min="5133" max="5133" width="8.85546875" style="38"/>
    <col min="5134" max="5134" width="12.140625" style="38" customWidth="1"/>
    <col min="5135" max="5135" width="4.7109375" style="38" customWidth="1"/>
    <col min="5136" max="5387" width="8.85546875" style="38"/>
    <col min="5388" max="5388" width="2.42578125" style="38" customWidth="1"/>
    <col min="5389" max="5389" width="8.85546875" style="38"/>
    <col min="5390" max="5390" width="12.140625" style="38" customWidth="1"/>
    <col min="5391" max="5391" width="4.7109375" style="38" customWidth="1"/>
    <col min="5392" max="5643" width="8.85546875" style="38"/>
    <col min="5644" max="5644" width="2.42578125" style="38" customWidth="1"/>
    <col min="5645" max="5645" width="8.85546875" style="38"/>
    <col min="5646" max="5646" width="12.140625" style="38" customWidth="1"/>
    <col min="5647" max="5647" width="4.7109375" style="38" customWidth="1"/>
    <col min="5648" max="5899" width="8.85546875" style="38"/>
    <col min="5900" max="5900" width="2.42578125" style="38" customWidth="1"/>
    <col min="5901" max="5901" width="8.85546875" style="38"/>
    <col min="5902" max="5902" width="12.140625" style="38" customWidth="1"/>
    <col min="5903" max="5903" width="4.7109375" style="38" customWidth="1"/>
    <col min="5904" max="6155" width="8.85546875" style="38"/>
    <col min="6156" max="6156" width="2.42578125" style="38" customWidth="1"/>
    <col min="6157" max="6157" width="8.85546875" style="38"/>
    <col min="6158" max="6158" width="12.140625" style="38" customWidth="1"/>
    <col min="6159" max="6159" width="4.7109375" style="38" customWidth="1"/>
    <col min="6160" max="6411" width="8.85546875" style="38"/>
    <col min="6412" max="6412" width="2.42578125" style="38" customWidth="1"/>
    <col min="6413" max="6413" width="8.85546875" style="38"/>
    <col min="6414" max="6414" width="12.140625" style="38" customWidth="1"/>
    <col min="6415" max="6415" width="4.7109375" style="38" customWidth="1"/>
    <col min="6416" max="6667" width="8.85546875" style="38"/>
    <col min="6668" max="6668" width="2.42578125" style="38" customWidth="1"/>
    <col min="6669" max="6669" width="8.85546875" style="38"/>
    <col min="6670" max="6670" width="12.140625" style="38" customWidth="1"/>
    <col min="6671" max="6671" width="4.7109375" style="38" customWidth="1"/>
    <col min="6672" max="6923" width="8.85546875" style="38"/>
    <col min="6924" max="6924" width="2.42578125" style="38" customWidth="1"/>
    <col min="6925" max="6925" width="8.85546875" style="38"/>
    <col min="6926" max="6926" width="12.140625" style="38" customWidth="1"/>
    <col min="6927" max="6927" width="4.7109375" style="38" customWidth="1"/>
    <col min="6928" max="7179" width="8.85546875" style="38"/>
    <col min="7180" max="7180" width="2.42578125" style="38" customWidth="1"/>
    <col min="7181" max="7181" width="8.85546875" style="38"/>
    <col min="7182" max="7182" width="12.140625" style="38" customWidth="1"/>
    <col min="7183" max="7183" width="4.7109375" style="38" customWidth="1"/>
    <col min="7184" max="7435" width="8.85546875" style="38"/>
    <col min="7436" max="7436" width="2.42578125" style="38" customWidth="1"/>
    <col min="7437" max="7437" width="8.85546875" style="38"/>
    <col min="7438" max="7438" width="12.140625" style="38" customWidth="1"/>
    <col min="7439" max="7439" width="4.7109375" style="38" customWidth="1"/>
    <col min="7440" max="7691" width="8.85546875" style="38"/>
    <col min="7692" max="7692" width="2.42578125" style="38" customWidth="1"/>
    <col min="7693" max="7693" width="8.85546875" style="38"/>
    <col min="7694" max="7694" width="12.140625" style="38" customWidth="1"/>
    <col min="7695" max="7695" width="4.7109375" style="38" customWidth="1"/>
    <col min="7696" max="7947" width="8.85546875" style="38"/>
    <col min="7948" max="7948" width="2.42578125" style="38" customWidth="1"/>
    <col min="7949" max="7949" width="8.85546875" style="38"/>
    <col min="7950" max="7950" width="12.140625" style="38" customWidth="1"/>
    <col min="7951" max="7951" width="4.7109375" style="38" customWidth="1"/>
    <col min="7952" max="8203" width="8.85546875" style="38"/>
    <col min="8204" max="8204" width="2.42578125" style="38" customWidth="1"/>
    <col min="8205" max="8205" width="8.85546875" style="38"/>
    <col min="8206" max="8206" width="12.140625" style="38" customWidth="1"/>
    <col min="8207" max="8207" width="4.7109375" style="38" customWidth="1"/>
    <col min="8208" max="8459" width="8.85546875" style="38"/>
    <col min="8460" max="8460" width="2.42578125" style="38" customWidth="1"/>
    <col min="8461" max="8461" width="8.85546875" style="38"/>
    <col min="8462" max="8462" width="12.140625" style="38" customWidth="1"/>
    <col min="8463" max="8463" width="4.7109375" style="38" customWidth="1"/>
    <col min="8464" max="8715" width="8.85546875" style="38"/>
    <col min="8716" max="8716" width="2.42578125" style="38" customWidth="1"/>
    <col min="8717" max="8717" width="8.85546875" style="38"/>
    <col min="8718" max="8718" width="12.140625" style="38" customWidth="1"/>
    <col min="8719" max="8719" width="4.7109375" style="38" customWidth="1"/>
    <col min="8720" max="8971" width="8.85546875" style="38"/>
    <col min="8972" max="8972" width="2.42578125" style="38" customWidth="1"/>
    <col min="8973" max="8973" width="8.85546875" style="38"/>
    <col min="8974" max="8974" width="12.140625" style="38" customWidth="1"/>
    <col min="8975" max="8975" width="4.7109375" style="38" customWidth="1"/>
    <col min="8976" max="9227" width="8.85546875" style="38"/>
    <col min="9228" max="9228" width="2.42578125" style="38" customWidth="1"/>
    <col min="9229" max="9229" width="8.85546875" style="38"/>
    <col min="9230" max="9230" width="12.140625" style="38" customWidth="1"/>
    <col min="9231" max="9231" width="4.7109375" style="38" customWidth="1"/>
    <col min="9232" max="9483" width="8.85546875" style="38"/>
    <col min="9484" max="9484" width="2.42578125" style="38" customWidth="1"/>
    <col min="9485" max="9485" width="8.85546875" style="38"/>
    <col min="9486" max="9486" width="12.140625" style="38" customWidth="1"/>
    <col min="9487" max="9487" width="4.7109375" style="38" customWidth="1"/>
    <col min="9488" max="9739" width="8.85546875" style="38"/>
    <col min="9740" max="9740" width="2.42578125" style="38" customWidth="1"/>
    <col min="9741" max="9741" width="8.85546875" style="38"/>
    <col min="9742" max="9742" width="12.140625" style="38" customWidth="1"/>
    <col min="9743" max="9743" width="4.7109375" style="38" customWidth="1"/>
    <col min="9744" max="9995" width="8.85546875" style="38"/>
    <col min="9996" max="9996" width="2.42578125" style="38" customWidth="1"/>
    <col min="9997" max="9997" width="8.85546875" style="38"/>
    <col min="9998" max="9998" width="12.140625" style="38" customWidth="1"/>
    <col min="9999" max="9999" width="4.7109375" style="38" customWidth="1"/>
    <col min="10000" max="10251" width="8.85546875" style="38"/>
    <col min="10252" max="10252" width="2.42578125" style="38" customWidth="1"/>
    <col min="10253" max="10253" width="8.85546875" style="38"/>
    <col min="10254" max="10254" width="12.140625" style="38" customWidth="1"/>
    <col min="10255" max="10255" width="4.7109375" style="38" customWidth="1"/>
    <col min="10256" max="10507" width="8.85546875" style="38"/>
    <col min="10508" max="10508" width="2.42578125" style="38" customWidth="1"/>
    <col min="10509" max="10509" width="8.85546875" style="38"/>
    <col min="10510" max="10510" width="12.140625" style="38" customWidth="1"/>
    <col min="10511" max="10511" width="4.7109375" style="38" customWidth="1"/>
    <col min="10512" max="10763" width="8.85546875" style="38"/>
    <col min="10764" max="10764" width="2.42578125" style="38" customWidth="1"/>
    <col min="10765" max="10765" width="8.85546875" style="38"/>
    <col min="10766" max="10766" width="12.140625" style="38" customWidth="1"/>
    <col min="10767" max="10767" width="4.7109375" style="38" customWidth="1"/>
    <col min="10768" max="11019" width="8.85546875" style="38"/>
    <col min="11020" max="11020" width="2.42578125" style="38" customWidth="1"/>
    <col min="11021" max="11021" width="8.85546875" style="38"/>
    <col min="11022" max="11022" width="12.140625" style="38" customWidth="1"/>
    <col min="11023" max="11023" width="4.7109375" style="38" customWidth="1"/>
    <col min="11024" max="11275" width="8.85546875" style="38"/>
    <col min="11276" max="11276" width="2.42578125" style="38" customWidth="1"/>
    <col min="11277" max="11277" width="8.85546875" style="38"/>
    <col min="11278" max="11278" width="12.140625" style="38" customWidth="1"/>
    <col min="11279" max="11279" width="4.7109375" style="38" customWidth="1"/>
    <col min="11280" max="11531" width="8.85546875" style="38"/>
    <col min="11532" max="11532" width="2.42578125" style="38" customWidth="1"/>
    <col min="11533" max="11533" width="8.85546875" style="38"/>
    <col min="11534" max="11534" width="12.140625" style="38" customWidth="1"/>
    <col min="11535" max="11535" width="4.7109375" style="38" customWidth="1"/>
    <col min="11536" max="11787" width="8.85546875" style="38"/>
    <col min="11788" max="11788" width="2.42578125" style="38" customWidth="1"/>
    <col min="11789" max="11789" width="8.85546875" style="38"/>
    <col min="11790" max="11790" width="12.140625" style="38" customWidth="1"/>
    <col min="11791" max="11791" width="4.7109375" style="38" customWidth="1"/>
    <col min="11792" max="12043" width="8.85546875" style="38"/>
    <col min="12044" max="12044" width="2.42578125" style="38" customWidth="1"/>
    <col min="12045" max="12045" width="8.85546875" style="38"/>
    <col min="12046" max="12046" width="12.140625" style="38" customWidth="1"/>
    <col min="12047" max="12047" width="4.7109375" style="38" customWidth="1"/>
    <col min="12048" max="12299" width="8.85546875" style="38"/>
    <col min="12300" max="12300" width="2.42578125" style="38" customWidth="1"/>
    <col min="12301" max="12301" width="8.85546875" style="38"/>
    <col min="12302" max="12302" width="12.140625" style="38" customWidth="1"/>
    <col min="12303" max="12303" width="4.7109375" style="38" customWidth="1"/>
    <col min="12304" max="12555" width="8.85546875" style="38"/>
    <col min="12556" max="12556" width="2.42578125" style="38" customWidth="1"/>
    <col min="12557" max="12557" width="8.85546875" style="38"/>
    <col min="12558" max="12558" width="12.140625" style="38" customWidth="1"/>
    <col min="12559" max="12559" width="4.7109375" style="38" customWidth="1"/>
    <col min="12560" max="12811" width="8.85546875" style="38"/>
    <col min="12812" max="12812" width="2.42578125" style="38" customWidth="1"/>
    <col min="12813" max="12813" width="8.85546875" style="38"/>
    <col min="12814" max="12814" width="12.140625" style="38" customWidth="1"/>
    <col min="12815" max="12815" width="4.7109375" style="38" customWidth="1"/>
    <col min="12816" max="13067" width="8.85546875" style="38"/>
    <col min="13068" max="13068" width="2.42578125" style="38" customWidth="1"/>
    <col min="13069" max="13069" width="8.85546875" style="38"/>
    <col min="13070" max="13070" width="12.140625" style="38" customWidth="1"/>
    <col min="13071" max="13071" width="4.7109375" style="38" customWidth="1"/>
    <col min="13072" max="13323" width="8.85546875" style="38"/>
    <col min="13324" max="13324" width="2.42578125" style="38" customWidth="1"/>
    <col min="13325" max="13325" width="8.85546875" style="38"/>
    <col min="13326" max="13326" width="12.140625" style="38" customWidth="1"/>
    <col min="13327" max="13327" width="4.7109375" style="38" customWidth="1"/>
    <col min="13328" max="13579" width="8.85546875" style="38"/>
    <col min="13580" max="13580" width="2.42578125" style="38" customWidth="1"/>
    <col min="13581" max="13581" width="8.85546875" style="38"/>
    <col min="13582" max="13582" width="12.140625" style="38" customWidth="1"/>
    <col min="13583" max="13583" width="4.7109375" style="38" customWidth="1"/>
    <col min="13584" max="13835" width="8.85546875" style="38"/>
    <col min="13836" max="13836" width="2.42578125" style="38" customWidth="1"/>
    <col min="13837" max="13837" width="8.85546875" style="38"/>
    <col min="13838" max="13838" width="12.140625" style="38" customWidth="1"/>
    <col min="13839" max="13839" width="4.7109375" style="38" customWidth="1"/>
    <col min="13840" max="14091" width="8.85546875" style="38"/>
    <col min="14092" max="14092" width="2.42578125" style="38" customWidth="1"/>
    <col min="14093" max="14093" width="8.85546875" style="38"/>
    <col min="14094" max="14094" width="12.140625" style="38" customWidth="1"/>
    <col min="14095" max="14095" width="4.7109375" style="38" customWidth="1"/>
    <col min="14096" max="14347" width="8.85546875" style="38"/>
    <col min="14348" max="14348" width="2.42578125" style="38" customWidth="1"/>
    <col min="14349" max="14349" width="8.85546875" style="38"/>
    <col min="14350" max="14350" width="12.140625" style="38" customWidth="1"/>
    <col min="14351" max="14351" width="4.7109375" style="38" customWidth="1"/>
    <col min="14352" max="14603" width="8.85546875" style="38"/>
    <col min="14604" max="14604" width="2.42578125" style="38" customWidth="1"/>
    <col min="14605" max="14605" width="8.85546875" style="38"/>
    <col min="14606" max="14606" width="12.140625" style="38" customWidth="1"/>
    <col min="14607" max="14607" width="4.7109375" style="38" customWidth="1"/>
    <col min="14608" max="14859" width="8.85546875" style="38"/>
    <col min="14860" max="14860" width="2.42578125" style="38" customWidth="1"/>
    <col min="14861" max="14861" width="8.85546875" style="38"/>
    <col min="14862" max="14862" width="12.140625" style="38" customWidth="1"/>
    <col min="14863" max="14863" width="4.7109375" style="38" customWidth="1"/>
    <col min="14864" max="15115" width="8.85546875" style="38"/>
    <col min="15116" max="15116" width="2.42578125" style="38" customWidth="1"/>
    <col min="15117" max="15117" width="8.85546875" style="38"/>
    <col min="15118" max="15118" width="12.140625" style="38" customWidth="1"/>
    <col min="15119" max="15119" width="4.7109375" style="38" customWidth="1"/>
    <col min="15120" max="15371" width="8.85546875" style="38"/>
    <col min="15372" max="15372" width="2.42578125" style="38" customWidth="1"/>
    <col min="15373" max="15373" width="8.85546875" style="38"/>
    <col min="15374" max="15374" width="12.140625" style="38" customWidth="1"/>
    <col min="15375" max="15375" width="4.7109375" style="38" customWidth="1"/>
    <col min="15376" max="15627" width="8.85546875" style="38"/>
    <col min="15628" max="15628" width="2.42578125" style="38" customWidth="1"/>
    <col min="15629" max="15629" width="8.85546875" style="38"/>
    <col min="15630" max="15630" width="12.140625" style="38" customWidth="1"/>
    <col min="15631" max="15631" width="4.7109375" style="38" customWidth="1"/>
    <col min="15632" max="15883" width="8.85546875" style="38"/>
    <col min="15884" max="15884" width="2.42578125" style="38" customWidth="1"/>
    <col min="15885" max="15885" width="8.85546875" style="38"/>
    <col min="15886" max="15886" width="12.140625" style="38" customWidth="1"/>
    <col min="15887" max="15887" width="4.7109375" style="38" customWidth="1"/>
    <col min="15888" max="16139" width="8.85546875" style="38"/>
    <col min="16140" max="16140" width="2.42578125" style="38" customWidth="1"/>
    <col min="16141" max="16141" width="8.85546875" style="38"/>
    <col min="16142" max="16142" width="12.140625" style="38" customWidth="1"/>
    <col min="16143" max="16143" width="4.7109375" style="38" customWidth="1"/>
    <col min="16144" max="16384" width="8.85546875" style="38"/>
  </cols>
  <sheetData>
    <row r="1" spans="1:19" ht="18.75" x14ac:dyDescent="0.3">
      <c r="A1" s="37" t="s">
        <v>256</v>
      </c>
    </row>
    <row r="3" spans="1:19" ht="15.75" x14ac:dyDescent="0.25">
      <c r="A3" s="39" t="s">
        <v>18</v>
      </c>
      <c r="B3" s="40"/>
      <c r="C3" s="40"/>
      <c r="D3" s="40"/>
      <c r="E3" s="40"/>
      <c r="F3" s="40"/>
      <c r="G3" s="40"/>
      <c r="H3" s="40"/>
      <c r="I3" s="40"/>
      <c r="J3" s="40"/>
      <c r="K3" s="40"/>
      <c r="L3" s="40"/>
      <c r="M3" s="40"/>
      <c r="N3" s="40"/>
    </row>
    <row r="4" spans="1:19" x14ac:dyDescent="0.2">
      <c r="A4" s="41"/>
      <c r="B4" s="41"/>
      <c r="C4" s="41"/>
      <c r="D4" s="41"/>
      <c r="E4" s="41"/>
      <c r="F4" s="41"/>
      <c r="G4" s="41"/>
      <c r="H4" s="41"/>
    </row>
    <row r="5" spans="1:19" x14ac:dyDescent="0.2">
      <c r="A5" s="38" t="s">
        <v>0</v>
      </c>
    </row>
    <row r="6" spans="1:19" x14ac:dyDescent="0.2">
      <c r="B6" s="42" t="s">
        <v>1</v>
      </c>
      <c r="C6" s="42"/>
      <c r="D6" s="42"/>
      <c r="E6" s="42"/>
      <c r="F6" s="42"/>
      <c r="G6" s="42"/>
      <c r="H6" s="42"/>
      <c r="I6" s="38" t="s">
        <v>2</v>
      </c>
    </row>
    <row r="7" spans="1:19" x14ac:dyDescent="0.2">
      <c r="B7" s="43" t="s">
        <v>3</v>
      </c>
      <c r="C7" s="43"/>
      <c r="D7" s="43"/>
      <c r="E7" s="43"/>
      <c r="F7" s="43"/>
      <c r="G7" s="43"/>
      <c r="H7" s="43"/>
      <c r="I7" s="38" t="s">
        <v>4</v>
      </c>
    </row>
    <row r="8" spans="1:19" x14ac:dyDescent="0.2">
      <c r="B8" s="42" t="s">
        <v>5</v>
      </c>
      <c r="C8" s="42"/>
      <c r="D8" s="42"/>
      <c r="E8" s="42"/>
      <c r="F8" s="42"/>
      <c r="G8" s="42"/>
      <c r="H8" s="42"/>
      <c r="I8" s="38" t="s">
        <v>6</v>
      </c>
    </row>
    <row r="10" spans="1:19" ht="13.5" thickBot="1" x14ac:dyDescent="0.25">
      <c r="A10" s="44" t="s">
        <v>7</v>
      </c>
      <c r="M10" s="45" t="s">
        <v>8</v>
      </c>
      <c r="P10" s="38" t="s">
        <v>9</v>
      </c>
    </row>
    <row r="11" spans="1:19" x14ac:dyDescent="0.2">
      <c r="A11" s="46"/>
      <c r="B11" s="47" t="s">
        <v>249</v>
      </c>
      <c r="C11" s="47" t="s">
        <v>250</v>
      </c>
      <c r="D11" s="47" t="s">
        <v>252</v>
      </c>
      <c r="E11" s="47" t="s">
        <v>253</v>
      </c>
      <c r="F11" s="47" t="s">
        <v>254</v>
      </c>
      <c r="G11" s="47" t="s">
        <v>255</v>
      </c>
      <c r="H11" s="47" t="s">
        <v>257</v>
      </c>
      <c r="I11" s="47" t="s">
        <v>258</v>
      </c>
      <c r="J11" s="47"/>
      <c r="K11" s="48"/>
      <c r="M11" s="49" t="s">
        <v>10</v>
      </c>
      <c r="N11" s="50" t="s">
        <v>11</v>
      </c>
    </row>
    <row r="12" spans="1:19" x14ac:dyDescent="0.2">
      <c r="A12" s="51" t="s">
        <v>154</v>
      </c>
      <c r="B12" s="52">
        <v>5000</v>
      </c>
      <c r="C12" s="52">
        <v>6000</v>
      </c>
      <c r="D12" s="52">
        <v>10000</v>
      </c>
      <c r="E12" s="52">
        <v>12000</v>
      </c>
      <c r="F12" s="52">
        <v>8000</v>
      </c>
      <c r="G12" s="52">
        <v>3000</v>
      </c>
      <c r="H12" s="52">
        <v>9000</v>
      </c>
      <c r="I12" s="52">
        <v>10000</v>
      </c>
      <c r="J12" s="53" t="s">
        <v>13</v>
      </c>
      <c r="K12" s="54" t="s">
        <v>14</v>
      </c>
      <c r="M12" s="55">
        <f>SUMPRODUCT(B12:I12,$B$17:$I$17)</f>
        <v>37000</v>
      </c>
      <c r="N12" s="56"/>
      <c r="P12" s="57" t="s">
        <v>15</v>
      </c>
      <c r="Q12" s="57"/>
      <c r="R12" s="58" t="s">
        <v>16</v>
      </c>
      <c r="S12" s="58"/>
    </row>
    <row r="13" spans="1:19" x14ac:dyDescent="0.2">
      <c r="A13" s="51" t="s">
        <v>19</v>
      </c>
      <c r="B13" s="52">
        <v>60000</v>
      </c>
      <c r="C13" s="52">
        <v>50000</v>
      </c>
      <c r="D13" s="52">
        <v>82000</v>
      </c>
      <c r="E13" s="52">
        <v>103000</v>
      </c>
      <c r="F13" s="52">
        <v>50000</v>
      </c>
      <c r="G13" s="52">
        <v>41000</v>
      </c>
      <c r="H13" s="52">
        <v>80000</v>
      </c>
      <c r="I13" s="52">
        <v>69000</v>
      </c>
      <c r="J13" s="52" t="s">
        <v>1</v>
      </c>
      <c r="K13" s="59">
        <v>300000</v>
      </c>
      <c r="M13" s="55">
        <f>SUMPRODUCT(B13:I13,$B$17:$I$17)</f>
        <v>292000</v>
      </c>
      <c r="N13" s="56">
        <f>K13-M13</f>
        <v>8000</v>
      </c>
      <c r="P13" s="38">
        <f>IF($J13&lt;&gt;$B$8,M13,0)</f>
        <v>292000</v>
      </c>
      <c r="Q13" s="38">
        <f>IF($J13&lt;&gt;$B$8,K13,0)</f>
        <v>300000</v>
      </c>
      <c r="R13" s="38">
        <f>IF($J13&lt;&gt;$B$6,M13,0)</f>
        <v>0</v>
      </c>
      <c r="S13" s="38">
        <f>IF($J13&lt;&gt;$B$6,K13,0)</f>
        <v>0</v>
      </c>
    </row>
    <row r="14" spans="1:19" ht="13.5" thickBot="1" x14ac:dyDescent="0.25">
      <c r="A14" s="60" t="s">
        <v>20</v>
      </c>
      <c r="B14" s="61"/>
      <c r="C14" s="61"/>
      <c r="D14" s="61"/>
      <c r="E14" s="61"/>
      <c r="F14" s="61"/>
      <c r="G14" s="61"/>
      <c r="H14" s="61"/>
      <c r="I14" s="61"/>
      <c r="J14" s="61" t="s">
        <v>1</v>
      </c>
      <c r="K14" s="62"/>
      <c r="M14" s="63">
        <f t="shared" ref="M14" si="0">SUMPRODUCT(B14:I14,$B$17:$I$17)</f>
        <v>0</v>
      </c>
      <c r="N14" s="64">
        <f t="shared" ref="N14" si="1">K14-M14</f>
        <v>0</v>
      </c>
      <c r="P14" s="38">
        <f t="shared" ref="P14" si="2">IF($J14&lt;&gt;$B$8,M14,0)</f>
        <v>0</v>
      </c>
      <c r="Q14" s="38">
        <f t="shared" ref="Q14" si="3">IF($J14&lt;&gt;$B$8,K14,0)</f>
        <v>0</v>
      </c>
      <c r="R14" s="38">
        <f t="shared" ref="R14" si="4">IF($J14&lt;&gt;$B$6,M14,0)</f>
        <v>0</v>
      </c>
      <c r="S14" s="38">
        <f t="shared" ref="S14" si="5">IF($J14&lt;&gt;$B$6,K14,0)</f>
        <v>0</v>
      </c>
    </row>
    <row r="16" spans="1:19" ht="13.5" thickBot="1" x14ac:dyDescent="0.25">
      <c r="A16" s="45" t="s">
        <v>8</v>
      </c>
    </row>
    <row r="17" spans="1:11" x14ac:dyDescent="0.2">
      <c r="A17" s="65" t="s">
        <v>17</v>
      </c>
      <c r="B17" s="66">
        <v>0</v>
      </c>
      <c r="C17" s="66">
        <v>1</v>
      </c>
      <c r="D17" s="66">
        <v>1</v>
      </c>
      <c r="E17" s="66">
        <v>0</v>
      </c>
      <c r="F17" s="66">
        <v>1</v>
      </c>
      <c r="G17" s="66">
        <v>1</v>
      </c>
      <c r="H17" s="66">
        <v>0</v>
      </c>
      <c r="I17" s="66">
        <v>1</v>
      </c>
      <c r="J17" s="66"/>
      <c r="K17" s="67"/>
    </row>
    <row r="18" spans="1:11" ht="13.5" thickBot="1" x14ac:dyDescent="0.25">
      <c r="A18" s="68" t="s">
        <v>12</v>
      </c>
      <c r="B18" s="69"/>
      <c r="C18" s="69"/>
      <c r="D18" s="69"/>
      <c r="E18" s="69"/>
      <c r="F18" s="69"/>
      <c r="G18" s="69"/>
      <c r="H18" s="69"/>
      <c r="I18" s="69"/>
      <c r="J18" s="69"/>
      <c r="K18" s="70">
        <f>M12</f>
        <v>37000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8"/>
  <sheetViews>
    <sheetView workbookViewId="0"/>
  </sheetViews>
  <sheetFormatPr defaultColWidth="8.85546875" defaultRowHeight="12.75" x14ac:dyDescent="0.2"/>
  <cols>
    <col min="1" max="1" width="72.7109375" style="38" customWidth="1"/>
    <col min="2" max="6" width="8.85546875" style="38"/>
    <col min="7" max="7" width="8.85546875" style="38" customWidth="1"/>
    <col min="8" max="8" width="8.85546875" style="38"/>
    <col min="9" max="10" width="8.85546875" style="38" customWidth="1"/>
    <col min="11" max="262" width="8.85546875" style="38"/>
    <col min="263" max="263" width="2.42578125" style="38" customWidth="1"/>
    <col min="264" max="264" width="8.85546875" style="38"/>
    <col min="265" max="265" width="12.140625" style="38" customWidth="1"/>
    <col min="266" max="266" width="4.7109375" style="38" customWidth="1"/>
    <col min="267" max="518" width="8.85546875" style="38"/>
    <col min="519" max="519" width="2.42578125" style="38" customWidth="1"/>
    <col min="520" max="520" width="8.85546875" style="38"/>
    <col min="521" max="521" width="12.140625" style="38" customWidth="1"/>
    <col min="522" max="522" width="4.7109375" style="38" customWidth="1"/>
    <col min="523" max="774" width="8.85546875" style="38"/>
    <col min="775" max="775" width="2.42578125" style="38" customWidth="1"/>
    <col min="776" max="776" width="8.85546875" style="38"/>
    <col min="777" max="777" width="12.140625" style="38" customWidth="1"/>
    <col min="778" max="778" width="4.7109375" style="38" customWidth="1"/>
    <col min="779" max="1030" width="8.85546875" style="38"/>
    <col min="1031" max="1031" width="2.42578125" style="38" customWidth="1"/>
    <col min="1032" max="1032" width="8.85546875" style="38"/>
    <col min="1033" max="1033" width="12.140625" style="38" customWidth="1"/>
    <col min="1034" max="1034" width="4.7109375" style="38" customWidth="1"/>
    <col min="1035" max="1286" width="8.85546875" style="38"/>
    <col min="1287" max="1287" width="2.42578125" style="38" customWidth="1"/>
    <col min="1288" max="1288" width="8.85546875" style="38"/>
    <col min="1289" max="1289" width="12.140625" style="38" customWidth="1"/>
    <col min="1290" max="1290" width="4.7109375" style="38" customWidth="1"/>
    <col min="1291" max="1542" width="8.85546875" style="38"/>
    <col min="1543" max="1543" width="2.42578125" style="38" customWidth="1"/>
    <col min="1544" max="1544" width="8.85546875" style="38"/>
    <col min="1545" max="1545" width="12.140625" style="38" customWidth="1"/>
    <col min="1546" max="1546" width="4.7109375" style="38" customWidth="1"/>
    <col min="1547" max="1798" width="8.85546875" style="38"/>
    <col min="1799" max="1799" width="2.42578125" style="38" customWidth="1"/>
    <col min="1800" max="1800" width="8.85546875" style="38"/>
    <col min="1801" max="1801" width="12.140625" style="38" customWidth="1"/>
    <col min="1802" max="1802" width="4.7109375" style="38" customWidth="1"/>
    <col min="1803" max="2054" width="8.85546875" style="38"/>
    <col min="2055" max="2055" width="2.42578125" style="38" customWidth="1"/>
    <col min="2056" max="2056" width="8.85546875" style="38"/>
    <col min="2057" max="2057" width="12.140625" style="38" customWidth="1"/>
    <col min="2058" max="2058" width="4.7109375" style="38" customWidth="1"/>
    <col min="2059" max="2310" width="8.85546875" style="38"/>
    <col min="2311" max="2311" width="2.42578125" style="38" customWidth="1"/>
    <col min="2312" max="2312" width="8.85546875" style="38"/>
    <col min="2313" max="2313" width="12.140625" style="38" customWidth="1"/>
    <col min="2314" max="2314" width="4.7109375" style="38" customWidth="1"/>
    <col min="2315" max="2566" width="8.85546875" style="38"/>
    <col min="2567" max="2567" width="2.42578125" style="38" customWidth="1"/>
    <col min="2568" max="2568" width="8.85546875" style="38"/>
    <col min="2569" max="2569" width="12.140625" style="38" customWidth="1"/>
    <col min="2570" max="2570" width="4.7109375" style="38" customWidth="1"/>
    <col min="2571" max="2822" width="8.85546875" style="38"/>
    <col min="2823" max="2823" width="2.42578125" style="38" customWidth="1"/>
    <col min="2824" max="2824" width="8.85546875" style="38"/>
    <col min="2825" max="2825" width="12.140625" style="38" customWidth="1"/>
    <col min="2826" max="2826" width="4.7109375" style="38" customWidth="1"/>
    <col min="2827" max="3078" width="8.85546875" style="38"/>
    <col min="3079" max="3079" width="2.42578125" style="38" customWidth="1"/>
    <col min="3080" max="3080" width="8.85546875" style="38"/>
    <col min="3081" max="3081" width="12.140625" style="38" customWidth="1"/>
    <col min="3082" max="3082" width="4.7109375" style="38" customWidth="1"/>
    <col min="3083" max="3334" width="8.85546875" style="38"/>
    <col min="3335" max="3335" width="2.42578125" style="38" customWidth="1"/>
    <col min="3336" max="3336" width="8.85546875" style="38"/>
    <col min="3337" max="3337" width="12.140625" style="38" customWidth="1"/>
    <col min="3338" max="3338" width="4.7109375" style="38" customWidth="1"/>
    <col min="3339" max="3590" width="8.85546875" style="38"/>
    <col min="3591" max="3591" width="2.42578125" style="38" customWidth="1"/>
    <col min="3592" max="3592" width="8.85546875" style="38"/>
    <col min="3593" max="3593" width="12.140625" style="38" customWidth="1"/>
    <col min="3594" max="3594" width="4.7109375" style="38" customWidth="1"/>
    <col min="3595" max="3846" width="8.85546875" style="38"/>
    <col min="3847" max="3847" width="2.42578125" style="38" customWidth="1"/>
    <col min="3848" max="3848" width="8.85546875" style="38"/>
    <col min="3849" max="3849" width="12.140625" style="38" customWidth="1"/>
    <col min="3850" max="3850" width="4.7109375" style="38" customWidth="1"/>
    <col min="3851" max="4102" width="8.85546875" style="38"/>
    <col min="4103" max="4103" width="2.42578125" style="38" customWidth="1"/>
    <col min="4104" max="4104" width="8.85546875" style="38"/>
    <col min="4105" max="4105" width="12.140625" style="38" customWidth="1"/>
    <col min="4106" max="4106" width="4.7109375" style="38" customWidth="1"/>
    <col min="4107" max="4358" width="8.85546875" style="38"/>
    <col min="4359" max="4359" width="2.42578125" style="38" customWidth="1"/>
    <col min="4360" max="4360" width="8.85546875" style="38"/>
    <col min="4361" max="4361" width="12.140625" style="38" customWidth="1"/>
    <col min="4362" max="4362" width="4.7109375" style="38" customWidth="1"/>
    <col min="4363" max="4614" width="8.85546875" style="38"/>
    <col min="4615" max="4615" width="2.42578125" style="38" customWidth="1"/>
    <col min="4616" max="4616" width="8.85546875" style="38"/>
    <col min="4617" max="4617" width="12.140625" style="38" customWidth="1"/>
    <col min="4618" max="4618" width="4.7109375" style="38" customWidth="1"/>
    <col min="4619" max="4870" width="8.85546875" style="38"/>
    <col min="4871" max="4871" width="2.42578125" style="38" customWidth="1"/>
    <col min="4872" max="4872" width="8.85546875" style="38"/>
    <col min="4873" max="4873" width="12.140625" style="38" customWidth="1"/>
    <col min="4874" max="4874" width="4.7109375" style="38" customWidth="1"/>
    <col min="4875" max="5126" width="8.85546875" style="38"/>
    <col min="5127" max="5127" width="2.42578125" style="38" customWidth="1"/>
    <col min="5128" max="5128" width="8.85546875" style="38"/>
    <col min="5129" max="5129" width="12.140625" style="38" customWidth="1"/>
    <col min="5130" max="5130" width="4.7109375" style="38" customWidth="1"/>
    <col min="5131" max="5382" width="8.85546875" style="38"/>
    <col min="5383" max="5383" width="2.42578125" style="38" customWidth="1"/>
    <col min="5384" max="5384" width="8.85546875" style="38"/>
    <col min="5385" max="5385" width="12.140625" style="38" customWidth="1"/>
    <col min="5386" max="5386" width="4.7109375" style="38" customWidth="1"/>
    <col min="5387" max="5638" width="8.85546875" style="38"/>
    <col min="5639" max="5639" width="2.42578125" style="38" customWidth="1"/>
    <col min="5640" max="5640" width="8.85546875" style="38"/>
    <col min="5641" max="5641" width="12.140625" style="38" customWidth="1"/>
    <col min="5642" max="5642" width="4.7109375" style="38" customWidth="1"/>
    <col min="5643" max="5894" width="8.85546875" style="38"/>
    <col min="5895" max="5895" width="2.42578125" style="38" customWidth="1"/>
    <col min="5896" max="5896" width="8.85546875" style="38"/>
    <col min="5897" max="5897" width="12.140625" style="38" customWidth="1"/>
    <col min="5898" max="5898" width="4.7109375" style="38" customWidth="1"/>
    <col min="5899" max="6150" width="8.85546875" style="38"/>
    <col min="6151" max="6151" width="2.42578125" style="38" customWidth="1"/>
    <col min="6152" max="6152" width="8.85546875" style="38"/>
    <col min="6153" max="6153" width="12.140625" style="38" customWidth="1"/>
    <col min="6154" max="6154" width="4.7109375" style="38" customWidth="1"/>
    <col min="6155" max="6406" width="8.85546875" style="38"/>
    <col min="6407" max="6407" width="2.42578125" style="38" customWidth="1"/>
    <col min="6408" max="6408" width="8.85546875" style="38"/>
    <col min="6409" max="6409" width="12.140625" style="38" customWidth="1"/>
    <col min="6410" max="6410" width="4.7109375" style="38" customWidth="1"/>
    <col min="6411" max="6662" width="8.85546875" style="38"/>
    <col min="6663" max="6663" width="2.42578125" style="38" customWidth="1"/>
    <col min="6664" max="6664" width="8.85546875" style="38"/>
    <col min="6665" max="6665" width="12.140625" style="38" customWidth="1"/>
    <col min="6666" max="6666" width="4.7109375" style="38" customWidth="1"/>
    <col min="6667" max="6918" width="8.85546875" style="38"/>
    <col min="6919" max="6919" width="2.42578125" style="38" customWidth="1"/>
    <col min="6920" max="6920" width="8.85546875" style="38"/>
    <col min="6921" max="6921" width="12.140625" style="38" customWidth="1"/>
    <col min="6922" max="6922" width="4.7109375" style="38" customWidth="1"/>
    <col min="6923" max="7174" width="8.85546875" style="38"/>
    <col min="7175" max="7175" width="2.42578125" style="38" customWidth="1"/>
    <col min="7176" max="7176" width="8.85546875" style="38"/>
    <col min="7177" max="7177" width="12.140625" style="38" customWidth="1"/>
    <col min="7178" max="7178" width="4.7109375" style="38" customWidth="1"/>
    <col min="7179" max="7430" width="8.85546875" style="38"/>
    <col min="7431" max="7431" width="2.42578125" style="38" customWidth="1"/>
    <col min="7432" max="7432" width="8.85546875" style="38"/>
    <col min="7433" max="7433" width="12.140625" style="38" customWidth="1"/>
    <col min="7434" max="7434" width="4.7109375" style="38" customWidth="1"/>
    <col min="7435" max="7686" width="8.85546875" style="38"/>
    <col min="7687" max="7687" width="2.42578125" style="38" customWidth="1"/>
    <col min="7688" max="7688" width="8.85546875" style="38"/>
    <col min="7689" max="7689" width="12.140625" style="38" customWidth="1"/>
    <col min="7690" max="7690" width="4.7109375" style="38" customWidth="1"/>
    <col min="7691" max="7942" width="8.85546875" style="38"/>
    <col min="7943" max="7943" width="2.42578125" style="38" customWidth="1"/>
    <col min="7944" max="7944" width="8.85546875" style="38"/>
    <col min="7945" max="7945" width="12.140625" style="38" customWidth="1"/>
    <col min="7946" max="7946" width="4.7109375" style="38" customWidth="1"/>
    <col min="7947" max="8198" width="8.85546875" style="38"/>
    <col min="8199" max="8199" width="2.42578125" style="38" customWidth="1"/>
    <col min="8200" max="8200" width="8.85546875" style="38"/>
    <col min="8201" max="8201" width="12.140625" style="38" customWidth="1"/>
    <col min="8202" max="8202" width="4.7109375" style="38" customWidth="1"/>
    <col min="8203" max="8454" width="8.85546875" style="38"/>
    <col min="8455" max="8455" width="2.42578125" style="38" customWidth="1"/>
    <col min="8456" max="8456" width="8.85546875" style="38"/>
    <col min="8457" max="8457" width="12.140625" style="38" customWidth="1"/>
    <col min="8458" max="8458" width="4.7109375" style="38" customWidth="1"/>
    <col min="8459" max="8710" width="8.85546875" style="38"/>
    <col min="8711" max="8711" width="2.42578125" style="38" customWidth="1"/>
    <col min="8712" max="8712" width="8.85546875" style="38"/>
    <col min="8713" max="8713" width="12.140625" style="38" customWidth="1"/>
    <col min="8714" max="8714" width="4.7109375" style="38" customWidth="1"/>
    <col min="8715" max="8966" width="8.85546875" style="38"/>
    <col min="8967" max="8967" width="2.42578125" style="38" customWidth="1"/>
    <col min="8968" max="8968" width="8.85546875" style="38"/>
    <col min="8969" max="8969" width="12.140625" style="38" customWidth="1"/>
    <col min="8970" max="8970" width="4.7109375" style="38" customWidth="1"/>
    <col min="8971" max="9222" width="8.85546875" style="38"/>
    <col min="9223" max="9223" width="2.42578125" style="38" customWidth="1"/>
    <col min="9224" max="9224" width="8.85546875" style="38"/>
    <col min="9225" max="9225" width="12.140625" style="38" customWidth="1"/>
    <col min="9226" max="9226" width="4.7109375" style="38" customWidth="1"/>
    <col min="9227" max="9478" width="8.85546875" style="38"/>
    <col min="9479" max="9479" width="2.42578125" style="38" customWidth="1"/>
    <col min="9480" max="9480" width="8.85546875" style="38"/>
    <col min="9481" max="9481" width="12.140625" style="38" customWidth="1"/>
    <col min="9482" max="9482" width="4.7109375" style="38" customWidth="1"/>
    <col min="9483" max="9734" width="8.85546875" style="38"/>
    <col min="9735" max="9735" width="2.42578125" style="38" customWidth="1"/>
    <col min="9736" max="9736" width="8.85546875" style="38"/>
    <col min="9737" max="9737" width="12.140625" style="38" customWidth="1"/>
    <col min="9738" max="9738" width="4.7109375" style="38" customWidth="1"/>
    <col min="9739" max="9990" width="8.85546875" style="38"/>
    <col min="9991" max="9991" width="2.42578125" style="38" customWidth="1"/>
    <col min="9992" max="9992" width="8.85546875" style="38"/>
    <col min="9993" max="9993" width="12.140625" style="38" customWidth="1"/>
    <col min="9994" max="9994" width="4.7109375" style="38" customWidth="1"/>
    <col min="9995" max="10246" width="8.85546875" style="38"/>
    <col min="10247" max="10247" width="2.42578125" style="38" customWidth="1"/>
    <col min="10248" max="10248" width="8.85546875" style="38"/>
    <col min="10249" max="10249" width="12.140625" style="38" customWidth="1"/>
    <col min="10250" max="10250" width="4.7109375" style="38" customWidth="1"/>
    <col min="10251" max="10502" width="8.85546875" style="38"/>
    <col min="10503" max="10503" width="2.42578125" style="38" customWidth="1"/>
    <col min="10504" max="10504" width="8.85546875" style="38"/>
    <col min="10505" max="10505" width="12.140625" style="38" customWidth="1"/>
    <col min="10506" max="10506" width="4.7109375" style="38" customWidth="1"/>
    <col min="10507" max="10758" width="8.85546875" style="38"/>
    <col min="10759" max="10759" width="2.42578125" style="38" customWidth="1"/>
    <col min="10760" max="10760" width="8.85546875" style="38"/>
    <col min="10761" max="10761" width="12.140625" style="38" customWidth="1"/>
    <col min="10762" max="10762" width="4.7109375" style="38" customWidth="1"/>
    <col min="10763" max="11014" width="8.85546875" style="38"/>
    <col min="11015" max="11015" width="2.42578125" style="38" customWidth="1"/>
    <col min="11016" max="11016" width="8.85546875" style="38"/>
    <col min="11017" max="11017" width="12.140625" style="38" customWidth="1"/>
    <col min="11018" max="11018" width="4.7109375" style="38" customWidth="1"/>
    <col min="11019" max="11270" width="8.85546875" style="38"/>
    <col min="11271" max="11271" width="2.42578125" style="38" customWidth="1"/>
    <col min="11272" max="11272" width="8.85546875" style="38"/>
    <col min="11273" max="11273" width="12.140625" style="38" customWidth="1"/>
    <col min="11274" max="11274" width="4.7109375" style="38" customWidth="1"/>
    <col min="11275" max="11526" width="8.85546875" style="38"/>
    <col min="11527" max="11527" width="2.42578125" style="38" customWidth="1"/>
    <col min="11528" max="11528" width="8.85546875" style="38"/>
    <col min="11529" max="11529" width="12.140625" style="38" customWidth="1"/>
    <col min="11530" max="11530" width="4.7109375" style="38" customWidth="1"/>
    <col min="11531" max="11782" width="8.85546875" style="38"/>
    <col min="11783" max="11783" width="2.42578125" style="38" customWidth="1"/>
    <col min="11784" max="11784" width="8.85546875" style="38"/>
    <col min="11785" max="11785" width="12.140625" style="38" customWidth="1"/>
    <col min="11786" max="11786" width="4.7109375" style="38" customWidth="1"/>
    <col min="11787" max="12038" width="8.85546875" style="38"/>
    <col min="12039" max="12039" width="2.42578125" style="38" customWidth="1"/>
    <col min="12040" max="12040" width="8.85546875" style="38"/>
    <col min="12041" max="12041" width="12.140625" style="38" customWidth="1"/>
    <col min="12042" max="12042" width="4.7109375" style="38" customWidth="1"/>
    <col min="12043" max="12294" width="8.85546875" style="38"/>
    <col min="12295" max="12295" width="2.42578125" style="38" customWidth="1"/>
    <col min="12296" max="12296" width="8.85546875" style="38"/>
    <col min="12297" max="12297" width="12.140625" style="38" customWidth="1"/>
    <col min="12298" max="12298" width="4.7109375" style="38" customWidth="1"/>
    <col min="12299" max="12550" width="8.85546875" style="38"/>
    <col min="12551" max="12551" width="2.42578125" style="38" customWidth="1"/>
    <col min="12552" max="12552" width="8.85546875" style="38"/>
    <col min="12553" max="12553" width="12.140625" style="38" customWidth="1"/>
    <col min="12554" max="12554" width="4.7109375" style="38" customWidth="1"/>
    <col min="12555" max="12806" width="8.85546875" style="38"/>
    <col min="12807" max="12807" width="2.42578125" style="38" customWidth="1"/>
    <col min="12808" max="12808" width="8.85546875" style="38"/>
    <col min="12809" max="12809" width="12.140625" style="38" customWidth="1"/>
    <col min="12810" max="12810" width="4.7109375" style="38" customWidth="1"/>
    <col min="12811" max="13062" width="8.85546875" style="38"/>
    <col min="13063" max="13063" width="2.42578125" style="38" customWidth="1"/>
    <col min="13064" max="13064" width="8.85546875" style="38"/>
    <col min="13065" max="13065" width="12.140625" style="38" customWidth="1"/>
    <col min="13066" max="13066" width="4.7109375" style="38" customWidth="1"/>
    <col min="13067" max="13318" width="8.85546875" style="38"/>
    <col min="13319" max="13319" width="2.42578125" style="38" customWidth="1"/>
    <col min="13320" max="13320" width="8.85546875" style="38"/>
    <col min="13321" max="13321" width="12.140625" style="38" customWidth="1"/>
    <col min="13322" max="13322" width="4.7109375" style="38" customWidth="1"/>
    <col min="13323" max="13574" width="8.85546875" style="38"/>
    <col min="13575" max="13575" width="2.42578125" style="38" customWidth="1"/>
    <col min="13576" max="13576" width="8.85546875" style="38"/>
    <col min="13577" max="13577" width="12.140625" style="38" customWidth="1"/>
    <col min="13578" max="13578" width="4.7109375" style="38" customWidth="1"/>
    <col min="13579" max="13830" width="8.85546875" style="38"/>
    <col min="13831" max="13831" width="2.42578125" style="38" customWidth="1"/>
    <col min="13832" max="13832" width="8.85546875" style="38"/>
    <col min="13833" max="13833" width="12.140625" style="38" customWidth="1"/>
    <col min="13834" max="13834" width="4.7109375" style="38" customWidth="1"/>
    <col min="13835" max="14086" width="8.85546875" style="38"/>
    <col min="14087" max="14087" width="2.42578125" style="38" customWidth="1"/>
    <col min="14088" max="14088" width="8.85546875" style="38"/>
    <col min="14089" max="14089" width="12.140625" style="38" customWidth="1"/>
    <col min="14090" max="14090" width="4.7109375" style="38" customWidth="1"/>
    <col min="14091" max="14342" width="8.85546875" style="38"/>
    <col min="14343" max="14343" width="2.42578125" style="38" customWidth="1"/>
    <col min="14344" max="14344" width="8.85546875" style="38"/>
    <col min="14345" max="14345" width="12.140625" style="38" customWidth="1"/>
    <col min="14346" max="14346" width="4.7109375" style="38" customWidth="1"/>
    <col min="14347" max="14598" width="8.85546875" style="38"/>
    <col min="14599" max="14599" width="2.42578125" style="38" customWidth="1"/>
    <col min="14600" max="14600" width="8.85546875" style="38"/>
    <col min="14601" max="14601" width="12.140625" style="38" customWidth="1"/>
    <col min="14602" max="14602" width="4.7109375" style="38" customWidth="1"/>
    <col min="14603" max="14854" width="8.85546875" style="38"/>
    <col min="14855" max="14855" width="2.42578125" style="38" customWidth="1"/>
    <col min="14856" max="14856" width="8.85546875" style="38"/>
    <col min="14857" max="14857" width="12.140625" style="38" customWidth="1"/>
    <col min="14858" max="14858" width="4.7109375" style="38" customWidth="1"/>
    <col min="14859" max="15110" width="8.85546875" style="38"/>
    <col min="15111" max="15111" width="2.42578125" style="38" customWidth="1"/>
    <col min="15112" max="15112" width="8.85546875" style="38"/>
    <col min="15113" max="15113" width="12.140625" style="38" customWidth="1"/>
    <col min="15114" max="15114" width="4.7109375" style="38" customWidth="1"/>
    <col min="15115" max="15366" width="8.85546875" style="38"/>
    <col min="15367" max="15367" width="2.42578125" style="38" customWidth="1"/>
    <col min="15368" max="15368" width="8.85546875" style="38"/>
    <col min="15369" max="15369" width="12.140625" style="38" customWidth="1"/>
    <col min="15370" max="15370" width="4.7109375" style="38" customWidth="1"/>
    <col min="15371" max="15622" width="8.85546875" style="38"/>
    <col min="15623" max="15623" width="2.42578125" style="38" customWidth="1"/>
    <col min="15624" max="15624" width="8.85546875" style="38"/>
    <col min="15625" max="15625" width="12.140625" style="38" customWidth="1"/>
    <col min="15626" max="15626" width="4.7109375" style="38" customWidth="1"/>
    <col min="15627" max="15878" width="8.85546875" style="38"/>
    <col min="15879" max="15879" width="2.42578125" style="38" customWidth="1"/>
    <col min="15880" max="15880" width="8.85546875" style="38"/>
    <col min="15881" max="15881" width="12.140625" style="38" customWidth="1"/>
    <col min="15882" max="15882" width="4.7109375" style="38" customWidth="1"/>
    <col min="15883" max="16134" width="8.85546875" style="38"/>
    <col min="16135" max="16135" width="2.42578125" style="38" customWidth="1"/>
    <col min="16136" max="16136" width="8.85546875" style="38"/>
    <col min="16137" max="16137" width="12.140625" style="38" customWidth="1"/>
    <col min="16138" max="16138" width="4.7109375" style="38" customWidth="1"/>
    <col min="16139" max="16384" width="8.85546875" style="38"/>
  </cols>
  <sheetData>
    <row r="1" spans="1:14" ht="18.75" x14ac:dyDescent="0.3">
      <c r="A1" s="37" t="s">
        <v>259</v>
      </c>
    </row>
    <row r="3" spans="1:14" ht="15.75" x14ac:dyDescent="0.25">
      <c r="A3" s="39" t="s">
        <v>18</v>
      </c>
      <c r="B3" s="40"/>
      <c r="C3" s="40"/>
      <c r="D3" s="40"/>
      <c r="E3" s="40"/>
      <c r="F3" s="40"/>
      <c r="G3" s="40"/>
      <c r="H3" s="40"/>
      <c r="I3" s="40"/>
    </row>
    <row r="4" spans="1:14" x14ac:dyDescent="0.2">
      <c r="A4" s="41"/>
      <c r="B4" s="41"/>
      <c r="C4" s="41"/>
    </row>
    <row r="5" spans="1:14" x14ac:dyDescent="0.2">
      <c r="A5" s="38" t="s">
        <v>0</v>
      </c>
    </row>
    <row r="6" spans="1:14" x14ac:dyDescent="0.2">
      <c r="B6" s="42" t="s">
        <v>1</v>
      </c>
      <c r="C6" s="42"/>
      <c r="D6" s="38" t="s">
        <v>2</v>
      </c>
    </row>
    <row r="7" spans="1:14" x14ac:dyDescent="0.2">
      <c r="B7" s="43" t="s">
        <v>3</v>
      </c>
      <c r="C7" s="43"/>
      <c r="D7" s="38" t="s">
        <v>4</v>
      </c>
    </row>
    <row r="8" spans="1:14" x14ac:dyDescent="0.2">
      <c r="B8" s="42" t="s">
        <v>5</v>
      </c>
      <c r="C8" s="42"/>
      <c r="D8" s="38" t="s">
        <v>6</v>
      </c>
    </row>
    <row r="10" spans="1:14" ht="13.5" thickBot="1" x14ac:dyDescent="0.25">
      <c r="A10" s="44" t="s">
        <v>7</v>
      </c>
      <c r="H10" s="45" t="s">
        <v>8</v>
      </c>
      <c r="K10" s="38" t="s">
        <v>9</v>
      </c>
    </row>
    <row r="11" spans="1:14" x14ac:dyDescent="0.2">
      <c r="A11" s="46"/>
      <c r="B11" s="47" t="s">
        <v>249</v>
      </c>
      <c r="C11" s="47" t="s">
        <v>250</v>
      </c>
      <c r="D11" s="47" t="s">
        <v>252</v>
      </c>
      <c r="E11" s="47"/>
      <c r="F11" s="48"/>
      <c r="H11" s="49" t="s">
        <v>10</v>
      </c>
      <c r="I11" s="50" t="s">
        <v>11</v>
      </c>
    </row>
    <row r="12" spans="1:14" x14ac:dyDescent="0.2">
      <c r="A12" s="51" t="s">
        <v>154</v>
      </c>
      <c r="B12" s="52">
        <v>18</v>
      </c>
      <c r="C12" s="52">
        <v>15</v>
      </c>
      <c r="D12" s="52">
        <v>14</v>
      </c>
      <c r="E12" s="53" t="s">
        <v>13</v>
      </c>
      <c r="F12" s="54" t="s">
        <v>14</v>
      </c>
      <c r="H12" s="55">
        <f>SUMPRODUCT(B12:D12,$B$17:$D$17)</f>
        <v>33</v>
      </c>
      <c r="I12" s="56"/>
      <c r="K12" s="57" t="s">
        <v>15</v>
      </c>
      <c r="L12" s="57"/>
      <c r="M12" s="58" t="s">
        <v>16</v>
      </c>
      <c r="N12" s="58"/>
    </row>
    <row r="13" spans="1:14" x14ac:dyDescent="0.2">
      <c r="A13" s="51" t="s">
        <v>19</v>
      </c>
      <c r="B13" s="52">
        <v>40</v>
      </c>
      <c r="C13" s="52">
        <v>30</v>
      </c>
      <c r="D13" s="52">
        <v>20</v>
      </c>
      <c r="E13" s="52" t="s">
        <v>1</v>
      </c>
      <c r="F13" s="59">
        <v>80</v>
      </c>
      <c r="H13" s="55">
        <f>SUMPRODUCT(B13:D13,$B$17:$D$17)</f>
        <v>70</v>
      </c>
      <c r="I13" s="56">
        <f>F13-H13</f>
        <v>10</v>
      </c>
      <c r="K13" s="38">
        <f>IF($E13&lt;&gt;$B$8,H13,0)</f>
        <v>70</v>
      </c>
      <c r="L13" s="38">
        <f>IF($E13&lt;&gt;$B$8,F13,0)</f>
        <v>80</v>
      </c>
      <c r="M13" s="38">
        <f>IF($E13&lt;&gt;$B$6,H13,0)</f>
        <v>0</v>
      </c>
      <c r="N13" s="38">
        <f>IF($E13&lt;&gt;$B$6,F13,0)</f>
        <v>0</v>
      </c>
    </row>
    <row r="14" spans="1:14" ht="13.5" thickBot="1" x14ac:dyDescent="0.25">
      <c r="A14" s="60" t="s">
        <v>20</v>
      </c>
      <c r="B14" s="61">
        <v>30</v>
      </c>
      <c r="C14" s="61">
        <v>20</v>
      </c>
      <c r="D14" s="61">
        <v>20</v>
      </c>
      <c r="E14" s="61" t="s">
        <v>1</v>
      </c>
      <c r="F14" s="62">
        <v>50</v>
      </c>
      <c r="H14" s="63">
        <f t="shared" ref="H14" si="0">SUMPRODUCT(B14:D14,$B$17:$D$17)</f>
        <v>50</v>
      </c>
      <c r="I14" s="64">
        <f t="shared" ref="I14" si="1">F14-H14</f>
        <v>0</v>
      </c>
      <c r="K14" s="38">
        <f t="shared" ref="K14" si="2">IF($E14&lt;&gt;$B$8,H14,0)</f>
        <v>50</v>
      </c>
      <c r="L14" s="38">
        <f t="shared" ref="L14" si="3">IF($E14&lt;&gt;$B$8,F14,0)</f>
        <v>50</v>
      </c>
      <c r="M14" s="38">
        <f t="shared" ref="M14" si="4">IF($E14&lt;&gt;$B$6,H14,0)</f>
        <v>0</v>
      </c>
      <c r="N14" s="38">
        <f t="shared" ref="N14" si="5">IF($E14&lt;&gt;$B$6,F14,0)</f>
        <v>0</v>
      </c>
    </row>
    <row r="16" spans="1:14" ht="13.5" thickBot="1" x14ac:dyDescent="0.25">
      <c r="A16" s="45" t="s">
        <v>8</v>
      </c>
    </row>
    <row r="17" spans="1:6" x14ac:dyDescent="0.2">
      <c r="A17" s="65" t="s">
        <v>17</v>
      </c>
      <c r="B17" s="66">
        <v>1</v>
      </c>
      <c r="C17" s="66">
        <v>1</v>
      </c>
      <c r="D17" s="66">
        <v>0</v>
      </c>
      <c r="E17" s="66"/>
      <c r="F17" s="67"/>
    </row>
    <row r="18" spans="1:6" ht="13.5" thickBot="1" x14ac:dyDescent="0.25">
      <c r="A18" s="68" t="s">
        <v>12</v>
      </c>
      <c r="B18" s="69"/>
      <c r="C18" s="69"/>
      <c r="D18" s="69"/>
      <c r="E18" s="69"/>
      <c r="F18" s="70">
        <f>H12</f>
        <v>33</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7"/>
  <sheetViews>
    <sheetView topLeftCell="E1" workbookViewId="0"/>
  </sheetViews>
  <sheetFormatPr defaultColWidth="8.85546875" defaultRowHeight="12.75" x14ac:dyDescent="0.2"/>
  <cols>
    <col min="1" max="1" width="18.140625" style="38" customWidth="1"/>
    <col min="2" max="18" width="8.85546875" style="38"/>
    <col min="19" max="19" width="8.85546875" style="38" customWidth="1"/>
    <col min="20" max="20" width="8.85546875" style="38"/>
    <col min="21" max="22" width="8.85546875" style="38" customWidth="1"/>
    <col min="23" max="274" width="8.85546875" style="38"/>
    <col min="275" max="275" width="2.42578125" style="38" customWidth="1"/>
    <col min="276" max="276" width="8.85546875" style="38"/>
    <col min="277" max="277" width="12.140625" style="38" customWidth="1"/>
    <col min="278" max="278" width="4.7109375" style="38" customWidth="1"/>
    <col min="279" max="530" width="8.85546875" style="38"/>
    <col min="531" max="531" width="2.42578125" style="38" customWidth="1"/>
    <col min="532" max="532" width="8.85546875" style="38"/>
    <col min="533" max="533" width="12.140625" style="38" customWidth="1"/>
    <col min="534" max="534" width="4.7109375" style="38" customWidth="1"/>
    <col min="535" max="786" width="8.85546875" style="38"/>
    <col min="787" max="787" width="2.42578125" style="38" customWidth="1"/>
    <col min="788" max="788" width="8.85546875" style="38"/>
    <col min="789" max="789" width="12.140625" style="38" customWidth="1"/>
    <col min="790" max="790" width="4.7109375" style="38" customWidth="1"/>
    <col min="791" max="1042" width="8.85546875" style="38"/>
    <col min="1043" max="1043" width="2.42578125" style="38" customWidth="1"/>
    <col min="1044" max="1044" width="8.85546875" style="38"/>
    <col min="1045" max="1045" width="12.140625" style="38" customWidth="1"/>
    <col min="1046" max="1046" width="4.7109375" style="38" customWidth="1"/>
    <col min="1047" max="1298" width="8.85546875" style="38"/>
    <col min="1299" max="1299" width="2.42578125" style="38" customWidth="1"/>
    <col min="1300" max="1300" width="8.85546875" style="38"/>
    <col min="1301" max="1301" width="12.140625" style="38" customWidth="1"/>
    <col min="1302" max="1302" width="4.7109375" style="38" customWidth="1"/>
    <col min="1303" max="1554" width="8.85546875" style="38"/>
    <col min="1555" max="1555" width="2.42578125" style="38" customWidth="1"/>
    <col min="1556" max="1556" width="8.85546875" style="38"/>
    <col min="1557" max="1557" width="12.140625" style="38" customWidth="1"/>
    <col min="1558" max="1558" width="4.7109375" style="38" customWidth="1"/>
    <col min="1559" max="1810" width="8.85546875" style="38"/>
    <col min="1811" max="1811" width="2.42578125" style="38" customWidth="1"/>
    <col min="1812" max="1812" width="8.85546875" style="38"/>
    <col min="1813" max="1813" width="12.140625" style="38" customWidth="1"/>
    <col min="1814" max="1814" width="4.7109375" style="38" customWidth="1"/>
    <col min="1815" max="2066" width="8.85546875" style="38"/>
    <col min="2067" max="2067" width="2.42578125" style="38" customWidth="1"/>
    <col min="2068" max="2068" width="8.85546875" style="38"/>
    <col min="2069" max="2069" width="12.140625" style="38" customWidth="1"/>
    <col min="2070" max="2070" width="4.7109375" style="38" customWidth="1"/>
    <col min="2071" max="2322" width="8.85546875" style="38"/>
    <col min="2323" max="2323" width="2.42578125" style="38" customWidth="1"/>
    <col min="2324" max="2324" width="8.85546875" style="38"/>
    <col min="2325" max="2325" width="12.140625" style="38" customWidth="1"/>
    <col min="2326" max="2326" width="4.7109375" style="38" customWidth="1"/>
    <col min="2327" max="2578" width="8.85546875" style="38"/>
    <col min="2579" max="2579" width="2.42578125" style="38" customWidth="1"/>
    <col min="2580" max="2580" width="8.85546875" style="38"/>
    <col min="2581" max="2581" width="12.140625" style="38" customWidth="1"/>
    <col min="2582" max="2582" width="4.7109375" style="38" customWidth="1"/>
    <col min="2583" max="2834" width="8.85546875" style="38"/>
    <col min="2835" max="2835" width="2.42578125" style="38" customWidth="1"/>
    <col min="2836" max="2836" width="8.85546875" style="38"/>
    <col min="2837" max="2837" width="12.140625" style="38" customWidth="1"/>
    <col min="2838" max="2838" width="4.7109375" style="38" customWidth="1"/>
    <col min="2839" max="3090" width="8.85546875" style="38"/>
    <col min="3091" max="3091" width="2.42578125" style="38" customWidth="1"/>
    <col min="3092" max="3092" width="8.85546875" style="38"/>
    <col min="3093" max="3093" width="12.140625" style="38" customWidth="1"/>
    <col min="3094" max="3094" width="4.7109375" style="38" customWidth="1"/>
    <col min="3095" max="3346" width="8.85546875" style="38"/>
    <col min="3347" max="3347" width="2.42578125" style="38" customWidth="1"/>
    <col min="3348" max="3348" width="8.85546875" style="38"/>
    <col min="3349" max="3349" width="12.140625" style="38" customWidth="1"/>
    <col min="3350" max="3350" width="4.7109375" style="38" customWidth="1"/>
    <col min="3351" max="3602" width="8.85546875" style="38"/>
    <col min="3603" max="3603" width="2.42578125" style="38" customWidth="1"/>
    <col min="3604" max="3604" width="8.85546875" style="38"/>
    <col min="3605" max="3605" width="12.140625" style="38" customWidth="1"/>
    <col min="3606" max="3606" width="4.7109375" style="38" customWidth="1"/>
    <col min="3607" max="3858" width="8.85546875" style="38"/>
    <col min="3859" max="3859" width="2.42578125" style="38" customWidth="1"/>
    <col min="3860" max="3860" width="8.85546875" style="38"/>
    <col min="3861" max="3861" width="12.140625" style="38" customWidth="1"/>
    <col min="3862" max="3862" width="4.7109375" style="38" customWidth="1"/>
    <col min="3863" max="4114" width="8.85546875" style="38"/>
    <col min="4115" max="4115" width="2.42578125" style="38" customWidth="1"/>
    <col min="4116" max="4116" width="8.85546875" style="38"/>
    <col min="4117" max="4117" width="12.140625" style="38" customWidth="1"/>
    <col min="4118" max="4118" width="4.7109375" style="38" customWidth="1"/>
    <col min="4119" max="4370" width="8.85546875" style="38"/>
    <col min="4371" max="4371" width="2.42578125" style="38" customWidth="1"/>
    <col min="4372" max="4372" width="8.85546875" style="38"/>
    <col min="4373" max="4373" width="12.140625" style="38" customWidth="1"/>
    <col min="4374" max="4374" width="4.7109375" style="38" customWidth="1"/>
    <col min="4375" max="4626" width="8.85546875" style="38"/>
    <col min="4627" max="4627" width="2.42578125" style="38" customWidth="1"/>
    <col min="4628" max="4628" width="8.85546875" style="38"/>
    <col min="4629" max="4629" width="12.140625" style="38" customWidth="1"/>
    <col min="4630" max="4630" width="4.7109375" style="38" customWidth="1"/>
    <col min="4631" max="4882" width="8.85546875" style="38"/>
    <col min="4883" max="4883" width="2.42578125" style="38" customWidth="1"/>
    <col min="4884" max="4884" width="8.85546875" style="38"/>
    <col min="4885" max="4885" width="12.140625" style="38" customWidth="1"/>
    <col min="4886" max="4886" width="4.7109375" style="38" customWidth="1"/>
    <col min="4887" max="5138" width="8.85546875" style="38"/>
    <col min="5139" max="5139" width="2.42578125" style="38" customWidth="1"/>
    <col min="5140" max="5140" width="8.85546875" style="38"/>
    <col min="5141" max="5141" width="12.140625" style="38" customWidth="1"/>
    <col min="5142" max="5142" width="4.7109375" style="38" customWidth="1"/>
    <col min="5143" max="5394" width="8.85546875" style="38"/>
    <col min="5395" max="5395" width="2.42578125" style="38" customWidth="1"/>
    <col min="5396" max="5396" width="8.85546875" style="38"/>
    <col min="5397" max="5397" width="12.140625" style="38" customWidth="1"/>
    <col min="5398" max="5398" width="4.7109375" style="38" customWidth="1"/>
    <col min="5399" max="5650" width="8.85546875" style="38"/>
    <col min="5651" max="5651" width="2.42578125" style="38" customWidth="1"/>
    <col min="5652" max="5652" width="8.85546875" style="38"/>
    <col min="5653" max="5653" width="12.140625" style="38" customWidth="1"/>
    <col min="5654" max="5654" width="4.7109375" style="38" customWidth="1"/>
    <col min="5655" max="5906" width="8.85546875" style="38"/>
    <col min="5907" max="5907" width="2.42578125" style="38" customWidth="1"/>
    <col min="5908" max="5908" width="8.85546875" style="38"/>
    <col min="5909" max="5909" width="12.140625" style="38" customWidth="1"/>
    <col min="5910" max="5910" width="4.7109375" style="38" customWidth="1"/>
    <col min="5911" max="6162" width="8.85546875" style="38"/>
    <col min="6163" max="6163" width="2.42578125" style="38" customWidth="1"/>
    <col min="6164" max="6164" width="8.85546875" style="38"/>
    <col min="6165" max="6165" width="12.140625" style="38" customWidth="1"/>
    <col min="6166" max="6166" width="4.7109375" style="38" customWidth="1"/>
    <col min="6167" max="6418" width="8.85546875" style="38"/>
    <col min="6419" max="6419" width="2.42578125" style="38" customWidth="1"/>
    <col min="6420" max="6420" width="8.85546875" style="38"/>
    <col min="6421" max="6421" width="12.140625" style="38" customWidth="1"/>
    <col min="6422" max="6422" width="4.7109375" style="38" customWidth="1"/>
    <col min="6423" max="6674" width="8.85546875" style="38"/>
    <col min="6675" max="6675" width="2.42578125" style="38" customWidth="1"/>
    <col min="6676" max="6676" width="8.85546875" style="38"/>
    <col min="6677" max="6677" width="12.140625" style="38" customWidth="1"/>
    <col min="6678" max="6678" width="4.7109375" style="38" customWidth="1"/>
    <col min="6679" max="6930" width="8.85546875" style="38"/>
    <col min="6931" max="6931" width="2.42578125" style="38" customWidth="1"/>
    <col min="6932" max="6932" width="8.85546875" style="38"/>
    <col min="6933" max="6933" width="12.140625" style="38" customWidth="1"/>
    <col min="6934" max="6934" width="4.7109375" style="38" customWidth="1"/>
    <col min="6935" max="7186" width="8.85546875" style="38"/>
    <col min="7187" max="7187" width="2.42578125" style="38" customWidth="1"/>
    <col min="7188" max="7188" width="8.85546875" style="38"/>
    <col min="7189" max="7189" width="12.140625" style="38" customWidth="1"/>
    <col min="7190" max="7190" width="4.7109375" style="38" customWidth="1"/>
    <col min="7191" max="7442" width="8.85546875" style="38"/>
    <col min="7443" max="7443" width="2.42578125" style="38" customWidth="1"/>
    <col min="7444" max="7444" width="8.85546875" style="38"/>
    <col min="7445" max="7445" width="12.140625" style="38" customWidth="1"/>
    <col min="7446" max="7446" width="4.7109375" style="38" customWidth="1"/>
    <col min="7447" max="7698" width="8.85546875" style="38"/>
    <col min="7699" max="7699" width="2.42578125" style="38" customWidth="1"/>
    <col min="7700" max="7700" width="8.85546875" style="38"/>
    <col min="7701" max="7701" width="12.140625" style="38" customWidth="1"/>
    <col min="7702" max="7702" width="4.7109375" style="38" customWidth="1"/>
    <col min="7703" max="7954" width="8.85546875" style="38"/>
    <col min="7955" max="7955" width="2.42578125" style="38" customWidth="1"/>
    <col min="7956" max="7956" width="8.85546875" style="38"/>
    <col min="7957" max="7957" width="12.140625" style="38" customWidth="1"/>
    <col min="7958" max="7958" width="4.7109375" style="38" customWidth="1"/>
    <col min="7959" max="8210" width="8.85546875" style="38"/>
    <col min="8211" max="8211" width="2.42578125" style="38" customWidth="1"/>
    <col min="8212" max="8212" width="8.85546875" style="38"/>
    <col min="8213" max="8213" width="12.140625" style="38" customWidth="1"/>
    <col min="8214" max="8214" width="4.7109375" style="38" customWidth="1"/>
    <col min="8215" max="8466" width="8.85546875" style="38"/>
    <col min="8467" max="8467" width="2.42578125" style="38" customWidth="1"/>
    <col min="8468" max="8468" width="8.85546875" style="38"/>
    <col min="8469" max="8469" width="12.140625" style="38" customWidth="1"/>
    <col min="8470" max="8470" width="4.7109375" style="38" customWidth="1"/>
    <col min="8471" max="8722" width="8.85546875" style="38"/>
    <col min="8723" max="8723" width="2.42578125" style="38" customWidth="1"/>
    <col min="8724" max="8724" width="8.85546875" style="38"/>
    <col min="8725" max="8725" width="12.140625" style="38" customWidth="1"/>
    <col min="8726" max="8726" width="4.7109375" style="38" customWidth="1"/>
    <col min="8727" max="8978" width="8.85546875" style="38"/>
    <col min="8979" max="8979" width="2.42578125" style="38" customWidth="1"/>
    <col min="8980" max="8980" width="8.85546875" style="38"/>
    <col min="8981" max="8981" width="12.140625" style="38" customWidth="1"/>
    <col min="8982" max="8982" width="4.7109375" style="38" customWidth="1"/>
    <col min="8983" max="9234" width="8.85546875" style="38"/>
    <col min="9235" max="9235" width="2.42578125" style="38" customWidth="1"/>
    <col min="9236" max="9236" width="8.85546875" style="38"/>
    <col min="9237" max="9237" width="12.140625" style="38" customWidth="1"/>
    <col min="9238" max="9238" width="4.7109375" style="38" customWidth="1"/>
    <col min="9239" max="9490" width="8.85546875" style="38"/>
    <col min="9491" max="9491" width="2.42578125" style="38" customWidth="1"/>
    <col min="9492" max="9492" width="8.85546875" style="38"/>
    <col min="9493" max="9493" width="12.140625" style="38" customWidth="1"/>
    <col min="9494" max="9494" width="4.7109375" style="38" customWidth="1"/>
    <col min="9495" max="9746" width="8.85546875" style="38"/>
    <col min="9747" max="9747" width="2.42578125" style="38" customWidth="1"/>
    <col min="9748" max="9748" width="8.85546875" style="38"/>
    <col min="9749" max="9749" width="12.140625" style="38" customWidth="1"/>
    <col min="9750" max="9750" width="4.7109375" style="38" customWidth="1"/>
    <col min="9751" max="10002" width="8.85546875" style="38"/>
    <col min="10003" max="10003" width="2.42578125" style="38" customWidth="1"/>
    <col min="10004" max="10004" width="8.85546875" style="38"/>
    <col min="10005" max="10005" width="12.140625" style="38" customWidth="1"/>
    <col min="10006" max="10006" width="4.7109375" style="38" customWidth="1"/>
    <col min="10007" max="10258" width="8.85546875" style="38"/>
    <col min="10259" max="10259" width="2.42578125" style="38" customWidth="1"/>
    <col min="10260" max="10260" width="8.85546875" style="38"/>
    <col min="10261" max="10261" width="12.140625" style="38" customWidth="1"/>
    <col min="10262" max="10262" width="4.7109375" style="38" customWidth="1"/>
    <col min="10263" max="10514" width="8.85546875" style="38"/>
    <col min="10515" max="10515" width="2.42578125" style="38" customWidth="1"/>
    <col min="10516" max="10516" width="8.85546875" style="38"/>
    <col min="10517" max="10517" width="12.140625" style="38" customWidth="1"/>
    <col min="10518" max="10518" width="4.7109375" style="38" customWidth="1"/>
    <col min="10519" max="10770" width="8.85546875" style="38"/>
    <col min="10771" max="10771" width="2.42578125" style="38" customWidth="1"/>
    <col min="10772" max="10772" width="8.85546875" style="38"/>
    <col min="10773" max="10773" width="12.140625" style="38" customWidth="1"/>
    <col min="10774" max="10774" width="4.7109375" style="38" customWidth="1"/>
    <col min="10775" max="11026" width="8.85546875" style="38"/>
    <col min="11027" max="11027" width="2.42578125" style="38" customWidth="1"/>
    <col min="11028" max="11028" width="8.85546875" style="38"/>
    <col min="11029" max="11029" width="12.140625" style="38" customWidth="1"/>
    <col min="11030" max="11030" width="4.7109375" style="38" customWidth="1"/>
    <col min="11031" max="11282" width="8.85546875" style="38"/>
    <col min="11283" max="11283" width="2.42578125" style="38" customWidth="1"/>
    <col min="11284" max="11284" width="8.85546875" style="38"/>
    <col min="11285" max="11285" width="12.140625" style="38" customWidth="1"/>
    <col min="11286" max="11286" width="4.7109375" style="38" customWidth="1"/>
    <col min="11287" max="11538" width="8.85546875" style="38"/>
    <col min="11539" max="11539" width="2.42578125" style="38" customWidth="1"/>
    <col min="11540" max="11540" width="8.85546875" style="38"/>
    <col min="11541" max="11541" width="12.140625" style="38" customWidth="1"/>
    <col min="11542" max="11542" width="4.7109375" style="38" customWidth="1"/>
    <col min="11543" max="11794" width="8.85546875" style="38"/>
    <col min="11795" max="11795" width="2.42578125" style="38" customWidth="1"/>
    <col min="11796" max="11796" width="8.85546875" style="38"/>
    <col min="11797" max="11797" width="12.140625" style="38" customWidth="1"/>
    <col min="11798" max="11798" width="4.7109375" style="38" customWidth="1"/>
    <col min="11799" max="12050" width="8.85546875" style="38"/>
    <col min="12051" max="12051" width="2.42578125" style="38" customWidth="1"/>
    <col min="12052" max="12052" width="8.85546875" style="38"/>
    <col min="12053" max="12053" width="12.140625" style="38" customWidth="1"/>
    <col min="12054" max="12054" width="4.7109375" style="38" customWidth="1"/>
    <col min="12055" max="12306" width="8.85546875" style="38"/>
    <col min="12307" max="12307" width="2.42578125" style="38" customWidth="1"/>
    <col min="12308" max="12308" width="8.85546875" style="38"/>
    <col min="12309" max="12309" width="12.140625" style="38" customWidth="1"/>
    <col min="12310" max="12310" width="4.7109375" style="38" customWidth="1"/>
    <col min="12311" max="12562" width="8.85546875" style="38"/>
    <col min="12563" max="12563" width="2.42578125" style="38" customWidth="1"/>
    <col min="12564" max="12564" width="8.85546875" style="38"/>
    <col min="12565" max="12565" width="12.140625" style="38" customWidth="1"/>
    <col min="12566" max="12566" width="4.7109375" style="38" customWidth="1"/>
    <col min="12567" max="12818" width="8.85546875" style="38"/>
    <col min="12819" max="12819" width="2.42578125" style="38" customWidth="1"/>
    <col min="12820" max="12820" width="8.85546875" style="38"/>
    <col min="12821" max="12821" width="12.140625" style="38" customWidth="1"/>
    <col min="12822" max="12822" width="4.7109375" style="38" customWidth="1"/>
    <col min="12823" max="13074" width="8.85546875" style="38"/>
    <col min="13075" max="13075" width="2.42578125" style="38" customWidth="1"/>
    <col min="13076" max="13076" width="8.85546875" style="38"/>
    <col min="13077" max="13077" width="12.140625" style="38" customWidth="1"/>
    <col min="13078" max="13078" width="4.7109375" style="38" customWidth="1"/>
    <col min="13079" max="13330" width="8.85546875" style="38"/>
    <col min="13331" max="13331" width="2.42578125" style="38" customWidth="1"/>
    <col min="13332" max="13332" width="8.85546875" style="38"/>
    <col min="13333" max="13333" width="12.140625" style="38" customWidth="1"/>
    <col min="13334" max="13334" width="4.7109375" style="38" customWidth="1"/>
    <col min="13335" max="13586" width="8.85546875" style="38"/>
    <col min="13587" max="13587" width="2.42578125" style="38" customWidth="1"/>
    <col min="13588" max="13588" width="8.85546875" style="38"/>
    <col min="13589" max="13589" width="12.140625" style="38" customWidth="1"/>
    <col min="13590" max="13590" width="4.7109375" style="38" customWidth="1"/>
    <col min="13591" max="13842" width="8.85546875" style="38"/>
    <col min="13843" max="13843" width="2.42578125" style="38" customWidth="1"/>
    <col min="13844" max="13844" width="8.85546875" style="38"/>
    <col min="13845" max="13845" width="12.140625" style="38" customWidth="1"/>
    <col min="13846" max="13846" width="4.7109375" style="38" customWidth="1"/>
    <col min="13847" max="14098" width="8.85546875" style="38"/>
    <col min="14099" max="14099" width="2.42578125" style="38" customWidth="1"/>
    <col min="14100" max="14100" width="8.85546875" style="38"/>
    <col min="14101" max="14101" width="12.140625" style="38" customWidth="1"/>
    <col min="14102" max="14102" width="4.7109375" style="38" customWidth="1"/>
    <col min="14103" max="14354" width="8.85546875" style="38"/>
    <col min="14355" max="14355" width="2.42578125" style="38" customWidth="1"/>
    <col min="14356" max="14356" width="8.85546875" style="38"/>
    <col min="14357" max="14357" width="12.140625" style="38" customWidth="1"/>
    <col min="14358" max="14358" width="4.7109375" style="38" customWidth="1"/>
    <col min="14359" max="14610" width="8.85546875" style="38"/>
    <col min="14611" max="14611" width="2.42578125" style="38" customWidth="1"/>
    <col min="14612" max="14612" width="8.85546875" style="38"/>
    <col min="14613" max="14613" width="12.140625" style="38" customWidth="1"/>
    <col min="14614" max="14614" width="4.7109375" style="38" customWidth="1"/>
    <col min="14615" max="14866" width="8.85546875" style="38"/>
    <col min="14867" max="14867" width="2.42578125" style="38" customWidth="1"/>
    <col min="14868" max="14868" width="8.85546875" style="38"/>
    <col min="14869" max="14869" width="12.140625" style="38" customWidth="1"/>
    <col min="14870" max="14870" width="4.7109375" style="38" customWidth="1"/>
    <col min="14871" max="15122" width="8.85546875" style="38"/>
    <col min="15123" max="15123" width="2.42578125" style="38" customWidth="1"/>
    <col min="15124" max="15124" width="8.85546875" style="38"/>
    <col min="15125" max="15125" width="12.140625" style="38" customWidth="1"/>
    <col min="15126" max="15126" width="4.7109375" style="38" customWidth="1"/>
    <col min="15127" max="15378" width="8.85546875" style="38"/>
    <col min="15379" max="15379" width="2.42578125" style="38" customWidth="1"/>
    <col min="15380" max="15380" width="8.85546875" style="38"/>
    <col min="15381" max="15381" width="12.140625" style="38" customWidth="1"/>
    <col min="15382" max="15382" width="4.7109375" style="38" customWidth="1"/>
    <col min="15383" max="15634" width="8.85546875" style="38"/>
    <col min="15635" max="15635" width="2.42578125" style="38" customWidth="1"/>
    <col min="15636" max="15636" width="8.85546875" style="38"/>
    <col min="15637" max="15637" width="12.140625" style="38" customWidth="1"/>
    <col min="15638" max="15638" width="4.7109375" style="38" customWidth="1"/>
    <col min="15639" max="15890" width="8.85546875" style="38"/>
    <col min="15891" max="15891" width="2.42578125" style="38" customWidth="1"/>
    <col min="15892" max="15892" width="8.85546875" style="38"/>
    <col min="15893" max="15893" width="12.140625" style="38" customWidth="1"/>
    <col min="15894" max="15894" width="4.7109375" style="38" customWidth="1"/>
    <col min="15895" max="16146" width="8.85546875" style="38"/>
    <col min="16147" max="16147" width="2.42578125" style="38" customWidth="1"/>
    <col min="16148" max="16148" width="8.85546875" style="38"/>
    <col min="16149" max="16149" width="12.140625" style="38" customWidth="1"/>
    <col min="16150" max="16150" width="4.7109375" style="38" customWidth="1"/>
    <col min="16151" max="16384" width="8.85546875" style="38"/>
  </cols>
  <sheetData>
    <row r="1" spans="1:26" ht="18.75" x14ac:dyDescent="0.3">
      <c r="A1" s="37" t="s">
        <v>260</v>
      </c>
    </row>
    <row r="3" spans="1:26" ht="15.75" x14ac:dyDescent="0.25">
      <c r="A3" s="39" t="s">
        <v>18</v>
      </c>
      <c r="B3" s="40"/>
      <c r="C3" s="40"/>
      <c r="D3" s="40"/>
      <c r="E3" s="40"/>
      <c r="F3" s="40"/>
      <c r="G3" s="40"/>
      <c r="H3" s="40"/>
      <c r="I3" s="40"/>
      <c r="J3" s="40"/>
      <c r="K3" s="40"/>
      <c r="L3" s="40"/>
      <c r="M3" s="40"/>
      <c r="N3" s="40"/>
      <c r="O3" s="40"/>
      <c r="P3" s="40"/>
      <c r="Q3" s="40"/>
      <c r="R3" s="40"/>
      <c r="S3" s="40"/>
      <c r="T3" s="40"/>
      <c r="U3" s="40"/>
    </row>
    <row r="4" spans="1:26" x14ac:dyDescent="0.2">
      <c r="A4" s="41"/>
      <c r="B4" s="41"/>
      <c r="C4" s="41"/>
      <c r="D4" s="41"/>
      <c r="E4" s="41"/>
      <c r="F4" s="41"/>
      <c r="G4" s="41"/>
      <c r="H4" s="41"/>
      <c r="I4" s="41"/>
      <c r="J4" s="41"/>
      <c r="K4" s="41"/>
      <c r="L4" s="41"/>
      <c r="M4" s="41"/>
      <c r="N4" s="41"/>
      <c r="O4" s="41"/>
    </row>
    <row r="5" spans="1:26" x14ac:dyDescent="0.2">
      <c r="A5" s="38" t="s">
        <v>0</v>
      </c>
    </row>
    <row r="6" spans="1:26" x14ac:dyDescent="0.2">
      <c r="B6" s="42" t="s">
        <v>1</v>
      </c>
      <c r="C6" s="42"/>
      <c r="D6" s="42"/>
      <c r="E6" s="42"/>
      <c r="F6" s="42"/>
      <c r="G6" s="42"/>
      <c r="H6" s="42"/>
      <c r="I6" s="42"/>
      <c r="J6" s="42"/>
      <c r="K6" s="42"/>
      <c r="L6" s="42"/>
      <c r="M6" s="42"/>
      <c r="N6" s="42"/>
      <c r="O6" s="42"/>
      <c r="P6" s="38" t="s">
        <v>2</v>
      </c>
    </row>
    <row r="7" spans="1:26" x14ac:dyDescent="0.2">
      <c r="B7" s="43" t="s">
        <v>3</v>
      </c>
      <c r="C7" s="43"/>
      <c r="D7" s="43"/>
      <c r="E7" s="43"/>
      <c r="F7" s="43"/>
      <c r="G7" s="43"/>
      <c r="H7" s="43"/>
      <c r="I7" s="43"/>
      <c r="J7" s="43"/>
      <c r="K7" s="43"/>
      <c r="L7" s="43"/>
      <c r="M7" s="43"/>
      <c r="N7" s="43"/>
      <c r="O7" s="43"/>
      <c r="P7" s="38" t="s">
        <v>4</v>
      </c>
    </row>
    <row r="8" spans="1:26" x14ac:dyDescent="0.2">
      <c r="B8" s="42" t="s">
        <v>5</v>
      </c>
      <c r="C8" s="42"/>
      <c r="D8" s="42"/>
      <c r="E8" s="42"/>
      <c r="F8" s="42"/>
      <c r="G8" s="42"/>
      <c r="H8" s="42"/>
      <c r="I8" s="42"/>
      <c r="J8" s="42"/>
      <c r="K8" s="42"/>
      <c r="L8" s="42"/>
      <c r="M8" s="42"/>
      <c r="N8" s="42"/>
      <c r="O8" s="42"/>
      <c r="P8" s="38" t="s">
        <v>6</v>
      </c>
    </row>
    <row r="10" spans="1:26" ht="13.5" thickBot="1" x14ac:dyDescent="0.25">
      <c r="A10" s="44" t="s">
        <v>7</v>
      </c>
      <c r="T10" s="45" t="s">
        <v>8</v>
      </c>
      <c r="W10" s="38" t="s">
        <v>9</v>
      </c>
    </row>
    <row r="11" spans="1:26" x14ac:dyDescent="0.2">
      <c r="A11" s="46"/>
      <c r="B11" s="47" t="s">
        <v>134</v>
      </c>
      <c r="C11" s="47" t="s">
        <v>135</v>
      </c>
      <c r="D11" s="47" t="s">
        <v>136</v>
      </c>
      <c r="E11" s="47" t="s">
        <v>138</v>
      </c>
      <c r="F11" s="47" t="s">
        <v>139</v>
      </c>
      <c r="G11" s="47" t="s">
        <v>140</v>
      </c>
      <c r="H11" s="47" t="s">
        <v>142</v>
      </c>
      <c r="I11" s="47" t="s">
        <v>143</v>
      </c>
      <c r="J11" s="47" t="s">
        <v>144</v>
      </c>
      <c r="K11" s="47" t="s">
        <v>261</v>
      </c>
      <c r="L11" s="47" t="s">
        <v>262</v>
      </c>
      <c r="M11" s="47" t="s">
        <v>263</v>
      </c>
      <c r="N11" s="47" t="s">
        <v>264</v>
      </c>
      <c r="O11" s="47" t="s">
        <v>265</v>
      </c>
      <c r="P11" s="47" t="s">
        <v>266</v>
      </c>
      <c r="Q11" s="47"/>
      <c r="R11" s="48"/>
      <c r="T11" s="49" t="s">
        <v>10</v>
      </c>
      <c r="U11" s="50" t="s">
        <v>11</v>
      </c>
    </row>
    <row r="12" spans="1:26" x14ac:dyDescent="0.2">
      <c r="A12" s="51" t="s">
        <v>35</v>
      </c>
      <c r="B12" s="52">
        <v>6000</v>
      </c>
      <c r="C12" s="52">
        <v>6000</v>
      </c>
      <c r="D12" s="52">
        <v>6000</v>
      </c>
      <c r="E12" s="52">
        <v>5000</v>
      </c>
      <c r="F12" s="52">
        <v>5000</v>
      </c>
      <c r="G12" s="52">
        <v>5000</v>
      </c>
      <c r="H12" s="52">
        <v>4000</v>
      </c>
      <c r="I12" s="52">
        <v>4000</v>
      </c>
      <c r="J12" s="52">
        <v>4000</v>
      </c>
      <c r="K12" s="52">
        <v>8</v>
      </c>
      <c r="L12" s="52">
        <v>8</v>
      </c>
      <c r="M12" s="52">
        <v>9</v>
      </c>
      <c r="N12" s="52">
        <v>9</v>
      </c>
      <c r="O12" s="52">
        <v>7</v>
      </c>
      <c r="P12" s="52">
        <v>7</v>
      </c>
      <c r="Q12" s="53" t="s">
        <v>13</v>
      </c>
      <c r="R12" s="54" t="s">
        <v>14</v>
      </c>
      <c r="T12" s="55">
        <f>SUMPRODUCT(B12:P12,$B$26:$P$26)</f>
        <v>74700</v>
      </c>
      <c r="U12" s="56"/>
      <c r="W12" s="57" t="s">
        <v>15</v>
      </c>
      <c r="X12" s="57"/>
      <c r="Y12" s="58" t="s">
        <v>16</v>
      </c>
      <c r="Z12" s="58"/>
    </row>
    <row r="13" spans="1:26" x14ac:dyDescent="0.2">
      <c r="A13" s="51" t="s">
        <v>19</v>
      </c>
      <c r="B13" s="52">
        <v>0</v>
      </c>
      <c r="C13" s="52">
        <v>0</v>
      </c>
      <c r="D13" s="52">
        <v>0</v>
      </c>
      <c r="E13" s="52">
        <v>0</v>
      </c>
      <c r="F13" s="52">
        <v>0</v>
      </c>
      <c r="G13" s="52">
        <v>0</v>
      </c>
      <c r="H13" s="52">
        <v>0</v>
      </c>
      <c r="I13" s="52">
        <v>0</v>
      </c>
      <c r="J13" s="52">
        <v>0</v>
      </c>
      <c r="K13" s="52">
        <v>1</v>
      </c>
      <c r="L13" s="52">
        <v>0</v>
      </c>
      <c r="M13" s="52">
        <v>1</v>
      </c>
      <c r="N13" s="52">
        <v>0</v>
      </c>
      <c r="O13" s="52">
        <v>1</v>
      </c>
      <c r="P13" s="52">
        <v>0</v>
      </c>
      <c r="Q13" s="52" t="s">
        <v>5</v>
      </c>
      <c r="R13" s="59">
        <v>3200</v>
      </c>
      <c r="T13" s="55">
        <f>SUMPRODUCT(B13:P13,$B$26:$P$26)</f>
        <v>3200</v>
      </c>
      <c r="U13" s="56">
        <f>R13-T13</f>
        <v>0</v>
      </c>
      <c r="W13" s="38">
        <f>IF($Q13&lt;&gt;$B$8,T13,0)</f>
        <v>0</v>
      </c>
      <c r="X13" s="38">
        <f>IF($Q13&lt;&gt;$B$8,R13,0)</f>
        <v>0</v>
      </c>
      <c r="Y13" s="38">
        <f>IF($Q13&lt;&gt;$B$6,T13,0)</f>
        <v>3200</v>
      </c>
      <c r="Z13" s="38">
        <f>IF($Q13&lt;&gt;$B$6,R13,0)</f>
        <v>3200</v>
      </c>
    </row>
    <row r="14" spans="1:26" x14ac:dyDescent="0.2">
      <c r="A14" s="51" t="s">
        <v>20</v>
      </c>
      <c r="B14" s="52">
        <v>0</v>
      </c>
      <c r="C14" s="52">
        <v>0</v>
      </c>
      <c r="D14" s="52">
        <v>0</v>
      </c>
      <c r="E14" s="52">
        <v>0</v>
      </c>
      <c r="F14" s="52">
        <v>0</v>
      </c>
      <c r="G14" s="52">
        <v>0</v>
      </c>
      <c r="H14" s="52">
        <v>0</v>
      </c>
      <c r="I14" s="52">
        <v>0</v>
      </c>
      <c r="J14" s="52">
        <v>0</v>
      </c>
      <c r="K14" s="52">
        <v>0</v>
      </c>
      <c r="L14" s="52">
        <v>1</v>
      </c>
      <c r="M14" s="52">
        <v>0</v>
      </c>
      <c r="N14" s="52">
        <v>1</v>
      </c>
      <c r="O14" s="52">
        <v>0</v>
      </c>
      <c r="P14" s="52">
        <v>1</v>
      </c>
      <c r="Q14" s="52" t="s">
        <v>5</v>
      </c>
      <c r="R14" s="59">
        <v>5700</v>
      </c>
      <c r="T14" s="55">
        <f t="shared" ref="T14:T23" si="0">SUMPRODUCT(B14:P14,$B$26:$P$26)</f>
        <v>5700</v>
      </c>
      <c r="U14" s="56">
        <f t="shared" ref="U14:U23" si="1">R14-T14</f>
        <v>0</v>
      </c>
      <c r="W14" s="38">
        <f t="shared" ref="W14:W23" si="2">IF($Q14&lt;&gt;$B$8,T14,0)</f>
        <v>0</v>
      </c>
      <c r="X14" s="38">
        <f t="shared" ref="X14:X23" si="3">IF($Q14&lt;&gt;$B$8,R14,0)</f>
        <v>0</v>
      </c>
      <c r="Y14" s="38">
        <f t="shared" ref="Y14:Y23" si="4">IF($Q14&lt;&gt;$B$6,T14,0)</f>
        <v>5700</v>
      </c>
      <c r="Z14" s="38">
        <f t="shared" ref="Z14:Z23" si="5">IF($Q14&lt;&gt;$B$6,R14,0)</f>
        <v>5700</v>
      </c>
    </row>
    <row r="15" spans="1:26" x14ac:dyDescent="0.2">
      <c r="A15" s="51" t="s">
        <v>21</v>
      </c>
      <c r="B15" s="52">
        <v>-2400</v>
      </c>
      <c r="C15" s="52">
        <v>0</v>
      </c>
      <c r="D15" s="52">
        <v>-2400</v>
      </c>
      <c r="E15" s="52">
        <v>0</v>
      </c>
      <c r="F15" s="52">
        <v>0</v>
      </c>
      <c r="G15" s="52">
        <v>0</v>
      </c>
      <c r="H15" s="52">
        <v>0</v>
      </c>
      <c r="I15" s="52">
        <v>0</v>
      </c>
      <c r="J15" s="52">
        <v>0</v>
      </c>
      <c r="K15" s="52">
        <v>1</v>
      </c>
      <c r="L15" s="52">
        <v>0</v>
      </c>
      <c r="M15" s="52">
        <v>0</v>
      </c>
      <c r="N15" s="52">
        <v>0</v>
      </c>
      <c r="O15" s="52">
        <v>0</v>
      </c>
      <c r="P15" s="52">
        <v>0</v>
      </c>
      <c r="Q15" s="52" t="s">
        <v>1</v>
      </c>
      <c r="R15" s="59">
        <v>0</v>
      </c>
      <c r="T15" s="55">
        <f t="shared" si="0"/>
        <v>0</v>
      </c>
      <c r="U15" s="56">
        <f t="shared" si="1"/>
        <v>0</v>
      </c>
      <c r="W15" s="38">
        <f t="shared" si="2"/>
        <v>0</v>
      </c>
      <c r="X15" s="38">
        <f t="shared" si="3"/>
        <v>0</v>
      </c>
      <c r="Y15" s="38">
        <f t="shared" si="4"/>
        <v>0</v>
      </c>
      <c r="Z15" s="38">
        <f t="shared" si="5"/>
        <v>0</v>
      </c>
    </row>
    <row r="16" spans="1:26" x14ac:dyDescent="0.2">
      <c r="A16" s="51" t="s">
        <v>22</v>
      </c>
      <c r="B16" s="52">
        <v>0</v>
      </c>
      <c r="C16" s="52">
        <v>-2400</v>
      </c>
      <c r="D16" s="52">
        <v>-2400</v>
      </c>
      <c r="E16" s="52">
        <v>0</v>
      </c>
      <c r="F16" s="52">
        <v>0</v>
      </c>
      <c r="G16" s="52">
        <v>0</v>
      </c>
      <c r="H16" s="52">
        <v>0</v>
      </c>
      <c r="I16" s="52">
        <v>0</v>
      </c>
      <c r="J16" s="52">
        <v>0</v>
      </c>
      <c r="K16" s="52">
        <v>0</v>
      </c>
      <c r="L16" s="52">
        <v>1</v>
      </c>
      <c r="M16" s="52">
        <v>0</v>
      </c>
      <c r="N16" s="52">
        <v>0</v>
      </c>
      <c r="O16" s="52">
        <v>0</v>
      </c>
      <c r="P16" s="52">
        <v>0</v>
      </c>
      <c r="Q16" s="52" t="s">
        <v>1</v>
      </c>
      <c r="R16" s="59">
        <v>0</v>
      </c>
      <c r="T16" s="55">
        <f t="shared" si="0"/>
        <v>0</v>
      </c>
      <c r="U16" s="56">
        <f t="shared" si="1"/>
        <v>0</v>
      </c>
      <c r="W16" s="38">
        <f t="shared" si="2"/>
        <v>0</v>
      </c>
      <c r="X16" s="38">
        <f t="shared" si="3"/>
        <v>0</v>
      </c>
      <c r="Y16" s="38">
        <f t="shared" si="4"/>
        <v>0</v>
      </c>
      <c r="Z16" s="38">
        <f t="shared" si="5"/>
        <v>0</v>
      </c>
    </row>
    <row r="17" spans="1:26" x14ac:dyDescent="0.2">
      <c r="A17" s="51" t="s">
        <v>23</v>
      </c>
      <c r="B17" s="52">
        <v>0</v>
      </c>
      <c r="C17" s="52">
        <v>0</v>
      </c>
      <c r="D17" s="52">
        <v>0</v>
      </c>
      <c r="E17" s="52">
        <v>-2100</v>
      </c>
      <c r="F17" s="52">
        <v>0</v>
      </c>
      <c r="G17" s="52">
        <v>-2100</v>
      </c>
      <c r="H17" s="52">
        <v>0</v>
      </c>
      <c r="I17" s="52">
        <v>0</v>
      </c>
      <c r="J17" s="52">
        <v>0</v>
      </c>
      <c r="K17" s="52">
        <v>0</v>
      </c>
      <c r="L17" s="52">
        <v>0</v>
      </c>
      <c r="M17" s="52">
        <v>1</v>
      </c>
      <c r="N17" s="52">
        <v>0</v>
      </c>
      <c r="O17" s="52">
        <v>0</v>
      </c>
      <c r="P17" s="52">
        <v>0</v>
      </c>
      <c r="Q17" s="52" t="s">
        <v>1</v>
      </c>
      <c r="R17" s="59">
        <v>0</v>
      </c>
      <c r="T17" s="55">
        <f t="shared" si="0"/>
        <v>0</v>
      </c>
      <c r="U17" s="56">
        <f t="shared" si="1"/>
        <v>0</v>
      </c>
      <c r="W17" s="38">
        <f t="shared" si="2"/>
        <v>0</v>
      </c>
      <c r="X17" s="38">
        <f t="shared" si="3"/>
        <v>0</v>
      </c>
      <c r="Y17" s="38">
        <f t="shared" si="4"/>
        <v>0</v>
      </c>
      <c r="Z17" s="38">
        <f t="shared" si="5"/>
        <v>0</v>
      </c>
    </row>
    <row r="18" spans="1:26" x14ac:dyDescent="0.2">
      <c r="A18" s="51" t="s">
        <v>24</v>
      </c>
      <c r="B18" s="52">
        <v>0</v>
      </c>
      <c r="C18" s="52">
        <v>0</v>
      </c>
      <c r="D18" s="52">
        <v>0</v>
      </c>
      <c r="E18" s="52">
        <v>0</v>
      </c>
      <c r="F18" s="52">
        <v>-2100</v>
      </c>
      <c r="G18" s="52">
        <v>-2100</v>
      </c>
      <c r="H18" s="52">
        <v>0</v>
      </c>
      <c r="I18" s="52">
        <v>0</v>
      </c>
      <c r="J18" s="52">
        <v>0</v>
      </c>
      <c r="K18" s="52">
        <v>0</v>
      </c>
      <c r="L18" s="52">
        <v>0</v>
      </c>
      <c r="M18" s="52">
        <v>0</v>
      </c>
      <c r="N18" s="52">
        <v>1</v>
      </c>
      <c r="O18" s="52">
        <v>0</v>
      </c>
      <c r="P18" s="52">
        <v>0</v>
      </c>
      <c r="Q18" s="52" t="s">
        <v>1</v>
      </c>
      <c r="R18" s="59">
        <v>0</v>
      </c>
      <c r="T18" s="55">
        <f t="shared" si="0"/>
        <v>0</v>
      </c>
      <c r="U18" s="56">
        <f t="shared" si="1"/>
        <v>0</v>
      </c>
      <c r="W18" s="38">
        <f t="shared" si="2"/>
        <v>0</v>
      </c>
      <c r="X18" s="38">
        <f t="shared" si="3"/>
        <v>0</v>
      </c>
      <c r="Y18" s="38">
        <f t="shared" si="4"/>
        <v>0</v>
      </c>
      <c r="Z18" s="38">
        <f t="shared" si="5"/>
        <v>0</v>
      </c>
    </row>
    <row r="19" spans="1:26" x14ac:dyDescent="0.2">
      <c r="A19" s="51" t="s">
        <v>61</v>
      </c>
      <c r="B19" s="52">
        <v>0</v>
      </c>
      <c r="C19" s="52">
        <v>0</v>
      </c>
      <c r="D19" s="52">
        <v>0</v>
      </c>
      <c r="E19" s="52">
        <v>0</v>
      </c>
      <c r="F19" s="52">
        <v>0</v>
      </c>
      <c r="G19" s="52">
        <v>0</v>
      </c>
      <c r="H19" s="52">
        <v>-3300</v>
      </c>
      <c r="I19" s="52">
        <v>0</v>
      </c>
      <c r="J19" s="52">
        <v>-3300</v>
      </c>
      <c r="K19" s="52">
        <v>0</v>
      </c>
      <c r="L19" s="52">
        <v>0</v>
      </c>
      <c r="M19" s="52">
        <v>0</v>
      </c>
      <c r="N19" s="52">
        <v>0</v>
      </c>
      <c r="O19" s="52">
        <v>1</v>
      </c>
      <c r="P19" s="52">
        <v>0</v>
      </c>
      <c r="Q19" s="52" t="s">
        <v>1</v>
      </c>
      <c r="R19" s="59">
        <v>0</v>
      </c>
      <c r="T19" s="55">
        <f t="shared" si="0"/>
        <v>-100</v>
      </c>
      <c r="U19" s="56">
        <f t="shared" si="1"/>
        <v>100</v>
      </c>
      <c r="W19" s="38">
        <f t="shared" si="2"/>
        <v>-100</v>
      </c>
      <c r="X19" s="38">
        <f t="shared" si="3"/>
        <v>0</v>
      </c>
      <c r="Y19" s="38">
        <f t="shared" si="4"/>
        <v>0</v>
      </c>
      <c r="Z19" s="38">
        <f t="shared" si="5"/>
        <v>0</v>
      </c>
    </row>
    <row r="20" spans="1:26" x14ac:dyDescent="0.2">
      <c r="A20" s="51" t="s">
        <v>132</v>
      </c>
      <c r="B20" s="52">
        <v>0</v>
      </c>
      <c r="C20" s="52">
        <v>0</v>
      </c>
      <c r="D20" s="52">
        <v>0</v>
      </c>
      <c r="E20" s="52">
        <v>0</v>
      </c>
      <c r="F20" s="52">
        <v>0</v>
      </c>
      <c r="G20" s="52">
        <v>0</v>
      </c>
      <c r="H20" s="52">
        <v>0</v>
      </c>
      <c r="I20" s="52">
        <v>-3300</v>
      </c>
      <c r="J20" s="52">
        <v>-3300</v>
      </c>
      <c r="K20" s="52">
        <v>0</v>
      </c>
      <c r="L20" s="52">
        <v>0</v>
      </c>
      <c r="M20" s="52">
        <v>0</v>
      </c>
      <c r="N20" s="52">
        <v>0</v>
      </c>
      <c r="O20" s="52">
        <v>0</v>
      </c>
      <c r="P20" s="52">
        <v>1</v>
      </c>
      <c r="Q20" s="52" t="s">
        <v>1</v>
      </c>
      <c r="R20" s="59">
        <v>0</v>
      </c>
      <c r="T20" s="55">
        <f t="shared" si="0"/>
        <v>0</v>
      </c>
      <c r="U20" s="56">
        <f t="shared" si="1"/>
        <v>0</v>
      </c>
      <c r="W20" s="38">
        <f t="shared" si="2"/>
        <v>0</v>
      </c>
      <c r="X20" s="38">
        <f t="shared" si="3"/>
        <v>0</v>
      </c>
      <c r="Y20" s="38">
        <f t="shared" si="4"/>
        <v>0</v>
      </c>
      <c r="Z20" s="38">
        <f t="shared" si="5"/>
        <v>0</v>
      </c>
    </row>
    <row r="21" spans="1:26" x14ac:dyDescent="0.2">
      <c r="A21" s="51" t="s">
        <v>157</v>
      </c>
      <c r="B21" s="52">
        <v>1</v>
      </c>
      <c r="C21" s="52">
        <v>1</v>
      </c>
      <c r="D21" s="52">
        <v>1</v>
      </c>
      <c r="E21" s="52">
        <v>0</v>
      </c>
      <c r="F21" s="52">
        <v>0</v>
      </c>
      <c r="G21" s="52">
        <v>0</v>
      </c>
      <c r="H21" s="52">
        <v>0</v>
      </c>
      <c r="I21" s="52">
        <v>0</v>
      </c>
      <c r="J21" s="52">
        <v>0</v>
      </c>
      <c r="K21" s="52">
        <v>0</v>
      </c>
      <c r="L21" s="52">
        <v>0</v>
      </c>
      <c r="M21" s="52">
        <v>0</v>
      </c>
      <c r="N21" s="52">
        <v>0</v>
      </c>
      <c r="O21" s="52">
        <v>0</v>
      </c>
      <c r="P21" s="52">
        <v>0</v>
      </c>
      <c r="Q21" s="52" t="s">
        <v>1</v>
      </c>
      <c r="R21" s="59">
        <v>1</v>
      </c>
      <c r="T21" s="55">
        <f t="shared" si="0"/>
        <v>1</v>
      </c>
      <c r="U21" s="56">
        <f t="shared" si="1"/>
        <v>0</v>
      </c>
      <c r="W21" s="38">
        <f t="shared" si="2"/>
        <v>1</v>
      </c>
      <c r="X21" s="38">
        <f t="shared" si="3"/>
        <v>1</v>
      </c>
      <c r="Y21" s="38">
        <f t="shared" si="4"/>
        <v>0</v>
      </c>
      <c r="Z21" s="38">
        <f t="shared" si="5"/>
        <v>0</v>
      </c>
    </row>
    <row r="22" spans="1:26" x14ac:dyDescent="0.2">
      <c r="A22" s="51" t="s">
        <v>158</v>
      </c>
      <c r="B22" s="52">
        <v>0</v>
      </c>
      <c r="C22" s="52">
        <v>0</v>
      </c>
      <c r="D22" s="52">
        <v>0</v>
      </c>
      <c r="E22" s="52">
        <v>1</v>
      </c>
      <c r="F22" s="52">
        <v>1</v>
      </c>
      <c r="G22" s="52">
        <v>1</v>
      </c>
      <c r="H22" s="52">
        <v>0</v>
      </c>
      <c r="I22" s="52">
        <v>0</v>
      </c>
      <c r="J22" s="52">
        <v>0</v>
      </c>
      <c r="K22" s="52">
        <v>0</v>
      </c>
      <c r="L22" s="52">
        <v>0</v>
      </c>
      <c r="M22" s="52">
        <v>0</v>
      </c>
      <c r="N22" s="52">
        <v>0</v>
      </c>
      <c r="O22" s="52">
        <v>0</v>
      </c>
      <c r="P22" s="52">
        <v>0</v>
      </c>
      <c r="Q22" s="52" t="s">
        <v>1</v>
      </c>
      <c r="R22" s="59">
        <v>1</v>
      </c>
      <c r="T22" s="55">
        <f t="shared" si="0"/>
        <v>0</v>
      </c>
      <c r="U22" s="56">
        <f t="shared" si="1"/>
        <v>1</v>
      </c>
      <c r="W22" s="38">
        <f t="shared" si="2"/>
        <v>0</v>
      </c>
      <c r="X22" s="38">
        <f t="shared" si="3"/>
        <v>1</v>
      </c>
      <c r="Y22" s="38">
        <f t="shared" si="4"/>
        <v>0</v>
      </c>
      <c r="Z22" s="38">
        <f t="shared" si="5"/>
        <v>0</v>
      </c>
    </row>
    <row r="23" spans="1:26" ht="13.5" thickBot="1" x14ac:dyDescent="0.25">
      <c r="A23" s="60" t="s">
        <v>159</v>
      </c>
      <c r="B23" s="61">
        <v>0</v>
      </c>
      <c r="C23" s="61">
        <v>0</v>
      </c>
      <c r="D23" s="61">
        <v>0</v>
      </c>
      <c r="E23" s="61">
        <v>0</v>
      </c>
      <c r="F23" s="61">
        <v>0</v>
      </c>
      <c r="G23" s="61">
        <v>0</v>
      </c>
      <c r="H23" s="61">
        <v>1</v>
      </c>
      <c r="I23" s="61">
        <v>1</v>
      </c>
      <c r="J23" s="61">
        <v>1</v>
      </c>
      <c r="K23" s="61">
        <v>0</v>
      </c>
      <c r="L23" s="61">
        <v>0</v>
      </c>
      <c r="M23" s="61">
        <v>0</v>
      </c>
      <c r="N23" s="61">
        <v>0</v>
      </c>
      <c r="O23" s="61">
        <v>0</v>
      </c>
      <c r="P23" s="61">
        <v>0</v>
      </c>
      <c r="Q23" s="61" t="s">
        <v>1</v>
      </c>
      <c r="R23" s="62">
        <v>1</v>
      </c>
      <c r="T23" s="63">
        <f t="shared" si="0"/>
        <v>1</v>
      </c>
      <c r="U23" s="64">
        <f t="shared" si="1"/>
        <v>0</v>
      </c>
      <c r="W23" s="38">
        <f t="shared" si="2"/>
        <v>1</v>
      </c>
      <c r="X23" s="38">
        <f t="shared" si="3"/>
        <v>1</v>
      </c>
      <c r="Y23" s="38">
        <f t="shared" si="4"/>
        <v>0</v>
      </c>
      <c r="Z23" s="38">
        <f t="shared" si="5"/>
        <v>0</v>
      </c>
    </row>
    <row r="24" spans="1:26" x14ac:dyDescent="0.2">
      <c r="A24" s="38" t="s">
        <v>267</v>
      </c>
      <c r="B24" s="38" t="s">
        <v>268</v>
      </c>
      <c r="C24" s="38" t="s">
        <v>269</v>
      </c>
      <c r="D24" s="38" t="s">
        <v>269</v>
      </c>
      <c r="E24" s="38" t="s">
        <v>269</v>
      </c>
      <c r="F24" s="38" t="s">
        <v>269</v>
      </c>
      <c r="G24" s="38" t="s">
        <v>269</v>
      </c>
      <c r="H24" s="38" t="s">
        <v>269</v>
      </c>
      <c r="I24" s="38" t="s">
        <v>269</v>
      </c>
      <c r="J24" s="38" t="s">
        <v>269</v>
      </c>
      <c r="K24" s="38" t="s">
        <v>268</v>
      </c>
      <c r="L24" s="38" t="s">
        <v>268</v>
      </c>
      <c r="M24" s="38" t="s">
        <v>268</v>
      </c>
      <c r="N24" s="38" t="s">
        <v>268</v>
      </c>
      <c r="O24" s="38" t="s">
        <v>268</v>
      </c>
      <c r="P24" s="38" t="s">
        <v>268</v>
      </c>
    </row>
    <row r="25" spans="1:26" ht="13.5" thickBot="1" x14ac:dyDescent="0.25">
      <c r="A25" s="45" t="s">
        <v>8</v>
      </c>
    </row>
    <row r="26" spans="1:26" x14ac:dyDescent="0.2">
      <c r="A26" s="65" t="s">
        <v>17</v>
      </c>
      <c r="B26" s="66">
        <v>0</v>
      </c>
      <c r="C26" s="66">
        <v>1</v>
      </c>
      <c r="D26" s="66">
        <v>0</v>
      </c>
      <c r="E26" s="66">
        <v>0</v>
      </c>
      <c r="F26" s="66">
        <v>0</v>
      </c>
      <c r="G26" s="66">
        <v>0</v>
      </c>
      <c r="H26" s="66">
        <v>0</v>
      </c>
      <c r="I26" s="66">
        <v>0</v>
      </c>
      <c r="J26" s="66">
        <v>1</v>
      </c>
      <c r="K26" s="66">
        <v>0</v>
      </c>
      <c r="L26" s="66">
        <v>2400</v>
      </c>
      <c r="M26" s="66">
        <v>0</v>
      </c>
      <c r="N26" s="66">
        <v>0</v>
      </c>
      <c r="O26" s="66">
        <v>3200</v>
      </c>
      <c r="P26" s="66">
        <v>3300</v>
      </c>
      <c r="Q26" s="66"/>
      <c r="R26" s="67"/>
    </row>
    <row r="27" spans="1:26" ht="13.5" thickBot="1" x14ac:dyDescent="0.25">
      <c r="A27" s="68" t="s">
        <v>12</v>
      </c>
      <c r="B27" s="69"/>
      <c r="C27" s="69"/>
      <c r="D27" s="69"/>
      <c r="E27" s="69"/>
      <c r="F27" s="69"/>
      <c r="G27" s="69"/>
      <c r="H27" s="69"/>
      <c r="I27" s="69"/>
      <c r="J27" s="69"/>
      <c r="K27" s="69"/>
      <c r="L27" s="69"/>
      <c r="M27" s="69"/>
      <c r="N27" s="69"/>
      <c r="O27" s="69"/>
      <c r="P27" s="69"/>
      <c r="Q27" s="69"/>
      <c r="R27" s="70">
        <f>T12</f>
        <v>74700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heetViews>
  <sheetFormatPr defaultRowHeight="12.75" x14ac:dyDescent="0.2"/>
  <cols>
    <col min="1" max="1" width="13.140625" style="89" bestFit="1" customWidth="1"/>
    <col min="2" max="16384" width="9.140625" style="89"/>
  </cols>
  <sheetData>
    <row r="1" spans="1:8" x14ac:dyDescent="0.2">
      <c r="A1" s="89" t="s">
        <v>270</v>
      </c>
    </row>
    <row r="3" spans="1:8" ht="13.5" thickBot="1" x14ac:dyDescent="0.25">
      <c r="A3" s="89" t="s">
        <v>271</v>
      </c>
      <c r="B3" s="89">
        <v>17.999999809724127</v>
      </c>
      <c r="C3" s="89">
        <v>7.142857141490544E-3</v>
      </c>
    </row>
    <row r="4" spans="1:8" x14ac:dyDescent="0.2">
      <c r="B4" s="90" t="s">
        <v>213</v>
      </c>
      <c r="C4" s="91" t="s">
        <v>214</v>
      </c>
      <c r="D4" s="92" t="s">
        <v>272</v>
      </c>
      <c r="E4" s="92" t="s">
        <v>273</v>
      </c>
    </row>
    <row r="5" spans="1:8" x14ac:dyDescent="0.2">
      <c r="A5" s="89" t="s">
        <v>154</v>
      </c>
      <c r="B5" s="93">
        <v>1800</v>
      </c>
      <c r="C5" s="94">
        <v>2400</v>
      </c>
      <c r="D5" s="95">
        <v>-50</v>
      </c>
      <c r="E5" s="95">
        <v>-70</v>
      </c>
      <c r="F5" s="96">
        <f>B5*B3+C5+C3+D5*B3^2+E5*C3^2</f>
        <v>18600.00357142857</v>
      </c>
    </row>
    <row r="6" spans="1:8" ht="13.5" thickBot="1" x14ac:dyDescent="0.25">
      <c r="A6" s="89" t="s">
        <v>19</v>
      </c>
      <c r="B6" s="97">
        <v>100</v>
      </c>
      <c r="C6" s="98">
        <v>130</v>
      </c>
      <c r="D6" s="95"/>
      <c r="E6" s="95"/>
      <c r="F6" s="96">
        <f>SUMPRODUCT($B$3:$C$3,B6:C6)</f>
        <v>1800.9285524008064</v>
      </c>
      <c r="G6" s="89" t="s">
        <v>274</v>
      </c>
      <c r="H6" s="99">
        <v>5000</v>
      </c>
    </row>
    <row r="10" spans="1:8" x14ac:dyDescent="0.2">
      <c r="A10" s="89" t="s">
        <v>275</v>
      </c>
    </row>
    <row r="11" spans="1:8" x14ac:dyDescent="0.2">
      <c r="A11" s="89" t="s">
        <v>276</v>
      </c>
    </row>
    <row r="12" spans="1:8" x14ac:dyDescent="0.2">
      <c r="A12" s="89" t="s">
        <v>277</v>
      </c>
    </row>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heetViews>
  <sheetFormatPr defaultRowHeight="12.75" x14ac:dyDescent="0.2"/>
  <cols>
    <col min="1" max="5" width="9.140625" style="89"/>
    <col min="6" max="6" width="12.5703125" style="89" bestFit="1" customWidth="1"/>
    <col min="7" max="7" width="2.140625" style="89" bestFit="1" customWidth="1"/>
    <col min="8" max="16384" width="9.140625" style="89"/>
  </cols>
  <sheetData>
    <row r="1" spans="1:8" x14ac:dyDescent="0.2">
      <c r="A1" s="89" t="s">
        <v>278</v>
      </c>
    </row>
    <row r="3" spans="1:8" ht="13.5" thickBot="1" x14ac:dyDescent="0.25">
      <c r="A3" s="89" t="s">
        <v>271</v>
      </c>
      <c r="B3" s="89">
        <v>25.000000323632047</v>
      </c>
      <c r="C3" s="89">
        <v>7.500000338183975</v>
      </c>
    </row>
    <row r="4" spans="1:8" x14ac:dyDescent="0.2">
      <c r="B4" s="90" t="s">
        <v>213</v>
      </c>
      <c r="C4" s="91" t="s">
        <v>214</v>
      </c>
      <c r="D4" s="92" t="s">
        <v>272</v>
      </c>
      <c r="E4" s="92" t="s">
        <v>273</v>
      </c>
      <c r="F4" s="100" t="s">
        <v>279</v>
      </c>
    </row>
    <row r="5" spans="1:8" x14ac:dyDescent="0.2">
      <c r="A5" s="89" t="s">
        <v>154</v>
      </c>
      <c r="B5" s="93">
        <v>4</v>
      </c>
      <c r="C5" s="94">
        <v>5</v>
      </c>
      <c r="D5" s="95">
        <v>-0.1</v>
      </c>
      <c r="E5" s="95">
        <v>-0.2</v>
      </c>
      <c r="F5" s="96">
        <f>B5*B3+C5+C3+D5*B3^2+E5*C3^2</f>
        <v>38.749998999999967</v>
      </c>
    </row>
    <row r="6" spans="1:8" ht="13.5" thickBot="1" x14ac:dyDescent="0.25">
      <c r="A6" s="89" t="s">
        <v>19</v>
      </c>
      <c r="B6" s="97">
        <v>1</v>
      </c>
      <c r="C6" s="98">
        <v>2</v>
      </c>
      <c r="D6" s="95"/>
      <c r="E6" s="95"/>
      <c r="F6" s="96">
        <f>SUMPRODUCT($B$3:$C$3,B6:C6)</f>
        <v>40.000000999999997</v>
      </c>
      <c r="G6" s="89" t="s">
        <v>3</v>
      </c>
      <c r="H6" s="99">
        <v>40</v>
      </c>
    </row>
    <row r="10" spans="1:8" x14ac:dyDescent="0.2">
      <c r="A10" s="89" t="s">
        <v>275</v>
      </c>
    </row>
    <row r="11" spans="1:8" x14ac:dyDescent="0.2">
      <c r="A11" s="89" t="s">
        <v>276</v>
      </c>
    </row>
    <row r="12" spans="1:8" x14ac:dyDescent="0.2">
      <c r="A12" s="89" t="s">
        <v>277</v>
      </c>
    </row>
  </sheetData>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heetViews>
  <sheetFormatPr defaultRowHeight="12.75" x14ac:dyDescent="0.2"/>
  <cols>
    <col min="1" max="16384" width="9.140625" style="89"/>
  </cols>
  <sheetData>
    <row r="1" spans="1:8" x14ac:dyDescent="0.2">
      <c r="A1" s="89" t="s">
        <v>280</v>
      </c>
    </row>
    <row r="3" spans="1:8" ht="13.5" thickBot="1" x14ac:dyDescent="0.25">
      <c r="A3" s="89" t="s">
        <v>271</v>
      </c>
      <c r="B3" s="89">
        <v>80</v>
      </c>
      <c r="C3" s="89">
        <v>0</v>
      </c>
    </row>
    <row r="4" spans="1:8" x14ac:dyDescent="0.2">
      <c r="B4" s="90" t="s">
        <v>235</v>
      </c>
      <c r="C4" s="91" t="s">
        <v>236</v>
      </c>
      <c r="D4" s="92" t="s">
        <v>281</v>
      </c>
      <c r="E4" s="92" t="s">
        <v>282</v>
      </c>
      <c r="F4" s="100" t="s">
        <v>279</v>
      </c>
    </row>
    <row r="5" spans="1:8" x14ac:dyDescent="0.2">
      <c r="A5" s="89" t="s">
        <v>154</v>
      </c>
      <c r="B5" s="93">
        <v>12</v>
      </c>
      <c r="C5" s="94">
        <v>15</v>
      </c>
      <c r="D5" s="95">
        <v>-0.04</v>
      </c>
      <c r="E5" s="95">
        <v>-0.06</v>
      </c>
      <c r="F5" s="96">
        <f>B5*B3+C5+C3+D5*B3^2+E5*C3^2</f>
        <v>719</v>
      </c>
    </row>
    <row r="6" spans="1:8" ht="13.5" thickBot="1" x14ac:dyDescent="0.25">
      <c r="A6" s="89" t="s">
        <v>19</v>
      </c>
      <c r="B6" s="97">
        <v>2</v>
      </c>
      <c r="C6" s="98">
        <v>4</v>
      </c>
      <c r="D6" s="95"/>
      <c r="E6" s="95"/>
      <c r="F6" s="96">
        <f>SUMPRODUCT($B$3:$C$3,B6:C6)</f>
        <v>160</v>
      </c>
      <c r="G6" s="89" t="s">
        <v>274</v>
      </c>
      <c r="H6" s="99">
        <v>160</v>
      </c>
    </row>
    <row r="10" spans="1:8" x14ac:dyDescent="0.2">
      <c r="A10" s="89" t="s">
        <v>275</v>
      </c>
    </row>
    <row r="11" spans="1:8" x14ac:dyDescent="0.2">
      <c r="A11" s="89" t="s">
        <v>276</v>
      </c>
    </row>
    <row r="12" spans="1:8" x14ac:dyDescent="0.2">
      <c r="A12" s="89" t="s">
        <v>277</v>
      </c>
    </row>
  </sheetData>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heetViews>
  <sheetFormatPr defaultRowHeight="12.75" x14ac:dyDescent="0.2"/>
  <cols>
    <col min="1" max="1" width="13.140625" style="89" bestFit="1" customWidth="1"/>
    <col min="2" max="16384" width="9.140625" style="89"/>
  </cols>
  <sheetData>
    <row r="1" spans="1:6" x14ac:dyDescent="0.2">
      <c r="A1" s="89" t="s">
        <v>283</v>
      </c>
    </row>
    <row r="3" spans="1:6" ht="13.5" thickBot="1" x14ac:dyDescent="0.25">
      <c r="A3" s="89" t="s">
        <v>271</v>
      </c>
      <c r="B3" s="89">
        <v>0.33333333333333337</v>
      </c>
      <c r="C3" s="89">
        <v>0.66666666666666652</v>
      </c>
    </row>
    <row r="4" spans="1:6" x14ac:dyDescent="0.2">
      <c r="B4" s="90" t="s">
        <v>235</v>
      </c>
      <c r="C4" s="91" t="s">
        <v>236</v>
      </c>
      <c r="D4" s="100" t="s">
        <v>279</v>
      </c>
    </row>
    <row r="5" spans="1:6" x14ac:dyDescent="0.2">
      <c r="A5" s="89" t="s">
        <v>154</v>
      </c>
      <c r="B5" s="93"/>
      <c r="C5" s="94"/>
      <c r="D5" s="96">
        <f>0.16*B3^2+0.2*B3*C3+0.09*C3^2</f>
        <v>0.10222222222222221</v>
      </c>
    </row>
    <row r="6" spans="1:6" x14ac:dyDescent="0.2">
      <c r="A6" s="89" t="s">
        <v>19</v>
      </c>
      <c r="B6" s="93">
        <v>1</v>
      </c>
      <c r="C6" s="94">
        <v>1</v>
      </c>
      <c r="D6" s="96">
        <f>SUMPRODUCT($B$3:$C$3,B6:C6)</f>
        <v>0.99999999999999989</v>
      </c>
      <c r="E6" s="101" t="s">
        <v>3</v>
      </c>
      <c r="F6" s="99">
        <v>1</v>
      </c>
    </row>
    <row r="7" spans="1:6" ht="13.5" thickBot="1" x14ac:dyDescent="0.25">
      <c r="A7" s="89" t="s">
        <v>20</v>
      </c>
      <c r="B7" s="97">
        <v>0.11</v>
      </c>
      <c r="C7" s="98">
        <v>0.08</v>
      </c>
      <c r="D7" s="96">
        <f>SUMPRODUCT($B$3:$C$3,B7:C7)</f>
        <v>0.09</v>
      </c>
      <c r="E7" s="89" t="s">
        <v>284</v>
      </c>
      <c r="F7" s="99">
        <v>0.09</v>
      </c>
    </row>
    <row r="10" spans="1:6" x14ac:dyDescent="0.2">
      <c r="A10" s="89" t="s">
        <v>275</v>
      </c>
    </row>
    <row r="11" spans="1:6" x14ac:dyDescent="0.2">
      <c r="A11" s="89" t="s">
        <v>276</v>
      </c>
    </row>
    <row r="12" spans="1:6" x14ac:dyDescent="0.2">
      <c r="A12" s="89" t="s">
        <v>277</v>
      </c>
    </row>
  </sheetData>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heetViews>
  <sheetFormatPr defaultRowHeight="12.75" x14ac:dyDescent="0.2"/>
  <cols>
    <col min="1" max="1" width="13.140625" style="89" bestFit="1" customWidth="1"/>
    <col min="2" max="16384" width="9.140625" style="89"/>
  </cols>
  <sheetData>
    <row r="1" spans="1:8" x14ac:dyDescent="0.2">
      <c r="A1" s="89" t="s">
        <v>285</v>
      </c>
    </row>
    <row r="3" spans="1:8" x14ac:dyDescent="0.2">
      <c r="B3" s="102" t="s">
        <v>213</v>
      </c>
      <c r="C3" s="102" t="s">
        <v>48</v>
      </c>
      <c r="D3" s="102" t="s">
        <v>214</v>
      </c>
      <c r="E3" s="102" t="s">
        <v>49</v>
      </c>
    </row>
    <row r="4" spans="1:8" ht="13.5" thickBot="1" x14ac:dyDescent="0.25">
      <c r="B4" s="103">
        <v>260</v>
      </c>
      <c r="C4" s="103">
        <v>20</v>
      </c>
      <c r="D4" s="103">
        <v>140.00000041151142</v>
      </c>
      <c r="E4" s="103">
        <v>17.333333305899231</v>
      </c>
    </row>
    <row r="5" spans="1:8" x14ac:dyDescent="0.2">
      <c r="B5" s="104" t="s">
        <v>213</v>
      </c>
      <c r="C5" s="105" t="s">
        <v>48</v>
      </c>
      <c r="D5" s="105" t="s">
        <v>214</v>
      </c>
      <c r="E5" s="106" t="s">
        <v>49</v>
      </c>
    </row>
    <row r="6" spans="1:8" x14ac:dyDescent="0.2">
      <c r="A6" s="89" t="s">
        <v>154</v>
      </c>
      <c r="B6" s="107"/>
      <c r="C6" s="108"/>
      <c r="D6" s="108"/>
      <c r="E6" s="109"/>
      <c r="F6" s="96">
        <f>B4*C4+D4*E4-6*B4-8*D4</f>
        <v>4946.6666666666652</v>
      </c>
    </row>
    <row r="7" spans="1:8" x14ac:dyDescent="0.2">
      <c r="A7" s="89" t="s">
        <v>19</v>
      </c>
      <c r="B7" s="107">
        <v>1</v>
      </c>
      <c r="C7" s="108">
        <v>12</v>
      </c>
      <c r="D7" s="108">
        <v>0</v>
      </c>
      <c r="E7" s="109">
        <v>0</v>
      </c>
      <c r="F7" s="96">
        <f>SUMPRODUCT(B7:E7,$B$4:$E$4)</f>
        <v>500</v>
      </c>
      <c r="G7" s="89" t="s">
        <v>3</v>
      </c>
      <c r="H7" s="99">
        <v>500</v>
      </c>
    </row>
    <row r="8" spans="1:8" x14ac:dyDescent="0.2">
      <c r="A8" s="89" t="s">
        <v>20</v>
      </c>
      <c r="B8" s="107">
        <v>0</v>
      </c>
      <c r="C8" s="108">
        <v>0</v>
      </c>
      <c r="D8" s="108">
        <v>1</v>
      </c>
      <c r="E8" s="109">
        <v>15</v>
      </c>
      <c r="F8" s="96">
        <f>SUMPRODUCT(B8:E8,$B$4:$E$4)</f>
        <v>399.99999999999989</v>
      </c>
      <c r="G8" s="89" t="s">
        <v>3</v>
      </c>
      <c r="H8" s="99">
        <v>400</v>
      </c>
    </row>
    <row r="9" spans="1:8" x14ac:dyDescent="0.2">
      <c r="A9" s="89" t="s">
        <v>21</v>
      </c>
      <c r="B9" s="107"/>
      <c r="C9" s="108">
        <v>1</v>
      </c>
      <c r="D9" s="108"/>
      <c r="E9" s="109"/>
      <c r="F9" s="96">
        <f>SUMPRODUCT(B9:E9,$B$4:$E$4)</f>
        <v>20</v>
      </c>
      <c r="G9" s="89" t="s">
        <v>274</v>
      </c>
      <c r="H9" s="99">
        <v>20</v>
      </c>
    </row>
    <row r="10" spans="1:8" ht="13.5" thickBot="1" x14ac:dyDescent="0.25">
      <c r="A10" s="89" t="s">
        <v>22</v>
      </c>
      <c r="B10" s="110"/>
      <c r="C10" s="111"/>
      <c r="D10" s="111"/>
      <c r="E10" s="112">
        <v>1</v>
      </c>
      <c r="F10" s="96">
        <f>SUMPRODUCT(B10:E10,$B$4:$E$4)</f>
        <v>17.333333305899231</v>
      </c>
      <c r="G10" s="89" t="s">
        <v>274</v>
      </c>
      <c r="H10" s="99">
        <v>25</v>
      </c>
    </row>
    <row r="13" spans="1:8" x14ac:dyDescent="0.2">
      <c r="A13" s="89" t="s">
        <v>275</v>
      </c>
    </row>
    <row r="14" spans="1:8" x14ac:dyDescent="0.2">
      <c r="A14" s="89" t="s">
        <v>276</v>
      </c>
    </row>
    <row r="15" spans="1:8" x14ac:dyDescent="0.2">
      <c r="A15" s="89" t="s">
        <v>277</v>
      </c>
    </row>
  </sheetData>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2"/>
  <sheetViews>
    <sheetView workbookViewId="0"/>
  </sheetViews>
  <sheetFormatPr defaultColWidth="8.85546875" defaultRowHeight="15" x14ac:dyDescent="0.25"/>
  <cols>
    <col min="1" max="1" width="18" style="113" customWidth="1"/>
    <col min="2" max="13" width="8.85546875" style="113"/>
    <col min="14" max="14" width="8.85546875" style="113" customWidth="1"/>
    <col min="15" max="15" width="8.85546875" style="113"/>
    <col min="16" max="17" width="8.85546875" style="113" customWidth="1"/>
    <col min="18" max="269" width="8.85546875" style="113"/>
    <col min="270" max="270" width="2.42578125" style="113" customWidth="1"/>
    <col min="271" max="271" width="8.85546875" style="113"/>
    <col min="272" max="272" width="12.140625" style="113" customWidth="1"/>
    <col min="273" max="273" width="4.7109375" style="113" customWidth="1"/>
    <col min="274" max="525" width="8.85546875" style="113"/>
    <col min="526" max="526" width="2.42578125" style="113" customWidth="1"/>
    <col min="527" max="527" width="8.85546875" style="113"/>
    <col min="528" max="528" width="12.140625" style="113" customWidth="1"/>
    <col min="529" max="529" width="4.7109375" style="113" customWidth="1"/>
    <col min="530" max="781" width="8.85546875" style="113"/>
    <col min="782" max="782" width="2.42578125" style="113" customWidth="1"/>
    <col min="783" max="783" width="8.85546875" style="113"/>
    <col min="784" max="784" width="12.140625" style="113" customWidth="1"/>
    <col min="785" max="785" width="4.7109375" style="113" customWidth="1"/>
    <col min="786" max="1037" width="8.85546875" style="113"/>
    <col min="1038" max="1038" width="2.42578125" style="113" customWidth="1"/>
    <col min="1039" max="1039" width="8.85546875" style="113"/>
    <col min="1040" max="1040" width="12.140625" style="113" customWidth="1"/>
    <col min="1041" max="1041" width="4.7109375" style="113" customWidth="1"/>
    <col min="1042" max="1293" width="8.85546875" style="113"/>
    <col min="1294" max="1294" width="2.42578125" style="113" customWidth="1"/>
    <col min="1295" max="1295" width="8.85546875" style="113"/>
    <col min="1296" max="1296" width="12.140625" style="113" customWidth="1"/>
    <col min="1297" max="1297" width="4.7109375" style="113" customWidth="1"/>
    <col min="1298" max="1549" width="8.85546875" style="113"/>
    <col min="1550" max="1550" width="2.42578125" style="113" customWidth="1"/>
    <col min="1551" max="1551" width="8.85546875" style="113"/>
    <col min="1552" max="1552" width="12.140625" style="113" customWidth="1"/>
    <col min="1553" max="1553" width="4.7109375" style="113" customWidth="1"/>
    <col min="1554" max="1805" width="8.85546875" style="113"/>
    <col min="1806" max="1806" width="2.42578125" style="113" customWidth="1"/>
    <col min="1807" max="1807" width="8.85546875" style="113"/>
    <col min="1808" max="1808" width="12.140625" style="113" customWidth="1"/>
    <col min="1809" max="1809" width="4.7109375" style="113" customWidth="1"/>
    <col min="1810" max="2061" width="8.85546875" style="113"/>
    <col min="2062" max="2062" width="2.42578125" style="113" customWidth="1"/>
    <col min="2063" max="2063" width="8.85546875" style="113"/>
    <col min="2064" max="2064" width="12.140625" style="113" customWidth="1"/>
    <col min="2065" max="2065" width="4.7109375" style="113" customWidth="1"/>
    <col min="2066" max="2317" width="8.85546875" style="113"/>
    <col min="2318" max="2318" width="2.42578125" style="113" customWidth="1"/>
    <col min="2319" max="2319" width="8.85546875" style="113"/>
    <col min="2320" max="2320" width="12.140625" style="113" customWidth="1"/>
    <col min="2321" max="2321" width="4.7109375" style="113" customWidth="1"/>
    <col min="2322" max="2573" width="8.85546875" style="113"/>
    <col min="2574" max="2574" width="2.42578125" style="113" customWidth="1"/>
    <col min="2575" max="2575" width="8.85546875" style="113"/>
    <col min="2576" max="2576" width="12.140625" style="113" customWidth="1"/>
    <col min="2577" max="2577" width="4.7109375" style="113" customWidth="1"/>
    <col min="2578" max="2829" width="8.85546875" style="113"/>
    <col min="2830" max="2830" width="2.42578125" style="113" customWidth="1"/>
    <col min="2831" max="2831" width="8.85546875" style="113"/>
    <col min="2832" max="2832" width="12.140625" style="113" customWidth="1"/>
    <col min="2833" max="2833" width="4.7109375" style="113" customWidth="1"/>
    <col min="2834" max="3085" width="8.85546875" style="113"/>
    <col min="3086" max="3086" width="2.42578125" style="113" customWidth="1"/>
    <col min="3087" max="3087" width="8.85546875" style="113"/>
    <col min="3088" max="3088" width="12.140625" style="113" customWidth="1"/>
    <col min="3089" max="3089" width="4.7109375" style="113" customWidth="1"/>
    <col min="3090" max="3341" width="8.85546875" style="113"/>
    <col min="3342" max="3342" width="2.42578125" style="113" customWidth="1"/>
    <col min="3343" max="3343" width="8.85546875" style="113"/>
    <col min="3344" max="3344" width="12.140625" style="113" customWidth="1"/>
    <col min="3345" max="3345" width="4.7109375" style="113" customWidth="1"/>
    <col min="3346" max="3597" width="8.85546875" style="113"/>
    <col min="3598" max="3598" width="2.42578125" style="113" customWidth="1"/>
    <col min="3599" max="3599" width="8.85546875" style="113"/>
    <col min="3600" max="3600" width="12.140625" style="113" customWidth="1"/>
    <col min="3601" max="3601" width="4.7109375" style="113" customWidth="1"/>
    <col min="3602" max="3853" width="8.85546875" style="113"/>
    <col min="3854" max="3854" width="2.42578125" style="113" customWidth="1"/>
    <col min="3855" max="3855" width="8.85546875" style="113"/>
    <col min="3856" max="3856" width="12.140625" style="113" customWidth="1"/>
    <col min="3857" max="3857" width="4.7109375" style="113" customWidth="1"/>
    <col min="3858" max="4109" width="8.85546875" style="113"/>
    <col min="4110" max="4110" width="2.42578125" style="113" customWidth="1"/>
    <col min="4111" max="4111" width="8.85546875" style="113"/>
    <col min="4112" max="4112" width="12.140625" style="113" customWidth="1"/>
    <col min="4113" max="4113" width="4.7109375" style="113" customWidth="1"/>
    <col min="4114" max="4365" width="8.85546875" style="113"/>
    <col min="4366" max="4366" width="2.42578125" style="113" customWidth="1"/>
    <col min="4367" max="4367" width="8.85546875" style="113"/>
    <col min="4368" max="4368" width="12.140625" style="113" customWidth="1"/>
    <col min="4369" max="4369" width="4.7109375" style="113" customWidth="1"/>
    <col min="4370" max="4621" width="8.85546875" style="113"/>
    <col min="4622" max="4622" width="2.42578125" style="113" customWidth="1"/>
    <col min="4623" max="4623" width="8.85546875" style="113"/>
    <col min="4624" max="4624" width="12.140625" style="113" customWidth="1"/>
    <col min="4625" max="4625" width="4.7109375" style="113" customWidth="1"/>
    <col min="4626" max="4877" width="8.85546875" style="113"/>
    <col min="4878" max="4878" width="2.42578125" style="113" customWidth="1"/>
    <col min="4879" max="4879" width="8.85546875" style="113"/>
    <col min="4880" max="4880" width="12.140625" style="113" customWidth="1"/>
    <col min="4881" max="4881" width="4.7109375" style="113" customWidth="1"/>
    <col min="4882" max="5133" width="8.85546875" style="113"/>
    <col min="5134" max="5134" width="2.42578125" style="113" customWidth="1"/>
    <col min="5135" max="5135" width="8.85546875" style="113"/>
    <col min="5136" max="5136" width="12.140625" style="113" customWidth="1"/>
    <col min="5137" max="5137" width="4.7109375" style="113" customWidth="1"/>
    <col min="5138" max="5389" width="8.85546875" style="113"/>
    <col min="5390" max="5390" width="2.42578125" style="113" customWidth="1"/>
    <col min="5391" max="5391" width="8.85546875" style="113"/>
    <col min="5392" max="5392" width="12.140625" style="113" customWidth="1"/>
    <col min="5393" max="5393" width="4.7109375" style="113" customWidth="1"/>
    <col min="5394" max="5645" width="8.85546875" style="113"/>
    <col min="5646" max="5646" width="2.42578125" style="113" customWidth="1"/>
    <col min="5647" max="5647" width="8.85546875" style="113"/>
    <col min="5648" max="5648" width="12.140625" style="113" customWidth="1"/>
    <col min="5649" max="5649" width="4.7109375" style="113" customWidth="1"/>
    <col min="5650" max="5901" width="8.85546875" style="113"/>
    <col min="5902" max="5902" width="2.42578125" style="113" customWidth="1"/>
    <col min="5903" max="5903" width="8.85546875" style="113"/>
    <col min="5904" max="5904" width="12.140625" style="113" customWidth="1"/>
    <col min="5905" max="5905" width="4.7109375" style="113" customWidth="1"/>
    <col min="5906" max="6157" width="8.85546875" style="113"/>
    <col min="6158" max="6158" width="2.42578125" style="113" customWidth="1"/>
    <col min="6159" max="6159" width="8.85546875" style="113"/>
    <col min="6160" max="6160" width="12.140625" style="113" customWidth="1"/>
    <col min="6161" max="6161" width="4.7109375" style="113" customWidth="1"/>
    <col min="6162" max="6413" width="8.85546875" style="113"/>
    <col min="6414" max="6414" width="2.42578125" style="113" customWidth="1"/>
    <col min="6415" max="6415" width="8.85546875" style="113"/>
    <col min="6416" max="6416" width="12.140625" style="113" customWidth="1"/>
    <col min="6417" max="6417" width="4.7109375" style="113" customWidth="1"/>
    <col min="6418" max="6669" width="8.85546875" style="113"/>
    <col min="6670" max="6670" width="2.42578125" style="113" customWidth="1"/>
    <col min="6671" max="6671" width="8.85546875" style="113"/>
    <col min="6672" max="6672" width="12.140625" style="113" customWidth="1"/>
    <col min="6673" max="6673" width="4.7109375" style="113" customWidth="1"/>
    <col min="6674" max="6925" width="8.85546875" style="113"/>
    <col min="6926" max="6926" width="2.42578125" style="113" customWidth="1"/>
    <col min="6927" max="6927" width="8.85546875" style="113"/>
    <col min="6928" max="6928" width="12.140625" style="113" customWidth="1"/>
    <col min="6929" max="6929" width="4.7109375" style="113" customWidth="1"/>
    <col min="6930" max="7181" width="8.85546875" style="113"/>
    <col min="7182" max="7182" width="2.42578125" style="113" customWidth="1"/>
    <col min="7183" max="7183" width="8.85546875" style="113"/>
    <col min="7184" max="7184" width="12.140625" style="113" customWidth="1"/>
    <col min="7185" max="7185" width="4.7109375" style="113" customWidth="1"/>
    <col min="7186" max="7437" width="8.85546875" style="113"/>
    <col min="7438" max="7438" width="2.42578125" style="113" customWidth="1"/>
    <col min="7439" max="7439" width="8.85546875" style="113"/>
    <col min="7440" max="7440" width="12.140625" style="113" customWidth="1"/>
    <col min="7441" max="7441" width="4.7109375" style="113" customWidth="1"/>
    <col min="7442" max="7693" width="8.85546875" style="113"/>
    <col min="7694" max="7694" width="2.42578125" style="113" customWidth="1"/>
    <col min="7695" max="7695" width="8.85546875" style="113"/>
    <col min="7696" max="7696" width="12.140625" style="113" customWidth="1"/>
    <col min="7697" max="7697" width="4.7109375" style="113" customWidth="1"/>
    <col min="7698" max="7949" width="8.85546875" style="113"/>
    <col min="7950" max="7950" width="2.42578125" style="113" customWidth="1"/>
    <col min="7951" max="7951" width="8.85546875" style="113"/>
    <col min="7952" max="7952" width="12.140625" style="113" customWidth="1"/>
    <col min="7953" max="7953" width="4.7109375" style="113" customWidth="1"/>
    <col min="7954" max="8205" width="8.85546875" style="113"/>
    <col min="8206" max="8206" width="2.42578125" style="113" customWidth="1"/>
    <col min="8207" max="8207" width="8.85546875" style="113"/>
    <col min="8208" max="8208" width="12.140625" style="113" customWidth="1"/>
    <col min="8209" max="8209" width="4.7109375" style="113" customWidth="1"/>
    <col min="8210" max="8461" width="8.85546875" style="113"/>
    <col min="8462" max="8462" width="2.42578125" style="113" customWidth="1"/>
    <col min="8463" max="8463" width="8.85546875" style="113"/>
    <col min="8464" max="8464" width="12.140625" style="113" customWidth="1"/>
    <col min="8465" max="8465" width="4.7109375" style="113" customWidth="1"/>
    <col min="8466" max="8717" width="8.85546875" style="113"/>
    <col min="8718" max="8718" width="2.42578125" style="113" customWidth="1"/>
    <col min="8719" max="8719" width="8.85546875" style="113"/>
    <col min="8720" max="8720" width="12.140625" style="113" customWidth="1"/>
    <col min="8721" max="8721" width="4.7109375" style="113" customWidth="1"/>
    <col min="8722" max="8973" width="8.85546875" style="113"/>
    <col min="8974" max="8974" width="2.42578125" style="113" customWidth="1"/>
    <col min="8975" max="8975" width="8.85546875" style="113"/>
    <col min="8976" max="8976" width="12.140625" style="113" customWidth="1"/>
    <col min="8977" max="8977" width="4.7109375" style="113" customWidth="1"/>
    <col min="8978" max="9229" width="8.85546875" style="113"/>
    <col min="9230" max="9230" width="2.42578125" style="113" customWidth="1"/>
    <col min="9231" max="9231" width="8.85546875" style="113"/>
    <col min="9232" max="9232" width="12.140625" style="113" customWidth="1"/>
    <col min="9233" max="9233" width="4.7109375" style="113" customWidth="1"/>
    <col min="9234" max="9485" width="8.85546875" style="113"/>
    <col min="9486" max="9486" width="2.42578125" style="113" customWidth="1"/>
    <col min="9487" max="9487" width="8.85546875" style="113"/>
    <col min="9488" max="9488" width="12.140625" style="113" customWidth="1"/>
    <col min="9489" max="9489" width="4.7109375" style="113" customWidth="1"/>
    <col min="9490" max="9741" width="8.85546875" style="113"/>
    <col min="9742" max="9742" width="2.42578125" style="113" customWidth="1"/>
    <col min="9743" max="9743" width="8.85546875" style="113"/>
    <col min="9744" max="9744" width="12.140625" style="113" customWidth="1"/>
    <col min="9745" max="9745" width="4.7109375" style="113" customWidth="1"/>
    <col min="9746" max="9997" width="8.85546875" style="113"/>
    <col min="9998" max="9998" width="2.42578125" style="113" customWidth="1"/>
    <col min="9999" max="9999" width="8.85546875" style="113"/>
    <col min="10000" max="10000" width="12.140625" style="113" customWidth="1"/>
    <col min="10001" max="10001" width="4.7109375" style="113" customWidth="1"/>
    <col min="10002" max="10253" width="8.85546875" style="113"/>
    <col min="10254" max="10254" width="2.42578125" style="113" customWidth="1"/>
    <col min="10255" max="10255" width="8.85546875" style="113"/>
    <col min="10256" max="10256" width="12.140625" style="113" customWidth="1"/>
    <col min="10257" max="10257" width="4.7109375" style="113" customWidth="1"/>
    <col min="10258" max="10509" width="8.85546875" style="113"/>
    <col min="10510" max="10510" width="2.42578125" style="113" customWidth="1"/>
    <col min="10511" max="10511" width="8.85546875" style="113"/>
    <col min="10512" max="10512" width="12.140625" style="113" customWidth="1"/>
    <col min="10513" max="10513" width="4.7109375" style="113" customWidth="1"/>
    <col min="10514" max="10765" width="8.85546875" style="113"/>
    <col min="10766" max="10766" width="2.42578125" style="113" customWidth="1"/>
    <col min="10767" max="10767" width="8.85546875" style="113"/>
    <col min="10768" max="10768" width="12.140625" style="113" customWidth="1"/>
    <col min="10769" max="10769" width="4.7109375" style="113" customWidth="1"/>
    <col min="10770" max="11021" width="8.85546875" style="113"/>
    <col min="11022" max="11022" width="2.42578125" style="113" customWidth="1"/>
    <col min="11023" max="11023" width="8.85546875" style="113"/>
    <col min="11024" max="11024" width="12.140625" style="113" customWidth="1"/>
    <col min="11025" max="11025" width="4.7109375" style="113" customWidth="1"/>
    <col min="11026" max="11277" width="8.85546875" style="113"/>
    <col min="11278" max="11278" width="2.42578125" style="113" customWidth="1"/>
    <col min="11279" max="11279" width="8.85546875" style="113"/>
    <col min="11280" max="11280" width="12.140625" style="113" customWidth="1"/>
    <col min="11281" max="11281" width="4.7109375" style="113" customWidth="1"/>
    <col min="11282" max="11533" width="8.85546875" style="113"/>
    <col min="11534" max="11534" width="2.42578125" style="113" customWidth="1"/>
    <col min="11535" max="11535" width="8.85546875" style="113"/>
    <col min="11536" max="11536" width="12.140625" style="113" customWidth="1"/>
    <col min="11537" max="11537" width="4.7109375" style="113" customWidth="1"/>
    <col min="11538" max="11789" width="8.85546875" style="113"/>
    <col min="11790" max="11790" width="2.42578125" style="113" customWidth="1"/>
    <col min="11791" max="11791" width="8.85546875" style="113"/>
    <col min="11792" max="11792" width="12.140625" style="113" customWidth="1"/>
    <col min="11793" max="11793" width="4.7109375" style="113" customWidth="1"/>
    <col min="11794" max="12045" width="8.85546875" style="113"/>
    <col min="12046" max="12046" width="2.42578125" style="113" customWidth="1"/>
    <col min="12047" max="12047" width="8.85546875" style="113"/>
    <col min="12048" max="12048" width="12.140625" style="113" customWidth="1"/>
    <col min="12049" max="12049" width="4.7109375" style="113" customWidth="1"/>
    <col min="12050" max="12301" width="8.85546875" style="113"/>
    <col min="12302" max="12302" width="2.42578125" style="113" customWidth="1"/>
    <col min="12303" max="12303" width="8.85546875" style="113"/>
    <col min="12304" max="12304" width="12.140625" style="113" customWidth="1"/>
    <col min="12305" max="12305" width="4.7109375" style="113" customWidth="1"/>
    <col min="12306" max="12557" width="8.85546875" style="113"/>
    <col min="12558" max="12558" width="2.42578125" style="113" customWidth="1"/>
    <col min="12559" max="12559" width="8.85546875" style="113"/>
    <col min="12560" max="12560" width="12.140625" style="113" customWidth="1"/>
    <col min="12561" max="12561" width="4.7109375" style="113" customWidth="1"/>
    <col min="12562" max="12813" width="8.85546875" style="113"/>
    <col min="12814" max="12814" width="2.42578125" style="113" customWidth="1"/>
    <col min="12815" max="12815" width="8.85546875" style="113"/>
    <col min="12816" max="12816" width="12.140625" style="113" customWidth="1"/>
    <col min="12817" max="12817" width="4.7109375" style="113" customWidth="1"/>
    <col min="12818" max="13069" width="8.85546875" style="113"/>
    <col min="13070" max="13070" width="2.42578125" style="113" customWidth="1"/>
    <col min="13071" max="13071" width="8.85546875" style="113"/>
    <col min="13072" max="13072" width="12.140625" style="113" customWidth="1"/>
    <col min="13073" max="13073" width="4.7109375" style="113" customWidth="1"/>
    <col min="13074" max="13325" width="8.85546875" style="113"/>
    <col min="13326" max="13326" width="2.42578125" style="113" customWidth="1"/>
    <col min="13327" max="13327" width="8.85546875" style="113"/>
    <col min="13328" max="13328" width="12.140625" style="113" customWidth="1"/>
    <col min="13329" max="13329" width="4.7109375" style="113" customWidth="1"/>
    <col min="13330" max="13581" width="8.85546875" style="113"/>
    <col min="13582" max="13582" width="2.42578125" style="113" customWidth="1"/>
    <col min="13583" max="13583" width="8.85546875" style="113"/>
    <col min="13584" max="13584" width="12.140625" style="113" customWidth="1"/>
    <col min="13585" max="13585" width="4.7109375" style="113" customWidth="1"/>
    <col min="13586" max="13837" width="8.85546875" style="113"/>
    <col min="13838" max="13838" width="2.42578125" style="113" customWidth="1"/>
    <col min="13839" max="13839" width="8.85546875" style="113"/>
    <col min="13840" max="13840" width="12.140625" style="113" customWidth="1"/>
    <col min="13841" max="13841" width="4.7109375" style="113" customWidth="1"/>
    <col min="13842" max="14093" width="8.85546875" style="113"/>
    <col min="14094" max="14094" width="2.42578125" style="113" customWidth="1"/>
    <col min="14095" max="14095" width="8.85546875" style="113"/>
    <col min="14096" max="14096" width="12.140625" style="113" customWidth="1"/>
    <col min="14097" max="14097" width="4.7109375" style="113" customWidth="1"/>
    <col min="14098" max="14349" width="8.85546875" style="113"/>
    <col min="14350" max="14350" width="2.42578125" style="113" customWidth="1"/>
    <col min="14351" max="14351" width="8.85546875" style="113"/>
    <col min="14352" max="14352" width="12.140625" style="113" customWidth="1"/>
    <col min="14353" max="14353" width="4.7109375" style="113" customWidth="1"/>
    <col min="14354" max="14605" width="8.85546875" style="113"/>
    <col min="14606" max="14606" width="2.42578125" style="113" customWidth="1"/>
    <col min="14607" max="14607" width="8.85546875" style="113"/>
    <col min="14608" max="14608" width="12.140625" style="113" customWidth="1"/>
    <col min="14609" max="14609" width="4.7109375" style="113" customWidth="1"/>
    <col min="14610" max="14861" width="8.85546875" style="113"/>
    <col min="14862" max="14862" width="2.42578125" style="113" customWidth="1"/>
    <col min="14863" max="14863" width="8.85546875" style="113"/>
    <col min="14864" max="14864" width="12.140625" style="113" customWidth="1"/>
    <col min="14865" max="14865" width="4.7109375" style="113" customWidth="1"/>
    <col min="14866" max="15117" width="8.85546875" style="113"/>
    <col min="15118" max="15118" width="2.42578125" style="113" customWidth="1"/>
    <col min="15119" max="15119" width="8.85546875" style="113"/>
    <col min="15120" max="15120" width="12.140625" style="113" customWidth="1"/>
    <col min="15121" max="15121" width="4.7109375" style="113" customWidth="1"/>
    <col min="15122" max="15373" width="8.85546875" style="113"/>
    <col min="15374" max="15374" width="2.42578125" style="113" customWidth="1"/>
    <col min="15375" max="15375" width="8.85546875" style="113"/>
    <col min="15376" max="15376" width="12.140625" style="113" customWidth="1"/>
    <col min="15377" max="15377" width="4.7109375" style="113" customWidth="1"/>
    <col min="15378" max="15629" width="8.85546875" style="113"/>
    <col min="15630" max="15630" width="2.42578125" style="113" customWidth="1"/>
    <col min="15631" max="15631" width="8.85546875" style="113"/>
    <col min="15632" max="15632" width="12.140625" style="113" customWidth="1"/>
    <col min="15633" max="15633" width="4.7109375" style="113" customWidth="1"/>
    <col min="15634" max="15885" width="8.85546875" style="113"/>
    <col min="15886" max="15886" width="2.42578125" style="113" customWidth="1"/>
    <col min="15887" max="15887" width="8.85546875" style="113"/>
    <col min="15888" max="15888" width="12.140625" style="113" customWidth="1"/>
    <col min="15889" max="15889" width="4.7109375" style="113" customWidth="1"/>
    <col min="15890" max="16141" width="8.85546875" style="113"/>
    <col min="16142" max="16142" width="2.42578125" style="113" customWidth="1"/>
    <col min="16143" max="16143" width="8.85546875" style="113"/>
    <col min="16144" max="16144" width="12.140625" style="113" customWidth="1"/>
    <col min="16145" max="16145" width="4.7109375" style="113" customWidth="1"/>
    <col min="16146" max="16384" width="8.85546875" style="113"/>
  </cols>
  <sheetData>
    <row r="1" spans="1:21" ht="18.75" x14ac:dyDescent="0.3">
      <c r="A1" s="37" t="s">
        <v>286</v>
      </c>
    </row>
    <row r="3" spans="1:21" ht="17.25" x14ac:dyDescent="0.3">
      <c r="A3" s="114" t="s">
        <v>18</v>
      </c>
      <c r="B3" s="115"/>
      <c r="C3" s="115"/>
      <c r="D3" s="115"/>
      <c r="E3" s="115"/>
      <c r="F3" s="115"/>
      <c r="G3" s="115"/>
      <c r="H3" s="115"/>
      <c r="I3" s="115"/>
      <c r="J3" s="115"/>
      <c r="K3" s="115"/>
      <c r="L3" s="115"/>
      <c r="M3" s="115"/>
      <c r="N3" s="115"/>
      <c r="O3" s="115"/>
      <c r="P3" s="115"/>
    </row>
    <row r="4" spans="1:21" x14ac:dyDescent="0.25">
      <c r="A4" s="116"/>
      <c r="B4" s="116"/>
      <c r="C4" s="116"/>
      <c r="D4" s="116"/>
      <c r="E4" s="116"/>
      <c r="F4" s="116"/>
      <c r="G4" s="116"/>
      <c r="H4" s="116"/>
      <c r="I4" s="116"/>
      <c r="J4" s="116"/>
    </row>
    <row r="5" spans="1:21" x14ac:dyDescent="0.25">
      <c r="A5" s="113" t="s">
        <v>0</v>
      </c>
    </row>
    <row r="6" spans="1:21" x14ac:dyDescent="0.25">
      <c r="B6" s="117" t="s">
        <v>1</v>
      </c>
      <c r="C6" s="117"/>
      <c r="D6" s="117"/>
      <c r="E6" s="117"/>
      <c r="F6" s="117"/>
      <c r="G6" s="117"/>
      <c r="H6" s="117"/>
      <c r="I6" s="117"/>
      <c r="J6" s="117"/>
      <c r="K6" s="113" t="s">
        <v>2</v>
      </c>
    </row>
    <row r="7" spans="1:21" x14ac:dyDescent="0.25">
      <c r="B7" s="118" t="s">
        <v>3</v>
      </c>
      <c r="C7" s="118"/>
      <c r="D7" s="118"/>
      <c r="E7" s="118"/>
      <c r="F7" s="118"/>
      <c r="G7" s="118"/>
      <c r="H7" s="118"/>
      <c r="I7" s="118"/>
      <c r="J7" s="118"/>
      <c r="K7" s="113" t="s">
        <v>4</v>
      </c>
    </row>
    <row r="8" spans="1:21" x14ac:dyDescent="0.25">
      <c r="B8" s="117" t="s">
        <v>5</v>
      </c>
      <c r="C8" s="117"/>
      <c r="D8" s="117"/>
      <c r="E8" s="117"/>
      <c r="F8" s="117"/>
      <c r="G8" s="117"/>
      <c r="H8" s="117"/>
      <c r="I8" s="117"/>
      <c r="J8" s="117"/>
      <c r="K8" s="113" t="s">
        <v>6</v>
      </c>
    </row>
    <row r="10" spans="1:21" ht="15.75" thickBot="1" x14ac:dyDescent="0.3">
      <c r="A10" s="119" t="s">
        <v>7</v>
      </c>
      <c r="O10" s="120" t="s">
        <v>8</v>
      </c>
      <c r="R10" s="113" t="s">
        <v>9</v>
      </c>
    </row>
    <row r="11" spans="1:21" x14ac:dyDescent="0.25">
      <c r="A11" s="121"/>
      <c r="B11" s="122" t="s">
        <v>213</v>
      </c>
      <c r="C11" s="122" t="s">
        <v>214</v>
      </c>
      <c r="D11" s="122" t="s">
        <v>215</v>
      </c>
      <c r="E11" s="122" t="s">
        <v>287</v>
      </c>
      <c r="F11" s="122" t="s">
        <v>288</v>
      </c>
      <c r="G11" s="122" t="s">
        <v>289</v>
      </c>
      <c r="H11" s="122" t="s">
        <v>290</v>
      </c>
      <c r="I11" s="122" t="s">
        <v>291</v>
      </c>
      <c r="J11" s="122" t="s">
        <v>292</v>
      </c>
      <c r="K11" s="122" t="s">
        <v>293</v>
      </c>
      <c r="L11" s="122"/>
      <c r="M11" s="123"/>
      <c r="O11" s="124" t="s">
        <v>10</v>
      </c>
      <c r="P11" s="125" t="s">
        <v>11</v>
      </c>
    </row>
    <row r="12" spans="1:21" x14ac:dyDescent="0.25">
      <c r="A12" s="126" t="s">
        <v>12</v>
      </c>
      <c r="B12" s="127">
        <v>120</v>
      </c>
      <c r="C12" s="127">
        <v>100</v>
      </c>
      <c r="D12" s="127">
        <v>110</v>
      </c>
      <c r="E12" s="127">
        <v>140</v>
      </c>
      <c r="F12" s="127">
        <v>155</v>
      </c>
      <c r="G12" s="127">
        <v>128</v>
      </c>
      <c r="H12" s="127">
        <v>145</v>
      </c>
      <c r="I12" s="127">
        <v>190</v>
      </c>
      <c r="J12" s="127">
        <v>170</v>
      </c>
      <c r="K12" s="127">
        <v>150</v>
      </c>
      <c r="L12" s="128" t="s">
        <v>13</v>
      </c>
      <c r="M12" s="129" t="s">
        <v>14</v>
      </c>
      <c r="O12" s="130">
        <f>SUMPRODUCT(B12:K12,$B$21:$K$21)</f>
        <v>665</v>
      </c>
      <c r="P12" s="131"/>
      <c r="R12" s="132" t="s">
        <v>15</v>
      </c>
      <c r="S12" s="132"/>
      <c r="T12" s="133" t="s">
        <v>16</v>
      </c>
      <c r="U12" s="133"/>
    </row>
    <row r="13" spans="1:21" x14ac:dyDescent="0.25">
      <c r="A13" s="126" t="s">
        <v>19</v>
      </c>
      <c r="B13" s="127">
        <v>20</v>
      </c>
      <c r="C13" s="127">
        <v>30</v>
      </c>
      <c r="D13" s="127">
        <v>20</v>
      </c>
      <c r="E13" s="127">
        <v>25</v>
      </c>
      <c r="F13" s="127">
        <v>30</v>
      </c>
      <c r="G13" s="127">
        <v>30</v>
      </c>
      <c r="H13" s="127">
        <v>25</v>
      </c>
      <c r="I13" s="127">
        <v>20</v>
      </c>
      <c r="J13" s="127">
        <v>25</v>
      </c>
      <c r="K13" s="127">
        <v>30</v>
      </c>
      <c r="L13" s="127" t="s">
        <v>1</v>
      </c>
      <c r="M13" s="134">
        <v>110</v>
      </c>
      <c r="O13" s="130">
        <f>SUMPRODUCT(B13:K13,$B$21:$K$21)</f>
        <v>105</v>
      </c>
      <c r="P13" s="131">
        <f>M13-O13</f>
        <v>5</v>
      </c>
      <c r="R13" s="113">
        <f>IF($L13&lt;&gt;$B$8,O13,0)</f>
        <v>105</v>
      </c>
      <c r="S13" s="113">
        <f>IF($L13&lt;&gt;$B$8,M13,0)</f>
        <v>110</v>
      </c>
      <c r="T13" s="113">
        <f>IF($L13&lt;&gt;$B$6,O13,0)</f>
        <v>0</v>
      </c>
      <c r="U13" s="113">
        <f>IF($L13&lt;&gt;$B$6,M13,0)</f>
        <v>0</v>
      </c>
    </row>
    <row r="14" spans="1:21" x14ac:dyDescent="0.25">
      <c r="A14" s="126" t="s">
        <v>20</v>
      </c>
      <c r="B14" s="127">
        <v>15</v>
      </c>
      <c r="C14" s="127">
        <v>5</v>
      </c>
      <c r="D14" s="127">
        <v>20</v>
      </c>
      <c r="E14" s="127">
        <v>20</v>
      </c>
      <c r="F14" s="127">
        <v>5</v>
      </c>
      <c r="G14" s="127">
        <v>5</v>
      </c>
      <c r="H14" s="127">
        <v>10</v>
      </c>
      <c r="I14" s="127">
        <v>20</v>
      </c>
      <c r="J14" s="127">
        <v>5</v>
      </c>
      <c r="K14" s="127">
        <v>20</v>
      </c>
      <c r="L14" s="127" t="s">
        <v>1</v>
      </c>
      <c r="M14" s="134">
        <v>50</v>
      </c>
      <c r="O14" s="130">
        <f t="shared" ref="O14:O18" si="0">SUMPRODUCT(B14:K14,$B$21:$K$21)</f>
        <v>50</v>
      </c>
      <c r="P14" s="131">
        <f t="shared" ref="P14:P18" si="1">M14-O14</f>
        <v>0</v>
      </c>
      <c r="R14" s="113">
        <f t="shared" ref="R14:R18" si="2">IF($L14&lt;&gt;$B$8,O14,0)</f>
        <v>50</v>
      </c>
      <c r="S14" s="113">
        <f t="shared" ref="S14:S18" si="3">IF($L14&lt;&gt;$B$8,M14,0)</f>
        <v>50</v>
      </c>
      <c r="T14" s="113">
        <f t="shared" ref="T14:T18" si="4">IF($L14&lt;&gt;$B$6,O14,0)</f>
        <v>0</v>
      </c>
      <c r="U14" s="113">
        <f t="shared" ref="U14:U18" si="5">IF($L14&lt;&gt;$B$6,M14,0)</f>
        <v>0</v>
      </c>
    </row>
    <row r="15" spans="1:21" x14ac:dyDescent="0.25">
      <c r="A15" s="126" t="s">
        <v>21</v>
      </c>
      <c r="B15" s="127">
        <v>0</v>
      </c>
      <c r="C15" s="127">
        <v>1</v>
      </c>
      <c r="D15" s="127">
        <v>0</v>
      </c>
      <c r="E15" s="127">
        <v>0</v>
      </c>
      <c r="F15" s="127">
        <v>0</v>
      </c>
      <c r="G15" s="127">
        <v>1</v>
      </c>
      <c r="H15" s="127">
        <v>1</v>
      </c>
      <c r="I15" s="127">
        <v>0</v>
      </c>
      <c r="J15" s="127">
        <v>1</v>
      </c>
      <c r="K15" s="127">
        <v>1</v>
      </c>
      <c r="L15" s="127" t="s">
        <v>1</v>
      </c>
      <c r="M15" s="134">
        <v>3</v>
      </c>
      <c r="O15" s="130">
        <f t="shared" si="0"/>
        <v>2</v>
      </c>
      <c r="P15" s="131">
        <f t="shared" si="1"/>
        <v>1</v>
      </c>
      <c r="R15" s="113">
        <f t="shared" si="2"/>
        <v>2</v>
      </c>
      <c r="S15" s="113">
        <f t="shared" si="3"/>
        <v>3</v>
      </c>
      <c r="T15" s="113">
        <f t="shared" si="4"/>
        <v>0</v>
      </c>
      <c r="U15" s="113">
        <f t="shared" si="5"/>
        <v>0</v>
      </c>
    </row>
    <row r="16" spans="1:21" x14ac:dyDescent="0.25">
      <c r="A16" s="126" t="s">
        <v>22</v>
      </c>
      <c r="B16" s="127">
        <v>0</v>
      </c>
      <c r="C16" s="127">
        <v>1</v>
      </c>
      <c r="D16" s="127">
        <v>1</v>
      </c>
      <c r="E16" s="127">
        <v>0</v>
      </c>
      <c r="F16" s="127">
        <v>1</v>
      </c>
      <c r="G16" s="127">
        <v>0</v>
      </c>
      <c r="H16" s="127">
        <v>0</v>
      </c>
      <c r="I16" s="127">
        <v>1</v>
      </c>
      <c r="J16" s="127">
        <v>1</v>
      </c>
      <c r="K16" s="127">
        <v>0</v>
      </c>
      <c r="L16" s="127" t="s">
        <v>5</v>
      </c>
      <c r="M16" s="134">
        <v>2</v>
      </c>
      <c r="O16" s="130">
        <f t="shared" si="0"/>
        <v>3</v>
      </c>
      <c r="P16" s="131">
        <f t="shared" si="1"/>
        <v>-1</v>
      </c>
      <c r="R16" s="113">
        <f t="shared" si="2"/>
        <v>0</v>
      </c>
      <c r="S16" s="113">
        <f t="shared" si="3"/>
        <v>0</v>
      </c>
      <c r="T16" s="113">
        <f t="shared" si="4"/>
        <v>3</v>
      </c>
      <c r="U16" s="113">
        <f t="shared" si="5"/>
        <v>2</v>
      </c>
    </row>
    <row r="17" spans="1:21" x14ac:dyDescent="0.25">
      <c r="A17" s="126" t="s">
        <v>23</v>
      </c>
      <c r="B17" s="127">
        <v>1</v>
      </c>
      <c r="C17" s="127">
        <v>0</v>
      </c>
      <c r="D17" s="127">
        <v>1</v>
      </c>
      <c r="E17" s="127">
        <v>0</v>
      </c>
      <c r="F17" s="127">
        <v>0</v>
      </c>
      <c r="G17" s="127">
        <v>0</v>
      </c>
      <c r="H17" s="127">
        <v>0</v>
      </c>
      <c r="I17" s="127">
        <v>0</v>
      </c>
      <c r="J17" s="127">
        <v>0</v>
      </c>
      <c r="K17" s="127">
        <v>1</v>
      </c>
      <c r="L17" s="127" t="s">
        <v>5</v>
      </c>
      <c r="M17" s="134">
        <v>1</v>
      </c>
      <c r="O17" s="130">
        <f t="shared" si="0"/>
        <v>1</v>
      </c>
      <c r="P17" s="131">
        <f t="shared" si="1"/>
        <v>0</v>
      </c>
      <c r="R17" s="113">
        <f t="shared" si="2"/>
        <v>0</v>
      </c>
      <c r="S17" s="113">
        <f t="shared" si="3"/>
        <v>0</v>
      </c>
      <c r="T17" s="113">
        <f t="shared" si="4"/>
        <v>1</v>
      </c>
      <c r="U17" s="113">
        <f t="shared" si="5"/>
        <v>1</v>
      </c>
    </row>
    <row r="18" spans="1:21" ht="15.75" thickBot="1" x14ac:dyDescent="0.3">
      <c r="A18" s="135" t="s">
        <v>24</v>
      </c>
      <c r="B18" s="136">
        <v>1</v>
      </c>
      <c r="C18" s="136">
        <v>1</v>
      </c>
      <c r="D18" s="136">
        <v>1</v>
      </c>
      <c r="E18" s="136">
        <v>1</v>
      </c>
      <c r="F18" s="136">
        <v>1</v>
      </c>
      <c r="G18" s="136">
        <v>1</v>
      </c>
      <c r="H18" s="136">
        <v>1</v>
      </c>
      <c r="I18" s="136">
        <v>1</v>
      </c>
      <c r="J18" s="136">
        <v>1</v>
      </c>
      <c r="K18" s="136">
        <v>1</v>
      </c>
      <c r="L18" s="136" t="s">
        <v>1</v>
      </c>
      <c r="M18" s="137">
        <v>4</v>
      </c>
      <c r="O18" s="138">
        <f t="shared" si="0"/>
        <v>4</v>
      </c>
      <c r="P18" s="139">
        <f t="shared" si="1"/>
        <v>0</v>
      </c>
      <c r="R18" s="113">
        <f t="shared" si="2"/>
        <v>4</v>
      </c>
      <c r="S18" s="113">
        <f t="shared" si="3"/>
        <v>4</v>
      </c>
      <c r="T18" s="113">
        <f t="shared" si="4"/>
        <v>0</v>
      </c>
      <c r="U18" s="113">
        <f t="shared" si="5"/>
        <v>0</v>
      </c>
    </row>
    <row r="19" spans="1:21" x14ac:dyDescent="0.25">
      <c r="A19" s="113" t="s">
        <v>267</v>
      </c>
      <c r="B19" s="113" t="s">
        <v>269</v>
      </c>
      <c r="C19" s="113" t="s">
        <v>269</v>
      </c>
      <c r="D19" s="113" t="s">
        <v>269</v>
      </c>
      <c r="E19" s="113" t="s">
        <v>269</v>
      </c>
      <c r="F19" s="113" t="s">
        <v>269</v>
      </c>
      <c r="G19" s="113" t="s">
        <v>269</v>
      </c>
      <c r="H19" s="113" t="s">
        <v>269</v>
      </c>
      <c r="I19" s="113" t="s">
        <v>269</v>
      </c>
      <c r="J19" s="113" t="s">
        <v>269</v>
      </c>
      <c r="K19" s="113" t="s">
        <v>269</v>
      </c>
    </row>
    <row r="20" spans="1:21" ht="15.75" thickBot="1" x14ac:dyDescent="0.3">
      <c r="A20" s="120" t="s">
        <v>8</v>
      </c>
    </row>
    <row r="21" spans="1:21" x14ac:dyDescent="0.25">
      <c r="A21" s="140" t="s">
        <v>17</v>
      </c>
      <c r="B21" s="141">
        <v>0</v>
      </c>
      <c r="C21" s="141">
        <v>0</v>
      </c>
      <c r="D21" s="141">
        <v>0</v>
      </c>
      <c r="E21" s="141">
        <v>0</v>
      </c>
      <c r="F21" s="141">
        <v>1</v>
      </c>
      <c r="G21" s="141">
        <v>0</v>
      </c>
      <c r="H21" s="141">
        <v>0</v>
      </c>
      <c r="I21" s="141">
        <v>1</v>
      </c>
      <c r="J21" s="141">
        <v>1</v>
      </c>
      <c r="K21" s="141">
        <v>1</v>
      </c>
      <c r="L21" s="141"/>
      <c r="M21" s="142"/>
    </row>
    <row r="22" spans="1:21" ht="15.75" thickBot="1" x14ac:dyDescent="0.3">
      <c r="A22" s="143" t="s">
        <v>12</v>
      </c>
      <c r="B22" s="144"/>
      <c r="C22" s="144"/>
      <c r="D22" s="144"/>
      <c r="E22" s="144"/>
      <c r="F22" s="144"/>
      <c r="G22" s="144"/>
      <c r="H22" s="144"/>
      <c r="I22" s="144"/>
      <c r="J22" s="144"/>
      <c r="K22" s="144"/>
      <c r="L22" s="144"/>
      <c r="M22" s="145">
        <f>O12</f>
        <v>665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workbookViewId="0"/>
  </sheetViews>
  <sheetFormatPr defaultRowHeight="15" x14ac:dyDescent="0.2"/>
  <cols>
    <col min="1" max="1" width="22.5703125" style="146" customWidth="1"/>
    <col min="2" max="2" width="14.85546875" style="146" bestFit="1" customWidth="1"/>
    <col min="3" max="3" width="26.28515625" style="146" customWidth="1"/>
    <col min="4" max="4" width="18.42578125" style="146" customWidth="1"/>
    <col min="5" max="5" width="12.7109375" style="146" customWidth="1"/>
    <col min="6" max="6" width="7.28515625" style="146" customWidth="1"/>
    <col min="7" max="12" width="9.140625" style="146"/>
    <col min="13" max="13" width="3.28515625" style="146" bestFit="1" customWidth="1"/>
    <col min="14" max="16384" width="9.140625" style="146"/>
  </cols>
  <sheetData>
    <row r="1" spans="1:14" x14ac:dyDescent="0.2">
      <c r="A1" s="146" t="s">
        <v>294</v>
      </c>
    </row>
    <row r="3" spans="1:14" x14ac:dyDescent="0.2">
      <c r="A3" s="147"/>
      <c r="B3" s="147"/>
      <c r="C3" s="147"/>
      <c r="D3" s="147"/>
      <c r="E3" s="147"/>
      <c r="F3" s="147"/>
      <c r="G3" s="147"/>
      <c r="H3" s="147"/>
    </row>
    <row r="4" spans="1:14" ht="18.75" x14ac:dyDescent="0.3">
      <c r="A4" s="148" t="s">
        <v>295</v>
      </c>
      <c r="B4" s="89"/>
      <c r="C4" s="89"/>
      <c r="D4" s="89"/>
      <c r="E4" s="89"/>
      <c r="F4" s="149"/>
      <c r="G4" s="149"/>
      <c r="H4" s="149"/>
      <c r="I4" s="149"/>
      <c r="J4" s="149"/>
      <c r="K4" s="149"/>
      <c r="L4" s="149"/>
      <c r="M4" s="149"/>
      <c r="N4" s="149"/>
    </row>
    <row r="5" spans="1:14" ht="19.5" thickBot="1" x14ac:dyDescent="0.35">
      <c r="A5" s="148"/>
      <c r="B5" s="89"/>
      <c r="C5" s="89"/>
      <c r="D5" s="89"/>
      <c r="E5" s="89"/>
      <c r="F5" s="149"/>
      <c r="G5" s="149"/>
      <c r="H5" s="149"/>
      <c r="I5" s="149"/>
      <c r="J5" s="149"/>
      <c r="K5" s="149"/>
      <c r="L5" s="149"/>
      <c r="M5" s="149"/>
      <c r="N5" s="149"/>
    </row>
    <row r="6" spans="1:14" ht="21.75" thickBot="1" x14ac:dyDescent="0.4">
      <c r="A6" s="150" t="s">
        <v>296</v>
      </c>
      <c r="B6" s="151">
        <v>0.34782560247011196</v>
      </c>
      <c r="C6" s="152" t="s">
        <v>297</v>
      </c>
      <c r="D6" s="89"/>
      <c r="E6" s="89"/>
      <c r="F6" s="147"/>
      <c r="G6" s="147"/>
      <c r="H6" s="149"/>
      <c r="I6" s="149"/>
      <c r="J6" s="149"/>
      <c r="L6" s="149"/>
      <c r="M6" s="149"/>
      <c r="N6" s="149"/>
    </row>
    <row r="7" spans="1:14" ht="21" thickBot="1" x14ac:dyDescent="0.4">
      <c r="A7" s="153" t="s">
        <v>298</v>
      </c>
      <c r="B7" s="153" t="s">
        <v>299</v>
      </c>
      <c r="C7" s="153" t="s">
        <v>300</v>
      </c>
      <c r="D7" s="153" t="s">
        <v>301</v>
      </c>
      <c r="E7" s="153" t="s">
        <v>302</v>
      </c>
      <c r="F7" s="154"/>
      <c r="G7" s="155"/>
      <c r="H7" s="149"/>
      <c r="I7" s="149"/>
      <c r="J7" s="149"/>
      <c r="K7" s="149"/>
      <c r="L7" s="149"/>
      <c r="M7" s="149"/>
      <c r="N7" s="149"/>
    </row>
    <row r="8" spans="1:14" x14ac:dyDescent="0.2">
      <c r="A8" s="102">
        <v>1</v>
      </c>
      <c r="B8" s="102">
        <v>110</v>
      </c>
      <c r="C8" s="102">
        <f>B8</f>
        <v>110</v>
      </c>
      <c r="D8" s="102">
        <v>0</v>
      </c>
      <c r="E8" s="156" t="s">
        <v>303</v>
      </c>
      <c r="F8" s="154"/>
      <c r="G8" s="155"/>
      <c r="H8" s="149"/>
      <c r="I8" s="149"/>
      <c r="J8" s="149"/>
      <c r="K8" s="149"/>
      <c r="L8" s="149"/>
      <c r="M8" s="149"/>
      <c r="N8" s="149"/>
    </row>
    <row r="9" spans="1:14" x14ac:dyDescent="0.2">
      <c r="A9" s="102">
        <v>2</v>
      </c>
      <c r="B9" s="102">
        <v>156</v>
      </c>
      <c r="C9" s="102">
        <f>C8+$B$6*D8</f>
        <v>110</v>
      </c>
      <c r="D9" s="156">
        <f t="shared" ref="D9:D14" si="0">B9-C9</f>
        <v>46</v>
      </c>
      <c r="E9" s="157">
        <f t="shared" ref="E9:E14" si="1">ABS(B9-C9)</f>
        <v>46</v>
      </c>
      <c r="F9" s="154"/>
      <c r="G9" s="155"/>
      <c r="H9" s="149"/>
      <c r="I9" s="149"/>
      <c r="J9" s="149"/>
      <c r="K9" s="149"/>
      <c r="L9" s="149"/>
      <c r="M9" s="149"/>
      <c r="N9" s="149"/>
    </row>
    <row r="10" spans="1:14" x14ac:dyDescent="0.2">
      <c r="A10" s="102">
        <v>3</v>
      </c>
      <c r="B10" s="102">
        <v>126</v>
      </c>
      <c r="C10" s="102">
        <f t="shared" ref="C10:C15" si="2">C9+$B$6*D9</f>
        <v>125.99997771362516</v>
      </c>
      <c r="D10" s="156">
        <f t="shared" si="0"/>
        <v>2.2286374843361045E-5</v>
      </c>
      <c r="E10" s="157">
        <f t="shared" si="1"/>
        <v>2.2286374843361045E-5</v>
      </c>
      <c r="F10" s="149"/>
      <c r="G10" s="149"/>
      <c r="H10" s="149"/>
      <c r="I10" s="149"/>
      <c r="J10" s="149"/>
      <c r="K10" s="149"/>
      <c r="L10" s="149"/>
      <c r="M10" s="149"/>
      <c r="N10" s="149"/>
    </row>
    <row r="11" spans="1:14" x14ac:dyDescent="0.2">
      <c r="A11" s="102">
        <v>4</v>
      </c>
      <c r="B11" s="102">
        <v>138</v>
      </c>
      <c r="C11" s="102">
        <f t="shared" si="2"/>
        <v>125.99998546539692</v>
      </c>
      <c r="D11" s="156">
        <f t="shared" si="0"/>
        <v>12.000014534603082</v>
      </c>
      <c r="E11" s="157">
        <f t="shared" si="1"/>
        <v>12.000014534603082</v>
      </c>
      <c r="F11" s="149"/>
      <c r="G11" s="149"/>
      <c r="H11" s="149"/>
      <c r="I11" s="149"/>
      <c r="J11" s="149"/>
      <c r="K11" s="149"/>
      <c r="L11" s="149"/>
      <c r="M11" s="149"/>
      <c r="N11" s="149"/>
    </row>
    <row r="12" spans="1:14" x14ac:dyDescent="0.2">
      <c r="A12" s="102">
        <v>5</v>
      </c>
      <c r="B12" s="102">
        <v>124</v>
      </c>
      <c r="C12" s="102">
        <f t="shared" si="2"/>
        <v>130.17389775054534</v>
      </c>
      <c r="D12" s="156">
        <f t="shared" si="0"/>
        <v>-6.1738977505453363</v>
      </c>
      <c r="E12" s="157">
        <f t="shared" si="1"/>
        <v>6.1738977505453363</v>
      </c>
      <c r="F12" s="149"/>
      <c r="G12" s="149"/>
      <c r="H12" s="149"/>
      <c r="I12" s="149"/>
      <c r="J12" s="149"/>
      <c r="K12" s="149"/>
      <c r="L12" s="149"/>
      <c r="M12" s="149"/>
      <c r="N12" s="149"/>
    </row>
    <row r="13" spans="1:14" x14ac:dyDescent="0.2">
      <c r="A13" s="102">
        <v>6</v>
      </c>
      <c r="B13" s="102">
        <v>125</v>
      </c>
      <c r="C13" s="102">
        <f t="shared" si="2"/>
        <v>128.02645804587303</v>
      </c>
      <c r="D13" s="156">
        <f t="shared" si="0"/>
        <v>-3.0264580458730279</v>
      </c>
      <c r="E13" s="157">
        <f t="shared" si="1"/>
        <v>3.0264580458730279</v>
      </c>
      <c r="F13" s="149"/>
      <c r="G13" s="149"/>
      <c r="H13" s="149"/>
      <c r="I13" s="149"/>
      <c r="J13" s="149"/>
      <c r="K13" s="149"/>
      <c r="L13" s="149"/>
      <c r="M13" s="149"/>
      <c r="N13" s="149"/>
    </row>
    <row r="14" spans="1:14" ht="15.75" thickBot="1" x14ac:dyDescent="0.25">
      <c r="A14" s="158">
        <v>7</v>
      </c>
      <c r="B14" s="158">
        <v>160</v>
      </c>
      <c r="C14" s="158">
        <f t="shared" si="2"/>
        <v>126.97377845271673</v>
      </c>
      <c r="D14" s="159">
        <f t="shared" si="0"/>
        <v>33.026221547283271</v>
      </c>
      <c r="E14" s="160">
        <f t="shared" si="1"/>
        <v>33.026221547283271</v>
      </c>
    </row>
    <row r="15" spans="1:14" x14ac:dyDescent="0.2">
      <c r="A15" s="161">
        <v>8</v>
      </c>
      <c r="B15" s="102"/>
      <c r="C15" s="102">
        <f t="shared" si="2"/>
        <v>138.46114385971194</v>
      </c>
      <c r="D15" s="162" t="s">
        <v>304</v>
      </c>
      <c r="E15" s="163">
        <f>AVERAGE(E9:E14)</f>
        <v>16.704435694113261</v>
      </c>
    </row>
    <row r="16" spans="1:14" x14ac:dyDescent="0.2">
      <c r="A16" s="102"/>
      <c r="B16" s="102"/>
      <c r="C16" s="102"/>
      <c r="D16" s="102"/>
      <c r="E16" s="89"/>
    </row>
    <row r="17" spans="1:5" ht="18.75" x14ac:dyDescent="0.35">
      <c r="A17" s="89" t="s">
        <v>305</v>
      </c>
      <c r="B17" s="89"/>
      <c r="C17" s="89"/>
      <c r="D17" s="89"/>
      <c r="E17" s="89"/>
    </row>
    <row r="18" spans="1:5" x14ac:dyDescent="0.2">
      <c r="A18" s="89" t="s">
        <v>306</v>
      </c>
      <c r="B18" s="89"/>
      <c r="C18" s="89"/>
      <c r="D18" s="89"/>
      <c r="E18" s="89"/>
    </row>
  </sheetData>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heetViews>
  <sheetFormatPr defaultRowHeight="15" x14ac:dyDescent="0.2"/>
  <cols>
    <col min="1" max="1" width="16.5703125" style="146" customWidth="1"/>
    <col min="2" max="2" width="14.85546875" style="146" bestFit="1" customWidth="1"/>
    <col min="3" max="3" width="10.28515625" style="146" customWidth="1"/>
    <col min="4" max="4" width="12.85546875" style="146" bestFit="1" customWidth="1"/>
    <col min="5" max="5" width="9.140625" style="146"/>
    <col min="6" max="6" width="7.28515625" style="146" customWidth="1"/>
    <col min="7" max="12" width="9.140625" style="146"/>
    <col min="13" max="13" width="3.28515625" style="146" bestFit="1" customWidth="1"/>
    <col min="14" max="16384" width="9.140625" style="146"/>
  </cols>
  <sheetData>
    <row r="1" spans="1:8" x14ac:dyDescent="0.2">
      <c r="A1" s="146" t="s">
        <v>307</v>
      </c>
    </row>
    <row r="3" spans="1:8" x14ac:dyDescent="0.2">
      <c r="A3" s="147"/>
      <c r="B3" s="147"/>
      <c r="C3" s="147"/>
      <c r="D3" s="147"/>
      <c r="E3" s="147"/>
      <c r="F3" s="147"/>
      <c r="G3" s="147"/>
      <c r="H3" s="147"/>
    </row>
    <row r="4" spans="1:8" ht="15.75" x14ac:dyDescent="0.25">
      <c r="A4" s="164" t="s">
        <v>308</v>
      </c>
    </row>
    <row r="6" spans="1:8" ht="15.75" thickBot="1" x14ac:dyDescent="0.25">
      <c r="A6" s="165" t="s">
        <v>309</v>
      </c>
      <c r="B6" s="165" t="s">
        <v>310</v>
      </c>
      <c r="C6" s="165" t="s">
        <v>311</v>
      </c>
      <c r="D6" s="165" t="s">
        <v>302</v>
      </c>
      <c r="G6" s="166" t="s">
        <v>312</v>
      </c>
    </row>
    <row r="7" spans="1:8" x14ac:dyDescent="0.2">
      <c r="A7" s="167">
        <v>1</v>
      </c>
      <c r="B7" s="167">
        <v>110</v>
      </c>
      <c r="C7" s="167"/>
      <c r="D7" s="167"/>
      <c r="F7" s="168" t="s">
        <v>313</v>
      </c>
      <c r="G7" s="169">
        <v>0.34782608707851953</v>
      </c>
      <c r="H7" s="146" t="s">
        <v>314</v>
      </c>
    </row>
    <row r="8" spans="1:8" ht="15.75" thickBot="1" x14ac:dyDescent="0.25">
      <c r="A8" s="167">
        <v>2</v>
      </c>
      <c r="B8" s="167">
        <v>156</v>
      </c>
      <c r="C8" s="167"/>
      <c r="D8" s="167"/>
      <c r="F8" s="170" t="s">
        <v>315</v>
      </c>
      <c r="G8" s="171">
        <v>0.65217391292148041</v>
      </c>
    </row>
    <row r="9" spans="1:8" x14ac:dyDescent="0.2">
      <c r="A9" s="167">
        <v>3</v>
      </c>
      <c r="B9" s="167">
        <v>126</v>
      </c>
      <c r="C9" s="167">
        <f t="shared" ref="C9:C14" si="0">$G$7*B8+$G$8*B7</f>
        <v>126.00000000561189</v>
      </c>
      <c r="D9" s="167">
        <f>ABS(B9-C9)</f>
        <v>5.6118949487427017E-9</v>
      </c>
      <c r="F9" s="154" t="s">
        <v>316</v>
      </c>
      <c r="G9" s="172">
        <f>SUM(G7:G8)</f>
        <v>1</v>
      </c>
    </row>
    <row r="10" spans="1:8" x14ac:dyDescent="0.2">
      <c r="A10" s="167">
        <v>4</v>
      </c>
      <c r="B10" s="167">
        <v>138</v>
      </c>
      <c r="C10" s="167">
        <f t="shared" si="0"/>
        <v>145.5652173876444</v>
      </c>
      <c r="D10" s="167">
        <f>ABS(B10-C10)</f>
        <v>7.5652173876443953</v>
      </c>
    </row>
    <row r="11" spans="1:8" x14ac:dyDescent="0.2">
      <c r="A11" s="167">
        <v>5</v>
      </c>
      <c r="B11" s="167">
        <v>124</v>
      </c>
      <c r="C11" s="167">
        <f t="shared" si="0"/>
        <v>130.17391304494222</v>
      </c>
      <c r="D11" s="167">
        <f>ABS(B11-C11)</f>
        <v>6.1739130449422248</v>
      </c>
    </row>
    <row r="12" spans="1:8" x14ac:dyDescent="0.2">
      <c r="A12" s="167">
        <v>6</v>
      </c>
      <c r="B12" s="167">
        <v>125</v>
      </c>
      <c r="C12" s="167">
        <f t="shared" si="0"/>
        <v>133.13043478090071</v>
      </c>
      <c r="D12" s="167">
        <f>ABS(B12-C12)</f>
        <v>8.130434780900714</v>
      </c>
    </row>
    <row r="13" spans="1:8" ht="15.75" thickBot="1" x14ac:dyDescent="0.25">
      <c r="A13" s="165">
        <v>7</v>
      </c>
      <c r="B13" s="165">
        <v>160</v>
      </c>
      <c r="C13" s="165">
        <f t="shared" si="0"/>
        <v>124.34782608707852</v>
      </c>
      <c r="D13" s="165">
        <f>ABS(B13-C13)</f>
        <v>35.652173912921484</v>
      </c>
    </row>
    <row r="14" spans="1:8" x14ac:dyDescent="0.2">
      <c r="A14" s="173">
        <v>8</v>
      </c>
      <c r="B14" s="167"/>
      <c r="C14" s="167">
        <f t="shared" si="0"/>
        <v>137.17391304774819</v>
      </c>
      <c r="D14" s="174">
        <f>AVERAGE(D9:D13)</f>
        <v>11.504347826404143</v>
      </c>
      <c r="E14" s="175" t="s">
        <v>317</v>
      </c>
    </row>
    <row r="15" spans="1:8" x14ac:dyDescent="0.2">
      <c r="D15" s="146" t="s">
        <v>318</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32</vt:i4>
      </vt:variant>
    </vt:vector>
  </HeadingPairs>
  <TitlesOfParts>
    <vt:vector size="71" baseType="lpstr">
      <vt:lpstr>9-7</vt:lpstr>
      <vt:lpstr>9-8</vt:lpstr>
      <vt:lpstr>9-9</vt:lpstr>
      <vt:lpstr>9-10</vt:lpstr>
      <vt:lpstr>9-11</vt:lpstr>
      <vt:lpstr>9-12</vt:lpstr>
      <vt:lpstr>9-13</vt:lpstr>
      <vt:lpstr>9-14</vt:lpstr>
      <vt:lpstr>9-15</vt:lpstr>
      <vt:lpstr>9-16</vt:lpstr>
      <vt:lpstr>9-23</vt:lpstr>
      <vt:lpstr>9-24</vt:lpstr>
      <vt:lpstr>9-25</vt:lpstr>
      <vt:lpstr>9-26</vt:lpstr>
      <vt:lpstr>9-27</vt:lpstr>
      <vt:lpstr>9-28</vt:lpstr>
      <vt:lpstr>9-30a</vt:lpstr>
      <vt:lpstr>9-30b</vt:lpstr>
      <vt:lpstr>9-44</vt:lpstr>
      <vt:lpstr>9-45</vt:lpstr>
      <vt:lpstr>9-46</vt:lpstr>
      <vt:lpstr>9-47</vt:lpstr>
      <vt:lpstr>9-48</vt:lpstr>
      <vt:lpstr>10-10</vt:lpstr>
      <vt:lpstr>10-11</vt:lpstr>
      <vt:lpstr>10-12</vt:lpstr>
      <vt:lpstr>10-13</vt:lpstr>
      <vt:lpstr>10-15</vt:lpstr>
      <vt:lpstr>10-16</vt:lpstr>
      <vt:lpstr>10-17</vt:lpstr>
      <vt:lpstr>10-19</vt:lpstr>
      <vt:lpstr>10-27</vt:lpstr>
      <vt:lpstr>10-28</vt:lpstr>
      <vt:lpstr>10-29</vt:lpstr>
      <vt:lpstr>10-30</vt:lpstr>
      <vt:lpstr>10-31</vt:lpstr>
      <vt:lpstr>10-32q</vt:lpstr>
      <vt:lpstr>10-33</vt:lpstr>
      <vt:lpstr>10-34</vt:lpstr>
      <vt:lpstr>'10-10'!Print_Area</vt:lpstr>
      <vt:lpstr>'10-11'!Print_Area</vt:lpstr>
      <vt:lpstr>'10-12'!Print_Area</vt:lpstr>
      <vt:lpstr>'10-13'!Print_Area</vt:lpstr>
      <vt:lpstr>'10-15'!Print_Area</vt:lpstr>
      <vt:lpstr>'10-16'!Print_Area</vt:lpstr>
      <vt:lpstr>'10-17'!Print_Area</vt:lpstr>
      <vt:lpstr>'10-19'!Print_Area</vt:lpstr>
      <vt:lpstr>'10-32q'!Print_Area</vt:lpstr>
      <vt:lpstr>'9-10'!Print_Area</vt:lpstr>
      <vt:lpstr>'9-11'!Print_Area</vt:lpstr>
      <vt:lpstr>'9-12'!Print_Area</vt:lpstr>
      <vt:lpstr>'9-13'!Print_Area</vt:lpstr>
      <vt:lpstr>'9-14'!Print_Area</vt:lpstr>
      <vt:lpstr>'9-15'!Print_Area</vt:lpstr>
      <vt:lpstr>'9-16'!Print_Area</vt:lpstr>
      <vt:lpstr>'9-23'!Print_Area</vt:lpstr>
      <vt:lpstr>'9-24'!Print_Area</vt:lpstr>
      <vt:lpstr>'9-25'!Print_Area</vt:lpstr>
      <vt:lpstr>'9-26'!Print_Area</vt:lpstr>
      <vt:lpstr>'9-27'!Print_Area</vt:lpstr>
      <vt:lpstr>'9-28'!Print_Area</vt:lpstr>
      <vt:lpstr>'9-30a'!Print_Area</vt:lpstr>
      <vt:lpstr>'9-30b'!Print_Area</vt:lpstr>
      <vt:lpstr>'9-44'!Print_Area</vt:lpstr>
      <vt:lpstr>'9-45'!Print_Area</vt:lpstr>
      <vt:lpstr>'9-46'!Print_Area</vt:lpstr>
      <vt:lpstr>'9-47'!Print_Area</vt:lpstr>
      <vt:lpstr>'9-48'!Print_Area</vt:lpstr>
      <vt:lpstr>'9-7'!Print_Area</vt:lpstr>
      <vt:lpstr>'9-8'!Print_Area</vt:lpstr>
      <vt:lpstr>'9-9'!Print_Area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Jamie Flick</dc:creator>
  <cp:lastModifiedBy>Hanna</cp:lastModifiedBy>
  <dcterms:created xsi:type="dcterms:W3CDTF">2014-02-10T17:38:47Z</dcterms:created>
  <dcterms:modified xsi:type="dcterms:W3CDTF">2014-02-26T14:53:59Z</dcterms:modified>
</cp:coreProperties>
</file>